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C:\Users\HP\Desktop\12.5. De an phat trien NN-NT- MT\3. GIAI DOAN 3\2. Du thao De an\3.5. Du thao lan 2\1. Hoan thien trinh UBND tinh\1. Phu luc va bieu de an\"/>
    </mc:Choice>
  </mc:AlternateContent>
  <xr:revisionPtr revIDLastSave="0" documentId="13_ncr:1_{C6B75B59-8F0B-45E6-8D60-AFDC37E738E9}" xr6:coauthVersionLast="47" xr6:coauthVersionMax="47" xr10:uidLastSave="{00000000-0000-0000-0000-000000000000}"/>
  <bookViews>
    <workbookView xWindow="-110" yWindow="-110" windowWidth="19420" windowHeight="10300" tabRatio="935" firstSheet="1" activeTab="11" xr2:uid="{00000000-000D-0000-FFFF-FFFF00000000}"/>
  </bookViews>
  <sheets>
    <sheet name="QHBS 2021-2027 và Đến năm 2030" sheetId="1" r:id="rId1"/>
    <sheet name="Th Sen" sheetId="2" r:id="rId2"/>
    <sheet name="HH Tập" sheetId="3" r:id="rId3"/>
    <sheet name="C Bình" sheetId="4" r:id="rId4"/>
    <sheet name="Th Khê" sheetId="5" r:id="rId5"/>
    <sheet name="Dong Tien" sheetId="6" r:id="rId6"/>
    <sheet name="Th Lạc" sheetId="7" r:id="rId7"/>
    <sheet name="P Tran Phu" sheetId="8" r:id="rId8"/>
    <sheet name="Song Trí" sheetId="9" r:id="rId9"/>
    <sheet name="H.Ninh" sheetId="11" r:id="rId10"/>
    <sheet name="H. Sơn" sheetId="12" r:id="rId11"/>
    <sheet name="V.Áng" sheetId="10" r:id="rId12"/>
    <sheet name="B.H.Linh" sheetId="13" r:id="rId13"/>
    <sheet name="P. NHL" sheetId="14" r:id="rId14"/>
    <sheet name="Cam Xuyen" sheetId="15" r:id="rId15"/>
    <sheet name="Th.Cam" sheetId="16" r:id="rId16"/>
    <sheet name="Cam Due" sheetId="17" r:id="rId17"/>
    <sheet name="Cam Lac" sheetId="18" r:id="rId18"/>
    <sheet name="Cam Trung" sheetId="19" r:id="rId19"/>
    <sheet name="Yen Hoa" sheetId="20" r:id="rId20"/>
    <sheet name="Cam Hung" sheetId="21" r:id="rId21"/>
    <sheet name="Thach Ha" sheetId="22" r:id="rId22"/>
    <sheet name="Toan Luu" sheetId="23" r:id="rId23"/>
    <sheet name="Viet Xuyen" sheetId="24" r:id="rId24"/>
    <sheet name="Dong Kinh" sheetId="25" r:id="rId25"/>
    <sheet name="Thach Xuan" sheetId="26" r:id="rId26"/>
    <sheet name="Loc Ha" sheetId="27" r:id="rId27"/>
    <sheet name="Hong Loc" sheetId="28" r:id="rId28"/>
    <sheet name="Mai Phu" sheetId="29" r:id="rId29"/>
    <sheet name="Can Loc" sheetId="30" r:id="rId30"/>
    <sheet name="Tung Loc" sheetId="31" r:id="rId31"/>
    <sheet name="Gia Hanh" sheetId="32" r:id="rId32"/>
    <sheet name="Truong Luu" sheetId="33" r:id="rId33"/>
    <sheet name="Xuan Loc" sheetId="34" r:id="rId34"/>
    <sheet name="Dong Loc" sheetId="35" r:id="rId35"/>
    <sheet name="Dan Hai" sheetId="36" r:id="rId36"/>
    <sheet name="Tien Dien" sheetId="37" r:id="rId37"/>
    <sheet name="Nghi Xuan" sheetId="38" r:id="rId38"/>
    <sheet name="Co Dam" sheetId="39" r:id="rId39"/>
    <sheet name="Duc Tho" sheetId="40" r:id="rId40"/>
    <sheet name="Duc Dong" sheetId="41" r:id="rId41"/>
    <sheet name="Duc Quang" sheetId="42" r:id="rId42"/>
    <sheet name="Duc Minh" sheetId="43" r:id="rId43"/>
    <sheet name="Duc Thinh" sheetId="44" r:id="rId44"/>
    <sheet name="Vu Quang" sheetId="45" r:id="rId45"/>
    <sheet name="Mai Hoa" sheetId="46" r:id="rId46"/>
    <sheet name="Thuong Duc" sheetId="47" r:id="rId47"/>
    <sheet name="Huong Khe" sheetId="48" r:id="rId48"/>
    <sheet name="Huong Pho" sheetId="49" r:id="rId49"/>
    <sheet name="Huong Do" sheetId="50" r:id="rId50"/>
    <sheet name="Ha Linh" sheetId="51" r:id="rId51"/>
    <sheet name="Huong Binh" sheetId="52" r:id="rId52"/>
    <sheet name="Phuc Trach" sheetId="53" r:id="rId53"/>
    <sheet name="Huong Xuan" sheetId="54" r:id="rId54"/>
    <sheet name="Huong Son" sheetId="55" r:id="rId55"/>
    <sheet name="Son Tay" sheetId="56" r:id="rId56"/>
    <sheet name="Tu My" sheetId="57" r:id="rId57"/>
    <sheet name="Son Giang" sheetId="58" r:id="rId58"/>
    <sheet name="Son Tien" sheetId="59" r:id="rId59"/>
    <sheet name="Son Hong" sheetId="60" r:id="rId60"/>
    <sheet name="Kim Hoa" sheetId="61" r:id="rId61"/>
    <sheet name="Son Kim 1" sheetId="62" r:id="rId62"/>
    <sheet name="Son Kim 2" sheetId="63" r:id="rId63"/>
    <sheet name="Ky Xuan" sheetId="64" r:id="rId64"/>
    <sheet name="Ky Anh" sheetId="65" r:id="rId65"/>
    <sheet name="Ky Hoa" sheetId="66" r:id="rId66"/>
    <sheet name="Ky Van" sheetId="67" r:id="rId67"/>
    <sheet name="Ky Khang" sheetId="68" r:id="rId68"/>
    <sheet name="Ky Lac" sheetId="69" r:id="rId69"/>
    <sheet name="Ky Thuong" sheetId="70" r:id="rId70"/>
  </sheets>
  <externalReferences>
    <externalReference r:id="rId71"/>
    <externalReference r:id="rId7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D70" i="1" l="1"/>
  <c r="CD69" i="1"/>
  <c r="H68" i="1"/>
  <c r="CD68" i="1" s="1"/>
  <c r="H67" i="1"/>
  <c r="CD67" i="1" s="1"/>
  <c r="H66" i="1"/>
  <c r="G66" i="1" s="1"/>
  <c r="H65" i="1"/>
  <c r="CD65" i="1" s="1"/>
  <c r="G65" i="1"/>
  <c r="BT64" i="1"/>
  <c r="BL64" i="1"/>
  <c r="BL62" i="1" s="1"/>
  <c r="H63" i="1"/>
  <c r="CD63" i="1" s="1"/>
  <c r="BT62" i="1"/>
  <c r="H61" i="1"/>
  <c r="F61" i="1" s="1"/>
  <c r="H60" i="1"/>
  <c r="CD60" i="1" s="1"/>
  <c r="AI59" i="1"/>
  <c r="H59" i="1"/>
  <c r="F59" i="1" s="1"/>
  <c r="CD58" i="1"/>
  <c r="H58" i="1"/>
  <c r="G58" i="1"/>
  <c r="H57" i="1"/>
  <c r="CD57" i="1" s="1"/>
  <c r="H56" i="1"/>
  <c r="CD56" i="1" s="1"/>
  <c r="H55" i="1"/>
  <c r="CD55" i="1" s="1"/>
  <c r="H54" i="1"/>
  <c r="CD54" i="1" s="1"/>
  <c r="H53" i="1"/>
  <c r="CD53" i="1" s="1"/>
  <c r="H52" i="1"/>
  <c r="CD52" i="1" s="1"/>
  <c r="H51" i="1"/>
  <c r="CD51" i="1" s="1"/>
  <c r="H50" i="1"/>
  <c r="CD50" i="1" s="1"/>
  <c r="H49" i="1"/>
  <c r="CD49" i="1" s="1"/>
  <c r="AI48" i="1"/>
  <c r="H48" i="1" s="1"/>
  <c r="H47" i="1"/>
  <c r="CD47" i="1" s="1"/>
  <c r="F47" i="1"/>
  <c r="H46" i="1"/>
  <c r="CD46" i="1" s="1"/>
  <c r="CD45" i="1"/>
  <c r="H45" i="1"/>
  <c r="F45" i="1"/>
  <c r="H44" i="1"/>
  <c r="G44" i="1" s="1"/>
  <c r="CD43" i="1"/>
  <c r="H43" i="1"/>
  <c r="F43" i="1"/>
  <c r="H42" i="1"/>
  <c r="CD42" i="1" s="1"/>
  <c r="CD41" i="1"/>
  <c r="H41" i="1"/>
  <c r="G41" i="1"/>
  <c r="H40" i="1"/>
  <c r="G40" i="1" s="1"/>
  <c r="CD39" i="1"/>
  <c r="H38" i="1"/>
  <c r="CD38" i="1" s="1"/>
  <c r="H37" i="1"/>
  <c r="CD37" i="1" s="1"/>
  <c r="H36" i="1"/>
  <c r="CD36" i="1" s="1"/>
  <c r="H35" i="1"/>
  <c r="CD35" i="1" s="1"/>
  <c r="H34" i="1"/>
  <c r="CD34" i="1" s="1"/>
  <c r="H33" i="1"/>
  <c r="G33" i="1" s="1"/>
  <c r="H32" i="1"/>
  <c r="CD32" i="1" s="1"/>
  <c r="H31" i="1"/>
  <c r="G31" i="1" s="1"/>
  <c r="H30" i="1"/>
  <c r="G30" i="1" s="1"/>
  <c r="H29" i="1"/>
  <c r="F29" i="1" s="1"/>
  <c r="CD28" i="1"/>
  <c r="H28" i="1"/>
  <c r="F28" i="1" s="1"/>
  <c r="G28" i="1"/>
  <c r="H27" i="1"/>
  <c r="CD27" i="1" s="1"/>
  <c r="H26" i="1"/>
  <c r="CD26" i="1" s="1"/>
  <c r="BW25" i="1"/>
  <c r="BT25" i="1"/>
  <c r="BT24" i="1" s="1"/>
  <c r="BT9" i="1" s="1"/>
  <c r="BL25" i="1"/>
  <c r="BI25" i="1"/>
  <c r="BI24" i="1" s="1"/>
  <c r="BI9" i="1" s="1"/>
  <c r="BG25" i="1"/>
  <c r="BF25" i="1"/>
  <c r="BF24" i="1" s="1"/>
  <c r="BF9" i="1" s="1"/>
  <c r="AX25" i="1"/>
  <c r="AP25" i="1"/>
  <c r="W25" i="1"/>
  <c r="BY24" i="1"/>
  <c r="BW24" i="1"/>
  <c r="BU24" i="1"/>
  <c r="BS24" i="1"/>
  <c r="BR24" i="1"/>
  <c r="BQ24" i="1"/>
  <c r="BQ9" i="1" s="1"/>
  <c r="BO24" i="1"/>
  <c r="BN24" i="1"/>
  <c r="BM24" i="1"/>
  <c r="BM9" i="1" s="1"/>
  <c r="BK24" i="1"/>
  <c r="BJ24" i="1"/>
  <c r="BG24" i="1"/>
  <c r="BG9" i="1" s="1"/>
  <c r="BD24" i="1"/>
  <c r="BC24" i="1"/>
  <c r="BB24" i="1"/>
  <c r="BB9" i="1" s="1"/>
  <c r="AZ24" i="1"/>
  <c r="AZ9" i="1" s="1"/>
  <c r="AX24" i="1"/>
  <c r="AW24" i="1"/>
  <c r="AV24" i="1"/>
  <c r="AS24" i="1"/>
  <c r="AS9" i="1" s="1"/>
  <c r="AR24" i="1"/>
  <c r="AR9" i="1" s="1"/>
  <c r="AN24" i="1"/>
  <c r="AM24" i="1"/>
  <c r="AM9" i="1" s="1"/>
  <c r="AL24" i="1"/>
  <c r="AK24" i="1"/>
  <c r="AJ24" i="1"/>
  <c r="AI24" i="1"/>
  <c r="AI9" i="1" s="1"/>
  <c r="AG24" i="1"/>
  <c r="AF24" i="1"/>
  <c r="AE24" i="1"/>
  <c r="AD24" i="1"/>
  <c r="AD9" i="1" s="1"/>
  <c r="AC24" i="1"/>
  <c r="AB24" i="1"/>
  <c r="X24" i="1"/>
  <c r="W24" i="1"/>
  <c r="U24" i="1"/>
  <c r="T24" i="1"/>
  <c r="Q24" i="1"/>
  <c r="P24" i="1"/>
  <c r="P9" i="1" s="1"/>
  <c r="O24" i="1"/>
  <c r="N24" i="1"/>
  <c r="M24" i="1"/>
  <c r="L24" i="1"/>
  <c r="K24" i="1"/>
  <c r="H23" i="1"/>
  <c r="CD23" i="1" s="1"/>
  <c r="H22" i="1"/>
  <c r="CD22" i="1" s="1"/>
  <c r="H21" i="1"/>
  <c r="CD21" i="1" s="1"/>
  <c r="H20" i="1"/>
  <c r="CD20" i="1" s="1"/>
  <c r="H19" i="1"/>
  <c r="G19" i="1" s="1"/>
  <c r="F19" i="1"/>
  <c r="H18" i="1"/>
  <c r="F18" i="1" s="1"/>
  <c r="CD17" i="1"/>
  <c r="H17" i="1"/>
  <c r="F17" i="1" s="1"/>
  <c r="G17" i="1"/>
  <c r="H16" i="1"/>
  <c r="F16" i="1" s="1"/>
  <c r="H15" i="1"/>
  <c r="CD15" i="1" s="1"/>
  <c r="H14" i="1"/>
  <c r="CD14" i="1" s="1"/>
  <c r="AI13" i="1"/>
  <c r="H13" i="1" s="1"/>
  <c r="CD13" i="1" s="1"/>
  <c r="H12" i="1"/>
  <c r="CD12" i="1" s="1"/>
  <c r="AI11" i="1"/>
  <c r="H11" i="1" s="1"/>
  <c r="AI10" i="1"/>
  <c r="H10" i="1"/>
  <c r="G10" i="1" s="1"/>
  <c r="A10" i="1"/>
  <c r="CC9" i="1"/>
  <c r="CB9" i="1"/>
  <c r="BY9" i="1"/>
  <c r="BX9" i="1"/>
  <c r="BW9" i="1"/>
  <c r="BV9" i="1"/>
  <c r="BU9" i="1"/>
  <c r="BS9" i="1"/>
  <c r="BR9" i="1"/>
  <c r="BP9" i="1"/>
  <c r="BO9" i="1"/>
  <c r="BN9" i="1"/>
  <c r="BK9" i="1"/>
  <c r="BJ9" i="1"/>
  <c r="BH9" i="1"/>
  <c r="BE9" i="1"/>
  <c r="BD9" i="1"/>
  <c r="BC9" i="1"/>
  <c r="BA9" i="1"/>
  <c r="AY9" i="1"/>
  <c r="AX9" i="1"/>
  <c r="AW9" i="1"/>
  <c r="AV9" i="1"/>
  <c r="AU9" i="1"/>
  <c r="AT9" i="1"/>
  <c r="AQ9" i="1"/>
  <c r="AO9" i="1"/>
  <c r="AN9" i="1"/>
  <c r="AL9" i="1"/>
  <c r="AK9" i="1"/>
  <c r="AJ9" i="1"/>
  <c r="AH9" i="1"/>
  <c r="AG9" i="1"/>
  <c r="AF9" i="1"/>
  <c r="AE9" i="1"/>
  <c r="AC9" i="1"/>
  <c r="AB9" i="1"/>
  <c r="AA9" i="1"/>
  <c r="Z9" i="1"/>
  <c r="Y9" i="1"/>
  <c r="X9" i="1"/>
  <c r="W9" i="1"/>
  <c r="V9" i="1"/>
  <c r="U9" i="1"/>
  <c r="T9" i="1"/>
  <c r="S9" i="1"/>
  <c r="R9" i="1"/>
  <c r="Q9" i="1"/>
  <c r="O9" i="1"/>
  <c r="N9" i="1"/>
  <c r="M9" i="1"/>
  <c r="K9" i="1"/>
  <c r="J9" i="1"/>
  <c r="I9" i="1"/>
  <c r="D9" i="1"/>
  <c r="CD11" i="1" l="1"/>
  <c r="G11" i="1"/>
  <c r="G16" i="1"/>
  <c r="CD18" i="1"/>
  <c r="CD19" i="1"/>
  <c r="G27" i="1"/>
  <c r="CD29" i="1"/>
  <c r="CD31" i="1"/>
  <c r="G34" i="1"/>
  <c r="F49" i="1"/>
  <c r="F54" i="1"/>
  <c r="F56" i="1"/>
  <c r="CD59" i="1"/>
  <c r="G12" i="1"/>
  <c r="G15" i="1"/>
  <c r="CD16" i="1"/>
  <c r="G18" i="1"/>
  <c r="G29" i="1"/>
  <c r="F50" i="1"/>
  <c r="F53" i="1"/>
  <c r="F55" i="1"/>
  <c r="H64" i="1"/>
  <c r="CD64" i="1" s="1"/>
  <c r="H25" i="1"/>
  <c r="G25" i="1" s="1"/>
  <c r="CD25" i="1"/>
  <c r="CD48" i="1"/>
  <c r="G48" i="1"/>
  <c r="H62" i="1"/>
  <c r="CD62" i="1" s="1"/>
  <c r="BL24" i="1"/>
  <c r="BL9" i="1" s="1"/>
  <c r="L9" i="1"/>
  <c r="G23" i="1"/>
  <c r="G26" i="1"/>
  <c r="CD30" i="1"/>
  <c r="CD33" i="1"/>
  <c r="G35" i="1"/>
  <c r="CD40" i="1"/>
  <c r="G42" i="1"/>
  <c r="CD44" i="1"/>
  <c r="F46" i="1"/>
  <c r="G47" i="1"/>
  <c r="G49" i="1"/>
  <c r="G50" i="1"/>
  <c r="G53" i="1"/>
  <c r="G54" i="1"/>
  <c r="G55" i="1"/>
  <c r="G56" i="1"/>
  <c r="CD61" i="1"/>
  <c r="CD66" i="1"/>
  <c r="CD10" i="1"/>
  <c r="AP24" i="1"/>
  <c r="AP9" i="1" s="1"/>
  <c r="F11" i="1"/>
  <c r="I43" i="30"/>
  <c r="H43" i="30"/>
  <c r="G43" i="30"/>
  <c r="D43" i="30"/>
  <c r="E41" i="30"/>
  <c r="C41" i="30" s="1"/>
  <c r="E40" i="30"/>
  <c r="C40" i="30" s="1"/>
  <c r="E39" i="30"/>
  <c r="C39" i="30" s="1"/>
  <c r="J28" i="30"/>
  <c r="J43" i="30" s="1"/>
  <c r="E25" i="30"/>
  <c r="E24" i="30"/>
  <c r="E23" i="30"/>
  <c r="E22" i="30"/>
  <c r="E21" i="30"/>
  <c r="E20" i="30"/>
  <c r="E19" i="30"/>
  <c r="E18" i="30"/>
  <c r="E17" i="30"/>
  <c r="E16" i="30"/>
  <c r="E15" i="30"/>
  <c r="E14" i="30"/>
  <c r="E13" i="30"/>
  <c r="E12" i="30"/>
  <c r="E11" i="30"/>
  <c r="E10" i="30"/>
  <c r="E9" i="30"/>
  <c r="E43" i="30" l="1"/>
  <c r="F28" i="30"/>
  <c r="F43" i="30" s="1"/>
  <c r="H24" i="1"/>
  <c r="C43" i="30"/>
  <c r="CD24" i="1" l="1"/>
  <c r="F24" i="1"/>
  <c r="G24" i="1"/>
  <c r="H9" i="1"/>
  <c r="D48" i="33"/>
  <c r="C47" i="33"/>
  <c r="K46" i="33"/>
  <c r="J46" i="33"/>
  <c r="I46" i="33"/>
  <c r="H46" i="33"/>
  <c r="G46" i="33"/>
  <c r="F46" i="33"/>
  <c r="C46" i="33"/>
  <c r="C45" i="33"/>
  <c r="C44" i="33"/>
  <c r="E43" i="33"/>
  <c r="C43" i="33" s="1"/>
  <c r="C42" i="33"/>
  <c r="K41" i="33"/>
  <c r="J41" i="33"/>
  <c r="I41" i="33"/>
  <c r="H41" i="33"/>
  <c r="G41" i="33"/>
  <c r="F41" i="33"/>
  <c r="C40" i="33"/>
  <c r="K39" i="33"/>
  <c r="J39" i="33"/>
  <c r="I39" i="33"/>
  <c r="H39" i="33"/>
  <c r="G39" i="33"/>
  <c r="F39" i="33"/>
  <c r="E39" i="33"/>
  <c r="C39" i="33" s="1"/>
  <c r="E38" i="33"/>
  <c r="E37" i="33"/>
  <c r="E36" i="33"/>
  <c r="C36" i="33" s="1"/>
  <c r="E35" i="33"/>
  <c r="C35" i="33" s="1"/>
  <c r="E34" i="33"/>
  <c r="C34" i="33" s="1"/>
  <c r="E33" i="33"/>
  <c r="C33" i="33" s="1"/>
  <c r="E32" i="33"/>
  <c r="C32" i="33" s="1"/>
  <c r="E31" i="33"/>
  <c r="C31" i="33" s="1"/>
  <c r="K30" i="33"/>
  <c r="J30" i="33"/>
  <c r="I30" i="33"/>
  <c r="H30" i="33"/>
  <c r="G30" i="33"/>
  <c r="F30" i="33"/>
  <c r="C29" i="33"/>
  <c r="C28" i="33"/>
  <c r="K27" i="33"/>
  <c r="J27" i="33"/>
  <c r="I27" i="33"/>
  <c r="H27" i="33"/>
  <c r="G27" i="33"/>
  <c r="F27" i="33"/>
  <c r="E27" i="33"/>
  <c r="C27" i="33" s="1"/>
  <c r="C26" i="33"/>
  <c r="K25" i="33"/>
  <c r="J25" i="33"/>
  <c r="I25" i="33"/>
  <c r="H25" i="33"/>
  <c r="H48" i="33" s="1"/>
  <c r="G25" i="33"/>
  <c r="F25" i="33"/>
  <c r="E25" i="33"/>
  <c r="C25" i="33"/>
  <c r="C24" i="33"/>
  <c r="C23" i="33"/>
  <c r="C21" i="33"/>
  <c r="C20" i="33"/>
  <c r="C19" i="33"/>
  <c r="C18" i="33"/>
  <c r="K17" i="33"/>
  <c r="C17" i="33"/>
  <c r="C16" i="33"/>
  <c r="C15" i="33"/>
  <c r="C14" i="33"/>
  <c r="K13" i="33"/>
  <c r="K48" i="33" s="1"/>
  <c r="J13" i="33"/>
  <c r="I13" i="33"/>
  <c r="H13" i="33"/>
  <c r="G13" i="33"/>
  <c r="G48" i="33" s="1"/>
  <c r="F13" i="33"/>
  <c r="E13" i="33"/>
  <c r="C13" i="33" s="1"/>
  <c r="C12" i="33"/>
  <c r="E11" i="33"/>
  <c r="C11" i="33" s="1"/>
  <c r="C10" i="33"/>
  <c r="E9" i="33"/>
  <c r="C9" i="33" s="1"/>
  <c r="I48" i="33" l="1"/>
  <c r="E30" i="33"/>
  <c r="C30" i="33" s="1"/>
  <c r="F48" i="33"/>
  <c r="J48" i="33"/>
  <c r="CD9" i="1"/>
  <c r="G9" i="1"/>
  <c r="E41" i="33"/>
  <c r="C41" i="33" s="1"/>
  <c r="C48" i="33" s="1"/>
  <c r="E48" i="33" l="1"/>
  <c r="J113" i="32" l="1"/>
  <c r="J112" i="32" s="1"/>
  <c r="I112" i="32"/>
  <c r="H112" i="32"/>
  <c r="G112" i="32"/>
  <c r="F112" i="32"/>
  <c r="E112" i="32"/>
  <c r="D112" i="32"/>
  <c r="C112" i="32"/>
  <c r="J111" i="32"/>
  <c r="J110" i="32"/>
  <c r="J109" i="32" s="1"/>
  <c r="I109" i="32"/>
  <c r="H109" i="32"/>
  <c r="G109" i="32"/>
  <c r="F109" i="32"/>
  <c r="E109" i="32"/>
  <c r="D109" i="32"/>
  <c r="C109" i="32"/>
  <c r="J108" i="32"/>
  <c r="J107" i="32"/>
  <c r="J106" i="32"/>
  <c r="I105" i="32"/>
  <c r="H105" i="32"/>
  <c r="G105" i="32"/>
  <c r="F105" i="32"/>
  <c r="E105" i="32"/>
  <c r="D105" i="32"/>
  <c r="C105" i="32"/>
  <c r="J104" i="32"/>
  <c r="J103" i="32" s="1"/>
  <c r="I103" i="32"/>
  <c r="H103" i="32"/>
  <c r="G103" i="32"/>
  <c r="F103" i="32"/>
  <c r="E103" i="32"/>
  <c r="D103" i="32"/>
  <c r="C103" i="32"/>
  <c r="J102" i="32"/>
  <c r="J101" i="32" s="1"/>
  <c r="I101" i="32"/>
  <c r="H101" i="32"/>
  <c r="G101" i="32"/>
  <c r="F101" i="32"/>
  <c r="E101" i="32"/>
  <c r="D101" i="32"/>
  <c r="C101" i="32"/>
  <c r="J100" i="32"/>
  <c r="J99" i="32" s="1"/>
  <c r="I99" i="32"/>
  <c r="H99" i="32"/>
  <c r="G99" i="32"/>
  <c r="F99" i="32"/>
  <c r="E99" i="32"/>
  <c r="D99" i="32"/>
  <c r="C99" i="32"/>
  <c r="J98" i="32"/>
  <c r="J97" i="32"/>
  <c r="J96" i="32"/>
  <c r="J95" i="32"/>
  <c r="J94" i="32"/>
  <c r="J93" i="32"/>
  <c r="J92" i="32"/>
  <c r="I91" i="32"/>
  <c r="H91" i="32"/>
  <c r="G91" i="32"/>
  <c r="F91" i="32"/>
  <c r="E91" i="32"/>
  <c r="D91" i="32"/>
  <c r="C91" i="32"/>
  <c r="J90" i="32"/>
  <c r="J89" i="32"/>
  <c r="J88" i="32" s="1"/>
  <c r="I88" i="32"/>
  <c r="H88" i="32"/>
  <c r="G88" i="32"/>
  <c r="F88" i="32"/>
  <c r="E88" i="32"/>
  <c r="D88" i="32"/>
  <c r="C88" i="32"/>
  <c r="J87" i="32"/>
  <c r="J86" i="32" s="1"/>
  <c r="I86" i="32"/>
  <c r="H86" i="32"/>
  <c r="G86" i="32"/>
  <c r="F86" i="32"/>
  <c r="E86" i="32"/>
  <c r="D86" i="32"/>
  <c r="C86" i="32"/>
  <c r="J85" i="32"/>
  <c r="J84" i="32"/>
  <c r="I83" i="32"/>
  <c r="H83" i="32"/>
  <c r="G83" i="32"/>
  <c r="F83" i="32"/>
  <c r="E83" i="32"/>
  <c r="D83" i="32"/>
  <c r="C83" i="32"/>
  <c r="J82" i="32"/>
  <c r="J81" i="32"/>
  <c r="I80" i="32"/>
  <c r="H80" i="32"/>
  <c r="G80" i="32"/>
  <c r="F80" i="32"/>
  <c r="E80" i="32"/>
  <c r="D80" i="32"/>
  <c r="C80" i="32"/>
  <c r="J79" i="32"/>
  <c r="J78" i="32" s="1"/>
  <c r="A79" i="32"/>
  <c r="A81" i="32" s="1"/>
  <c r="A82" i="32" s="1"/>
  <c r="A84" i="32" s="1"/>
  <c r="A85" i="32" s="1"/>
  <c r="A87" i="32" s="1"/>
  <c r="A89" i="32" s="1"/>
  <c r="A90" i="32" s="1"/>
  <c r="A92" i="32" s="1"/>
  <c r="A93" i="32" s="1"/>
  <c r="A94" i="32" s="1"/>
  <c r="A95" i="32" s="1"/>
  <c r="A96" i="32" s="1"/>
  <c r="A97" i="32" s="1"/>
  <c r="A98" i="32" s="1"/>
  <c r="I78" i="32"/>
  <c r="H78" i="32"/>
  <c r="G78" i="32"/>
  <c r="F78" i="32"/>
  <c r="E78" i="32"/>
  <c r="D78" i="32"/>
  <c r="C78" i="32"/>
  <c r="J77" i="32"/>
  <c r="J76" i="32"/>
  <c r="J75" i="32"/>
  <c r="I74" i="32"/>
  <c r="H74" i="32"/>
  <c r="G74" i="32"/>
  <c r="F74" i="32"/>
  <c r="E74" i="32"/>
  <c r="D74" i="32"/>
  <c r="C74" i="32"/>
  <c r="J73" i="32"/>
  <c r="J72" i="32"/>
  <c r="J71" i="32"/>
  <c r="J70" i="32"/>
  <c r="J69" i="32" s="1"/>
  <c r="I69" i="32"/>
  <c r="H69" i="32"/>
  <c r="G69" i="32"/>
  <c r="F69" i="32"/>
  <c r="E69" i="32"/>
  <c r="D69" i="32"/>
  <c r="C69" i="32"/>
  <c r="J68" i="32"/>
  <c r="J67" i="32"/>
  <c r="J66" i="32"/>
  <c r="J65" i="32"/>
  <c r="J64" i="32"/>
  <c r="J63" i="32"/>
  <c r="I62" i="32"/>
  <c r="H62" i="32"/>
  <c r="G62" i="32"/>
  <c r="F62" i="32"/>
  <c r="E62" i="32"/>
  <c r="D62" i="32"/>
  <c r="C62" i="32"/>
  <c r="J61" i="32"/>
  <c r="J60" i="32" s="1"/>
  <c r="I60" i="32"/>
  <c r="H60" i="32"/>
  <c r="G60" i="32"/>
  <c r="F60" i="32"/>
  <c r="E60" i="32"/>
  <c r="D60" i="32"/>
  <c r="C60" i="32"/>
  <c r="J59" i="32"/>
  <c r="J58" i="32" s="1"/>
  <c r="I58" i="32"/>
  <c r="H58" i="32"/>
  <c r="G58" i="32"/>
  <c r="F58" i="32"/>
  <c r="E58" i="32"/>
  <c r="D58" i="32"/>
  <c r="C58" i="32"/>
  <c r="J57" i="32"/>
  <c r="J56" i="32"/>
  <c r="J55" i="32"/>
  <c r="J54" i="32"/>
  <c r="J53" i="32"/>
  <c r="J52" i="32"/>
  <c r="J51" i="32"/>
  <c r="J50" i="32"/>
  <c r="J49" i="32"/>
  <c r="J48" i="32"/>
  <c r="J47" i="32"/>
  <c r="J46" i="32"/>
  <c r="J45" i="32"/>
  <c r="J44" i="32"/>
  <c r="J43" i="32"/>
  <c r="J42" i="32"/>
  <c r="J41" i="32"/>
  <c r="J40" i="32"/>
  <c r="J39" i="32"/>
  <c r="J38" i="32"/>
  <c r="J37" i="32"/>
  <c r="J36" i="32"/>
  <c r="J35" i="32"/>
  <c r="J34" i="32"/>
  <c r="J33" i="32"/>
  <c r="J32" i="32"/>
  <c r="J31" i="32"/>
  <c r="J30" i="32"/>
  <c r="J29" i="32"/>
  <c r="J28" i="32"/>
  <c r="J27" i="32"/>
  <c r="J26" i="32"/>
  <c r="J25" i="32"/>
  <c r="J24" i="32"/>
  <c r="J23" i="32"/>
  <c r="J22" i="32"/>
  <c r="J21" i="32"/>
  <c r="J20" i="32"/>
  <c r="J19" i="32"/>
  <c r="J18" i="32"/>
  <c r="J17" i="32"/>
  <c r="J16" i="32"/>
  <c r="J15" i="32"/>
  <c r="J14" i="32"/>
  <c r="J13" i="32"/>
  <c r="J12" i="32"/>
  <c r="I11" i="32"/>
  <c r="H11" i="32"/>
  <c r="G11" i="32"/>
  <c r="F11" i="32"/>
  <c r="E11" i="32"/>
  <c r="D11" i="32"/>
  <c r="C11" i="32"/>
  <c r="J10" i="32"/>
  <c r="J9" i="32"/>
  <c r="I9" i="32"/>
  <c r="H9" i="32"/>
  <c r="G9" i="32"/>
  <c r="F9" i="32"/>
  <c r="F114" i="32" s="1"/>
  <c r="E9" i="32"/>
  <c r="D9" i="32"/>
  <c r="C9" i="32"/>
  <c r="J91" i="32" l="1"/>
  <c r="J83" i="32"/>
  <c r="J11" i="32"/>
  <c r="J105" i="32"/>
  <c r="D114" i="32"/>
  <c r="H114" i="32"/>
  <c r="C114" i="32"/>
  <c r="G114" i="32"/>
  <c r="E114" i="32"/>
  <c r="I114" i="32"/>
  <c r="J62" i="32"/>
  <c r="J74" i="32"/>
  <c r="J80" i="32"/>
  <c r="J114" i="32" l="1"/>
  <c r="E165" i="49"/>
  <c r="C165" i="49"/>
  <c r="E164" i="49"/>
  <c r="C164" i="49" s="1"/>
  <c r="E163" i="49"/>
  <c r="C163" i="49"/>
  <c r="E162" i="49"/>
  <c r="C162" i="49" s="1"/>
  <c r="E161" i="49"/>
  <c r="C161" i="49"/>
  <c r="E160" i="49"/>
  <c r="J159" i="49"/>
  <c r="I159" i="49"/>
  <c r="H159" i="49"/>
  <c r="G159" i="49"/>
  <c r="F159" i="49"/>
  <c r="D159" i="49"/>
  <c r="E158" i="49"/>
  <c r="C158" i="49" s="1"/>
  <c r="E157" i="49"/>
  <c r="C157" i="49"/>
  <c r="E156" i="49"/>
  <c r="C156" i="49" s="1"/>
  <c r="J155" i="49"/>
  <c r="I155" i="49"/>
  <c r="H155" i="49"/>
  <c r="G155" i="49"/>
  <c r="F155" i="49"/>
  <c r="D155" i="49"/>
  <c r="E153" i="49"/>
  <c r="C153" i="49" s="1"/>
  <c r="E152" i="49"/>
  <c r="C152" i="49"/>
  <c r="E151" i="49"/>
  <c r="C151" i="49" s="1"/>
  <c r="E150" i="49"/>
  <c r="C150" i="49"/>
  <c r="E149" i="49"/>
  <c r="C149" i="49" s="1"/>
  <c r="E148" i="49"/>
  <c r="C148" i="49"/>
  <c r="E147" i="49"/>
  <c r="C147" i="49" s="1"/>
  <c r="E146" i="49"/>
  <c r="C146" i="49"/>
  <c r="E145" i="49"/>
  <c r="C145" i="49" s="1"/>
  <c r="E144" i="49"/>
  <c r="C144" i="49"/>
  <c r="E143" i="49"/>
  <c r="C143" i="49" s="1"/>
  <c r="E142" i="49"/>
  <c r="C142" i="49"/>
  <c r="E141" i="49"/>
  <c r="C141" i="49" s="1"/>
  <c r="E140" i="49"/>
  <c r="C140" i="49"/>
  <c r="E139" i="49"/>
  <c r="C139" i="49" s="1"/>
  <c r="C137" i="49" s="1"/>
  <c r="E138" i="49"/>
  <c r="E137" i="49" s="1"/>
  <c r="C138" i="49"/>
  <c r="J137" i="49"/>
  <c r="I137" i="49"/>
  <c r="H137" i="49"/>
  <c r="G137" i="49"/>
  <c r="F137" i="49"/>
  <c r="D137" i="49"/>
  <c r="E136" i="49"/>
  <c r="C136" i="49" s="1"/>
  <c r="C134" i="49" s="1"/>
  <c r="E135" i="49"/>
  <c r="C135" i="49"/>
  <c r="J134" i="49"/>
  <c r="I134" i="49"/>
  <c r="H134" i="49"/>
  <c r="G134" i="49"/>
  <c r="F134" i="49"/>
  <c r="D134" i="49"/>
  <c r="E133" i="49"/>
  <c r="C133" i="49"/>
  <c r="E132" i="49"/>
  <c r="C132" i="49" s="1"/>
  <c r="E131" i="49"/>
  <c r="C131" i="49"/>
  <c r="E130" i="49"/>
  <c r="C130" i="49" s="1"/>
  <c r="E129" i="49"/>
  <c r="C129" i="49"/>
  <c r="E128" i="49"/>
  <c r="C128" i="49" s="1"/>
  <c r="J127" i="49"/>
  <c r="I127" i="49"/>
  <c r="H127" i="49"/>
  <c r="G127" i="49"/>
  <c r="F127" i="49"/>
  <c r="E127" i="49"/>
  <c r="D127" i="49"/>
  <c r="E126" i="49"/>
  <c r="C126" i="49"/>
  <c r="E125" i="49"/>
  <c r="C125" i="49" s="1"/>
  <c r="J124" i="49"/>
  <c r="I124" i="49"/>
  <c r="H124" i="49"/>
  <c r="G124" i="49"/>
  <c r="F124" i="49"/>
  <c r="D124" i="49"/>
  <c r="E123" i="49"/>
  <c r="C123" i="49" s="1"/>
  <c r="C121" i="49" s="1"/>
  <c r="E122" i="49"/>
  <c r="E121" i="49" s="1"/>
  <c r="C122" i="49"/>
  <c r="J121" i="49"/>
  <c r="I121" i="49"/>
  <c r="H121" i="49"/>
  <c r="G121" i="49"/>
  <c r="F121" i="49"/>
  <c r="D121" i="49"/>
  <c r="E120" i="49"/>
  <c r="E119" i="49" s="1"/>
  <c r="J119" i="49"/>
  <c r="I119" i="49"/>
  <c r="H119" i="49"/>
  <c r="G119" i="49"/>
  <c r="F119" i="49"/>
  <c r="D119" i="49"/>
  <c r="E118" i="49"/>
  <c r="C118" i="49"/>
  <c r="E117" i="49"/>
  <c r="C117" i="49"/>
  <c r="E116" i="49"/>
  <c r="C116" i="49" s="1"/>
  <c r="J115" i="49"/>
  <c r="I115" i="49"/>
  <c r="H115" i="49"/>
  <c r="G115" i="49"/>
  <c r="F115" i="49"/>
  <c r="E115" i="49"/>
  <c r="D115" i="49"/>
  <c r="E114" i="49"/>
  <c r="C114" i="49"/>
  <c r="E113" i="49"/>
  <c r="C113" i="49" s="1"/>
  <c r="E112" i="49"/>
  <c r="C112" i="49"/>
  <c r="E111" i="49"/>
  <c r="C111" i="49" s="1"/>
  <c r="J110" i="49"/>
  <c r="I110" i="49"/>
  <c r="H110" i="49"/>
  <c r="G110" i="49"/>
  <c r="F110" i="49"/>
  <c r="D110" i="49"/>
  <c r="E109" i="49"/>
  <c r="C109" i="49"/>
  <c r="E108" i="49"/>
  <c r="E107" i="49" s="1"/>
  <c r="C108" i="49"/>
  <c r="J107" i="49"/>
  <c r="I107" i="49"/>
  <c r="H107" i="49"/>
  <c r="G107" i="49"/>
  <c r="F107" i="49"/>
  <c r="D107" i="49"/>
  <c r="E106" i="49"/>
  <c r="E105" i="49" s="1"/>
  <c r="J105" i="49"/>
  <c r="I105" i="49"/>
  <c r="H105" i="49"/>
  <c r="G105" i="49"/>
  <c r="F105" i="49"/>
  <c r="D105" i="49"/>
  <c r="E104" i="49"/>
  <c r="C104" i="49" s="1"/>
  <c r="E103" i="49"/>
  <c r="C103" i="49"/>
  <c r="E100" i="49"/>
  <c r="C100" i="49" s="1"/>
  <c r="E99" i="49"/>
  <c r="E98" i="49" s="1"/>
  <c r="C99" i="49"/>
  <c r="J98" i="49"/>
  <c r="I98" i="49"/>
  <c r="H98" i="49"/>
  <c r="G98" i="49"/>
  <c r="F98" i="49"/>
  <c r="D98" i="49"/>
  <c r="E97" i="49"/>
  <c r="C97" i="49" s="1"/>
  <c r="E96" i="49"/>
  <c r="C96" i="49"/>
  <c r="J95" i="49"/>
  <c r="I95" i="49"/>
  <c r="H95" i="49"/>
  <c r="G95" i="49"/>
  <c r="F95" i="49"/>
  <c r="D95" i="49"/>
  <c r="E94" i="49"/>
  <c r="C94" i="49"/>
  <c r="E93" i="49"/>
  <c r="C93" i="49"/>
  <c r="E92" i="49"/>
  <c r="E91" i="49" s="1"/>
  <c r="C92" i="49"/>
  <c r="J91" i="49"/>
  <c r="I91" i="49"/>
  <c r="H91" i="49"/>
  <c r="G91" i="49"/>
  <c r="F91" i="49"/>
  <c r="D91" i="49"/>
  <c r="E90" i="49"/>
  <c r="C90" i="49" s="1"/>
  <c r="E89" i="49"/>
  <c r="C89" i="49"/>
  <c r="E88" i="49"/>
  <c r="C88" i="49" s="1"/>
  <c r="E87" i="49"/>
  <c r="C87" i="49"/>
  <c r="E86" i="49"/>
  <c r="C86" i="49" s="1"/>
  <c r="E85" i="49"/>
  <c r="C85" i="49"/>
  <c r="E81" i="49"/>
  <c r="C81" i="49" s="1"/>
  <c r="E80" i="49"/>
  <c r="C80" i="49"/>
  <c r="E79" i="49"/>
  <c r="C79" i="49" s="1"/>
  <c r="E78" i="49"/>
  <c r="C78" i="49"/>
  <c r="J77" i="49"/>
  <c r="I77" i="49"/>
  <c r="H77" i="49"/>
  <c r="G77" i="49"/>
  <c r="F77" i="49"/>
  <c r="D77" i="49"/>
  <c r="E76" i="49"/>
  <c r="C76" i="49"/>
  <c r="E75" i="49"/>
  <c r="C75" i="49" s="1"/>
  <c r="E74" i="49"/>
  <c r="C74" i="49"/>
  <c r="E66" i="49"/>
  <c r="C66" i="49" s="1"/>
  <c r="E65" i="49"/>
  <c r="C65" i="49" s="1"/>
  <c r="E64" i="49"/>
  <c r="C64" i="49" s="1"/>
  <c r="E63" i="49"/>
  <c r="C63" i="49" s="1"/>
  <c r="E62" i="49"/>
  <c r="C62" i="49" s="1"/>
  <c r="E61" i="49"/>
  <c r="C61" i="49"/>
  <c r="E60" i="49"/>
  <c r="C60" i="49" s="1"/>
  <c r="E59" i="49"/>
  <c r="C59" i="49"/>
  <c r="E58" i="49"/>
  <c r="C58" i="49" s="1"/>
  <c r="E57" i="49"/>
  <c r="C57" i="49" s="1"/>
  <c r="E56" i="49"/>
  <c r="C56" i="49" s="1"/>
  <c r="E55" i="49"/>
  <c r="C55" i="49" s="1"/>
  <c r="E54" i="49"/>
  <c r="C54" i="49" s="1"/>
  <c r="E53" i="49"/>
  <c r="C53" i="49"/>
  <c r="E52" i="49"/>
  <c r="C52" i="49" s="1"/>
  <c r="E51" i="49"/>
  <c r="C51" i="49"/>
  <c r="E50" i="49"/>
  <c r="C50" i="49" s="1"/>
  <c r="E49" i="49"/>
  <c r="C49" i="49"/>
  <c r="E48" i="49"/>
  <c r="C48" i="49" s="1"/>
  <c r="E47" i="49"/>
  <c r="C47" i="49" s="1"/>
  <c r="E46" i="49"/>
  <c r="C46" i="49" s="1"/>
  <c r="E45" i="49"/>
  <c r="E42" i="49" s="1"/>
  <c r="C45" i="49"/>
  <c r="E44" i="49"/>
  <c r="C44" i="49" s="1"/>
  <c r="E43" i="49"/>
  <c r="C43" i="49"/>
  <c r="J42" i="49"/>
  <c r="I42" i="49"/>
  <c r="H42" i="49"/>
  <c r="G42" i="49"/>
  <c r="F42" i="49"/>
  <c r="D42" i="49"/>
  <c r="E41" i="49"/>
  <c r="C41" i="49" s="1"/>
  <c r="E40" i="49"/>
  <c r="C40" i="49" s="1"/>
  <c r="E39" i="49"/>
  <c r="C39" i="49" s="1"/>
  <c r="J38" i="49"/>
  <c r="I38" i="49"/>
  <c r="H38" i="49"/>
  <c r="G38" i="49"/>
  <c r="F38" i="49"/>
  <c r="E38" i="49"/>
  <c r="D38" i="49"/>
  <c r="E37" i="49"/>
  <c r="C37" i="49"/>
  <c r="E36" i="49"/>
  <c r="C36" i="49" s="1"/>
  <c r="E35" i="49"/>
  <c r="C35" i="49"/>
  <c r="E34" i="49"/>
  <c r="C34" i="49" s="1"/>
  <c r="E33" i="49"/>
  <c r="C33" i="49" s="1"/>
  <c r="E32" i="49"/>
  <c r="C32" i="49" s="1"/>
  <c r="J31" i="49"/>
  <c r="I31" i="49"/>
  <c r="H31" i="49"/>
  <c r="G31" i="49"/>
  <c r="F31" i="49"/>
  <c r="E31" i="49"/>
  <c r="D31" i="49"/>
  <c r="E30" i="49"/>
  <c r="C30" i="49"/>
  <c r="E29" i="49"/>
  <c r="C29" i="49" s="1"/>
  <c r="C28" i="49" s="1"/>
  <c r="J28" i="49"/>
  <c r="I28" i="49"/>
  <c r="H28" i="49"/>
  <c r="G28" i="49"/>
  <c r="F28" i="49"/>
  <c r="D28" i="49"/>
  <c r="E27" i="49"/>
  <c r="C27" i="49" s="1"/>
  <c r="E26" i="49"/>
  <c r="C26" i="49" s="1"/>
  <c r="J25" i="49"/>
  <c r="I25" i="49"/>
  <c r="H25" i="49"/>
  <c r="G25" i="49"/>
  <c r="F25" i="49"/>
  <c r="E25" i="49"/>
  <c r="D25" i="49"/>
  <c r="E24" i="49"/>
  <c r="C24" i="49"/>
  <c r="E23" i="49"/>
  <c r="C23" i="49" s="1"/>
  <c r="E22" i="49"/>
  <c r="C22" i="49"/>
  <c r="E21" i="49"/>
  <c r="C21" i="49" s="1"/>
  <c r="J20" i="49"/>
  <c r="I20" i="49"/>
  <c r="H20" i="49"/>
  <c r="G20" i="49"/>
  <c r="F20" i="49"/>
  <c r="D20" i="49"/>
  <c r="E19" i="49"/>
  <c r="C19" i="49"/>
  <c r="E18" i="49"/>
  <c r="C18" i="49" s="1"/>
  <c r="E17" i="49"/>
  <c r="C17" i="49"/>
  <c r="E16" i="49"/>
  <c r="C16" i="49" s="1"/>
  <c r="E15" i="49"/>
  <c r="C15" i="49" s="1"/>
  <c r="E14" i="49"/>
  <c r="C14" i="49" s="1"/>
  <c r="E13" i="49"/>
  <c r="C13" i="49" s="1"/>
  <c r="E12" i="49"/>
  <c r="C12" i="49" s="1"/>
  <c r="E11" i="49"/>
  <c r="C11" i="49"/>
  <c r="E10" i="49"/>
  <c r="C10" i="49" s="1"/>
  <c r="J9" i="49"/>
  <c r="I9" i="49"/>
  <c r="H9" i="49"/>
  <c r="H166" i="49" s="1"/>
  <c r="G9" i="49"/>
  <c r="F9" i="49"/>
  <c r="D9" i="49"/>
  <c r="D166" i="49" s="1"/>
  <c r="C121" i="40"/>
  <c r="C120" i="40"/>
  <c r="J119" i="40"/>
  <c r="I119" i="40"/>
  <c r="H119" i="40"/>
  <c r="G119" i="40"/>
  <c r="F119" i="40"/>
  <c r="E119" i="40"/>
  <c r="D119" i="40"/>
  <c r="C119" i="40"/>
  <c r="E118" i="40"/>
  <c r="C118" i="40"/>
  <c r="E117" i="40"/>
  <c r="C117" i="40" s="1"/>
  <c r="C116" i="40"/>
  <c r="J115" i="40"/>
  <c r="I115" i="40"/>
  <c r="H115" i="40"/>
  <c r="G115" i="40"/>
  <c r="F115" i="40"/>
  <c r="E115" i="40"/>
  <c r="D115" i="40"/>
  <c r="C114" i="40"/>
  <c r="C113" i="40" s="1"/>
  <c r="J113" i="40"/>
  <c r="I113" i="40"/>
  <c r="H113" i="40"/>
  <c r="G113" i="40"/>
  <c r="F113" i="40"/>
  <c r="E113" i="40"/>
  <c r="D113" i="40"/>
  <c r="C107" i="40"/>
  <c r="C106" i="40" s="1"/>
  <c r="C105" i="40"/>
  <c r="J104" i="40"/>
  <c r="I104" i="40"/>
  <c r="H104" i="40"/>
  <c r="G104" i="40"/>
  <c r="F104" i="40"/>
  <c r="E104" i="40"/>
  <c r="D104" i="40"/>
  <c r="C104" i="40"/>
  <c r="C103" i="40"/>
  <c r="C102" i="40"/>
  <c r="C101" i="40"/>
  <c r="C100" i="40"/>
  <c r="C99" i="40"/>
  <c r="C97" i="40" s="1"/>
  <c r="C98" i="40"/>
  <c r="L97" i="40"/>
  <c r="J97" i="40"/>
  <c r="I97" i="40"/>
  <c r="H97" i="40"/>
  <c r="G97" i="40"/>
  <c r="F97" i="40"/>
  <c r="E97" i="40"/>
  <c r="D97" i="40"/>
  <c r="C96" i="40"/>
  <c r="C95" i="40"/>
  <c r="C94" i="40"/>
  <c r="C93" i="40"/>
  <c r="C92" i="40"/>
  <c r="C91" i="40"/>
  <c r="E90" i="40"/>
  <c r="C90" i="40" s="1"/>
  <c r="C89" i="40" s="1"/>
  <c r="J89" i="40"/>
  <c r="I89" i="40"/>
  <c r="H89" i="40"/>
  <c r="G89" i="40"/>
  <c r="F89" i="40"/>
  <c r="D89" i="40"/>
  <c r="C88" i="40"/>
  <c r="C87" i="40"/>
  <c r="C86" i="40"/>
  <c r="C85" i="40"/>
  <c r="C84" i="40"/>
  <c r="C83" i="40"/>
  <c r="C82" i="40"/>
  <c r="J81" i="40"/>
  <c r="I81" i="40"/>
  <c r="H81" i="40"/>
  <c r="G81" i="40"/>
  <c r="F81" i="40"/>
  <c r="E81" i="40"/>
  <c r="D81" i="40"/>
  <c r="C79" i="40"/>
  <c r="C78" i="40"/>
  <c r="C77" i="40"/>
  <c r="C76" i="40"/>
  <c r="J75" i="40"/>
  <c r="I75" i="40"/>
  <c r="H75" i="40"/>
  <c r="G75" i="40"/>
  <c r="F75" i="40"/>
  <c r="E75" i="40"/>
  <c r="D75" i="40"/>
  <c r="E74" i="40"/>
  <c r="C74" i="40" s="1"/>
  <c r="E73" i="40"/>
  <c r="C73" i="40" s="1"/>
  <c r="C72" i="40"/>
  <c r="C71" i="40"/>
  <c r="C70" i="40"/>
  <c r="C69" i="40"/>
  <c r="J68" i="40"/>
  <c r="I68" i="40"/>
  <c r="H68" i="40"/>
  <c r="G68" i="40"/>
  <c r="F68" i="40"/>
  <c r="D68" i="40"/>
  <c r="E67" i="40"/>
  <c r="C67" i="40" s="1"/>
  <c r="E66" i="40"/>
  <c r="C66" i="40" s="1"/>
  <c r="E65" i="40"/>
  <c r="C65" i="40" s="1"/>
  <c r="C64" i="40"/>
  <c r="C63" i="40"/>
  <c r="C62" i="40"/>
  <c r="C61" i="40"/>
  <c r="C60" i="40"/>
  <c r="C59" i="40"/>
  <c r="C58" i="40"/>
  <c r="C57" i="40"/>
  <c r="C56" i="40"/>
  <c r="J55" i="40"/>
  <c r="I55" i="40"/>
  <c r="H55" i="40"/>
  <c r="G55" i="40"/>
  <c r="F55" i="40"/>
  <c r="E55" i="40"/>
  <c r="D55" i="40"/>
  <c r="E49" i="40"/>
  <c r="C49" i="40" s="1"/>
  <c r="C48" i="40"/>
  <c r="C47" i="40"/>
  <c r="C46" i="40"/>
  <c r="C45" i="40"/>
  <c r="C44" i="40"/>
  <c r="C43" i="40"/>
  <c r="C42" i="40"/>
  <c r="C41" i="40"/>
  <c r="C40" i="40"/>
  <c r="C38" i="40"/>
  <c r="C37" i="40"/>
  <c r="C36" i="40"/>
  <c r="C35" i="40"/>
  <c r="C34" i="40"/>
  <c r="J33" i="40"/>
  <c r="I33" i="40"/>
  <c r="H33" i="40"/>
  <c r="G33" i="40"/>
  <c r="F33" i="40"/>
  <c r="E33" i="40"/>
  <c r="D33" i="40"/>
  <c r="E19" i="40"/>
  <c r="C19" i="40" s="1"/>
  <c r="J18" i="40"/>
  <c r="E18" i="40"/>
  <c r="C18" i="40" s="1"/>
  <c r="C13" i="40"/>
  <c r="C12" i="40"/>
  <c r="C11" i="40"/>
  <c r="E10" i="40"/>
  <c r="C10" i="40" s="1"/>
  <c r="J9" i="40"/>
  <c r="I9" i="40"/>
  <c r="H9" i="40"/>
  <c r="G9" i="40"/>
  <c r="F9" i="40"/>
  <c r="D9" i="40"/>
  <c r="C95" i="49" l="1"/>
  <c r="C77" i="49"/>
  <c r="C98" i="49"/>
  <c r="E159" i="49"/>
  <c r="C55" i="40"/>
  <c r="C75" i="40"/>
  <c r="E9" i="49"/>
  <c r="E166" i="49" s="1"/>
  <c r="I166" i="49"/>
  <c r="G166" i="49"/>
  <c r="E110" i="49"/>
  <c r="C110" i="49"/>
  <c r="E124" i="49"/>
  <c r="C124" i="49"/>
  <c r="E155" i="49"/>
  <c r="C155" i="49"/>
  <c r="C115" i="49"/>
  <c r="C127" i="49"/>
  <c r="C9" i="40"/>
  <c r="F166" i="49"/>
  <c r="J166" i="49"/>
  <c r="C25" i="49"/>
  <c r="E28" i="49"/>
  <c r="C91" i="49"/>
  <c r="E95" i="49"/>
  <c r="C107" i="49"/>
  <c r="C9" i="49"/>
  <c r="E20" i="49"/>
  <c r="C42" i="49"/>
  <c r="E77" i="49"/>
  <c r="C106" i="49"/>
  <c r="C105" i="49" s="1"/>
  <c r="C120" i="49"/>
  <c r="C119" i="49" s="1"/>
  <c r="E134" i="49"/>
  <c r="C160" i="49"/>
  <c r="C159" i="49" s="1"/>
  <c r="C20" i="49"/>
  <c r="C31" i="49"/>
  <c r="C38" i="49"/>
  <c r="I122" i="40"/>
  <c r="F122" i="40"/>
  <c r="J122" i="40"/>
  <c r="E9" i="40"/>
  <c r="E89" i="40"/>
  <c r="G122" i="40"/>
  <c r="C68" i="40"/>
  <c r="C122" i="40" s="1"/>
  <c r="C81" i="40"/>
  <c r="C115" i="40"/>
  <c r="D122" i="40"/>
  <c r="H122" i="40"/>
  <c r="C33" i="40"/>
  <c r="E68" i="40"/>
  <c r="E122" i="40" s="1"/>
  <c r="C166" i="49" l="1"/>
  <c r="D68" i="7"/>
  <c r="G68" i="7"/>
  <c r="H68" i="7"/>
  <c r="I68" i="7"/>
  <c r="J68" i="7"/>
  <c r="C68" i="7"/>
  <c r="D47" i="6"/>
  <c r="E47" i="6"/>
  <c r="F47" i="6"/>
  <c r="G47" i="6"/>
  <c r="H47" i="6"/>
  <c r="I47" i="6"/>
  <c r="J47" i="6"/>
  <c r="C47" i="6"/>
  <c r="D35" i="5"/>
  <c r="E35" i="5"/>
  <c r="F35" i="5"/>
  <c r="G35" i="5"/>
  <c r="H35" i="5"/>
  <c r="I35" i="5"/>
  <c r="J35" i="5"/>
  <c r="D80" i="4"/>
  <c r="G80" i="4"/>
  <c r="H80" i="4"/>
  <c r="I80" i="4"/>
  <c r="D59" i="3"/>
  <c r="F59" i="3"/>
  <c r="G59" i="3"/>
  <c r="H59" i="3"/>
  <c r="I59" i="3"/>
  <c r="J59" i="3"/>
  <c r="D48" i="2"/>
  <c r="G48" i="2"/>
  <c r="H48" i="2"/>
  <c r="I48" i="2"/>
  <c r="E11" i="2"/>
  <c r="F10" i="2"/>
  <c r="E10" i="2" s="1"/>
  <c r="F48" i="2" l="1"/>
  <c r="J103" i="48"/>
  <c r="I103" i="48"/>
  <c r="H103" i="48"/>
  <c r="G103" i="48"/>
  <c r="G115" i="48" s="1"/>
  <c r="F103" i="48"/>
  <c r="E103" i="48"/>
  <c r="D103" i="48"/>
  <c r="C103" i="48"/>
  <c r="J78" i="48"/>
  <c r="I78" i="48"/>
  <c r="H78" i="48"/>
  <c r="G78" i="48"/>
  <c r="F78" i="48"/>
  <c r="E78" i="48"/>
  <c r="D78" i="48"/>
  <c r="C78" i="48"/>
  <c r="J68" i="48"/>
  <c r="I68" i="48"/>
  <c r="H68" i="48"/>
  <c r="G68" i="48"/>
  <c r="F68" i="48"/>
  <c r="E68" i="48"/>
  <c r="D68" i="48"/>
  <c r="C68" i="48"/>
  <c r="J63" i="48"/>
  <c r="I63" i="48"/>
  <c r="H63" i="48"/>
  <c r="G63" i="48"/>
  <c r="F63" i="48"/>
  <c r="E63" i="48"/>
  <c r="D63" i="48"/>
  <c r="C63" i="48"/>
  <c r="J53" i="48"/>
  <c r="I53" i="48"/>
  <c r="H53" i="48"/>
  <c r="G53" i="48"/>
  <c r="F53" i="48"/>
  <c r="E53" i="48"/>
  <c r="D53" i="48"/>
  <c r="C53" i="48"/>
  <c r="J38" i="48"/>
  <c r="I38" i="48"/>
  <c r="H38" i="48"/>
  <c r="G38" i="48"/>
  <c r="F38" i="48"/>
  <c r="E38" i="48"/>
  <c r="D38" i="48"/>
  <c r="C38" i="48"/>
  <c r="E35" i="48"/>
  <c r="J21" i="48"/>
  <c r="E21" i="48" s="1"/>
  <c r="E12" i="48"/>
  <c r="J40" i="8"/>
  <c r="E40" i="8"/>
  <c r="C24" i="8"/>
  <c r="C23" i="8"/>
  <c r="D22" i="8"/>
  <c r="C22" i="8"/>
  <c r="C21" i="8"/>
  <c r="C19" i="8"/>
  <c r="C18" i="8"/>
  <c r="F16" i="8"/>
  <c r="D16" i="8"/>
  <c r="C16" i="8"/>
  <c r="C14" i="8"/>
  <c r="D13" i="8"/>
  <c r="C13" i="8"/>
  <c r="D12" i="8"/>
  <c r="C12" i="8"/>
  <c r="D11" i="8"/>
  <c r="C11" i="8"/>
  <c r="F10" i="8"/>
  <c r="F40" i="8" s="1"/>
  <c r="D10" i="8"/>
  <c r="D40" i="8" s="1"/>
  <c r="C10" i="8"/>
  <c r="C40" i="8" s="1"/>
  <c r="E25" i="64"/>
  <c r="J25" i="64" s="1"/>
  <c r="E24" i="64"/>
  <c r="J24" i="64" s="1"/>
  <c r="E23" i="64"/>
  <c r="J23" i="64" s="1"/>
  <c r="E22" i="64"/>
  <c r="J22" i="64" s="1"/>
  <c r="E21" i="64"/>
  <c r="J21" i="64" s="1"/>
  <c r="E20" i="64"/>
  <c r="J20" i="64" s="1"/>
  <c r="E19" i="64"/>
  <c r="J19" i="64" s="1"/>
  <c r="E18" i="64"/>
  <c r="J18" i="64" s="1"/>
  <c r="E17" i="64"/>
  <c r="J17" i="64" s="1"/>
  <c r="E16" i="64"/>
  <c r="J16" i="64" s="1"/>
  <c r="E15" i="64"/>
  <c r="J15" i="64" s="1"/>
  <c r="E14" i="64"/>
  <c r="J14" i="64" s="1"/>
  <c r="I13" i="64"/>
  <c r="I26" i="64" s="1"/>
  <c r="H13" i="64"/>
  <c r="G13" i="64"/>
  <c r="F13" i="64"/>
  <c r="D13" i="64"/>
  <c r="D26" i="64" s="1"/>
  <c r="C13" i="64"/>
  <c r="E12" i="64"/>
  <c r="E11" i="64" s="1"/>
  <c r="I11" i="64"/>
  <c r="H11" i="64"/>
  <c r="G11" i="64"/>
  <c r="F11" i="64"/>
  <c r="D11" i="64"/>
  <c r="C11" i="64"/>
  <c r="E10" i="64"/>
  <c r="J10" i="64" s="1"/>
  <c r="J9" i="64" s="1"/>
  <c r="I9" i="64"/>
  <c r="H9" i="64"/>
  <c r="G9" i="64"/>
  <c r="F9" i="64"/>
  <c r="D9" i="64"/>
  <c r="C9" i="64"/>
  <c r="H26" i="64" l="1"/>
  <c r="I115" i="48"/>
  <c r="E13" i="64"/>
  <c r="E26" i="64" s="1"/>
  <c r="E9" i="64"/>
  <c r="F26" i="64"/>
  <c r="C26" i="64"/>
  <c r="G26" i="64"/>
  <c r="D115" i="48"/>
  <c r="H115" i="48"/>
  <c r="G45" i="8"/>
  <c r="G44" i="8"/>
  <c r="J13" i="64"/>
  <c r="J12" i="64"/>
  <c r="J11" i="64" s="1"/>
  <c r="J26" i="64" l="1"/>
  <c r="Y38" i="21" l="1"/>
  <c r="Y42" i="21" s="1"/>
  <c r="X38" i="21"/>
  <c r="X42" i="21" s="1"/>
  <c r="W38" i="21"/>
  <c r="W42" i="21" s="1"/>
  <c r="V38" i="21"/>
  <c r="V42" i="21" s="1"/>
  <c r="U38" i="21"/>
  <c r="U42" i="21" s="1"/>
  <c r="T38" i="21"/>
  <c r="T42" i="21" s="1"/>
  <c r="S38" i="21"/>
  <c r="S42" i="21" s="1"/>
  <c r="R38" i="21"/>
  <c r="R42" i="21" s="1"/>
  <c r="Q38" i="21"/>
  <c r="Q42" i="21" s="1"/>
  <c r="P38" i="21"/>
  <c r="P42" i="21" s="1"/>
  <c r="I38" i="21"/>
  <c r="H38" i="21"/>
  <c r="G38" i="21"/>
  <c r="F38" i="21"/>
  <c r="D38" i="21"/>
  <c r="C38" i="21"/>
  <c r="Z37" i="21"/>
  <c r="Q33" i="21"/>
  <c r="J33" i="21"/>
  <c r="J38" i="21" s="1"/>
  <c r="Z31" i="21"/>
  <c r="Z27" i="21"/>
  <c r="Z25" i="21"/>
  <c r="Z23" i="21"/>
  <c r="Z21" i="21"/>
  <c r="Z14" i="21"/>
  <c r="Z13" i="21"/>
  <c r="E12" i="21"/>
  <c r="Z12" i="21" s="1"/>
  <c r="Z11" i="21"/>
  <c r="E33" i="21" l="1"/>
  <c r="Z33" i="21" s="1"/>
  <c r="E38" i="21" l="1"/>
  <c r="I35" i="41" l="1"/>
  <c r="F35" i="41"/>
  <c r="J11" i="41"/>
  <c r="J35" i="41" s="1"/>
  <c r="E11" i="41"/>
  <c r="E35" i="41" s="1"/>
  <c r="D11" i="41"/>
  <c r="C11" i="41"/>
  <c r="C35" i="41" s="1"/>
  <c r="E41" i="2" l="1"/>
  <c r="C41" i="2" s="1"/>
  <c r="E40" i="2"/>
  <c r="E39" i="2"/>
  <c r="C39" i="2" s="1"/>
  <c r="E38" i="2"/>
  <c r="E37" i="2"/>
  <c r="J33" i="2"/>
  <c r="E32" i="2"/>
  <c r="E33" i="2" l="1"/>
  <c r="C33" i="2" s="1"/>
  <c r="C48" i="2" s="1"/>
  <c r="J48" i="2"/>
  <c r="E67" i="7"/>
  <c r="E66" i="7"/>
  <c r="E65" i="7"/>
  <c r="E64" i="7"/>
  <c r="E63" i="7"/>
  <c r="E61" i="7"/>
  <c r="E60" i="7"/>
  <c r="E59" i="7"/>
  <c r="E41" i="7"/>
  <c r="E40" i="7"/>
  <c r="E39" i="7"/>
  <c r="E38" i="7"/>
  <c r="E37" i="7"/>
  <c r="E36" i="7"/>
  <c r="E35" i="7"/>
  <c r="E34" i="7"/>
  <c r="E33" i="7"/>
  <c r="E32" i="7"/>
  <c r="E31" i="7"/>
  <c r="E30" i="7"/>
  <c r="E29" i="7"/>
  <c r="E28" i="7"/>
  <c r="E27" i="7"/>
  <c r="E26" i="7"/>
  <c r="E25" i="7"/>
  <c r="E24" i="7"/>
  <c r="E23" i="7"/>
  <c r="E22" i="7"/>
  <c r="E21" i="7"/>
  <c r="E20" i="7"/>
  <c r="E19" i="7"/>
  <c r="E18" i="7"/>
  <c r="E17" i="7"/>
  <c r="E16" i="7"/>
  <c r="F15" i="7"/>
  <c r="F68" i="7" s="1"/>
  <c r="E14" i="7"/>
  <c r="E15" i="7" l="1"/>
  <c r="E68" i="7" s="1"/>
  <c r="E48" i="2"/>
  <c r="C35" i="5" l="1"/>
  <c r="N39" i="34" l="1"/>
  <c r="N35" i="34"/>
  <c r="N34" i="34"/>
  <c r="N33" i="34"/>
  <c r="N32" i="34"/>
  <c r="N30" i="34"/>
  <c r="N27" i="34"/>
  <c r="N26" i="34"/>
  <c r="N24" i="34"/>
  <c r="N23" i="34"/>
  <c r="N22" i="34"/>
  <c r="N21" i="34"/>
  <c r="N20" i="34"/>
  <c r="N19" i="34"/>
  <c r="N18" i="34"/>
  <c r="N17" i="34"/>
  <c r="N16" i="34"/>
  <c r="N15" i="34"/>
  <c r="N14" i="34"/>
  <c r="N13" i="34"/>
  <c r="N11" i="34"/>
  <c r="N10" i="34"/>
  <c r="N8" i="34"/>
  <c r="N40" i="34" l="1"/>
  <c r="N12" i="34"/>
  <c r="N29" i="34"/>
  <c r="N37" i="34"/>
  <c r="J47" i="24" l="1"/>
  <c r="F47" i="24"/>
  <c r="F44" i="24" s="1"/>
  <c r="C47" i="24"/>
  <c r="C44" i="24" s="1"/>
  <c r="J46" i="24"/>
  <c r="J44" i="24" s="1"/>
  <c r="C46" i="24"/>
  <c r="I44" i="24"/>
  <c r="H44" i="24"/>
  <c r="G44" i="24"/>
  <c r="E44" i="24"/>
  <c r="D44" i="24"/>
  <c r="J42" i="24"/>
  <c r="I42" i="24"/>
  <c r="H42" i="24"/>
  <c r="G42" i="24"/>
  <c r="F42" i="24"/>
  <c r="E42" i="24"/>
  <c r="D42" i="24"/>
  <c r="C42" i="24"/>
  <c r="J41" i="24"/>
  <c r="J37" i="24" s="1"/>
  <c r="C39" i="24"/>
  <c r="I37" i="24"/>
  <c r="H37" i="24"/>
  <c r="G37" i="24"/>
  <c r="F37" i="24"/>
  <c r="E37" i="24"/>
  <c r="D37" i="24"/>
  <c r="C37" i="24"/>
  <c r="J35" i="24"/>
  <c r="I35" i="24"/>
  <c r="H35" i="24"/>
  <c r="G35" i="24"/>
  <c r="F35" i="24"/>
  <c r="E35" i="24"/>
  <c r="D35" i="24"/>
  <c r="C35" i="24"/>
  <c r="J32" i="24"/>
  <c r="F32" i="24"/>
  <c r="E32" i="24"/>
  <c r="C32" i="24"/>
  <c r="J29" i="24"/>
  <c r="J28" i="24" s="1"/>
  <c r="I28" i="24"/>
  <c r="H28" i="24"/>
  <c r="G28" i="24"/>
  <c r="F28" i="24"/>
  <c r="E28" i="24"/>
  <c r="D28" i="24"/>
  <c r="C28" i="24"/>
  <c r="J27" i="24"/>
  <c r="J26" i="24"/>
  <c r="J25" i="24"/>
  <c r="J24" i="24"/>
  <c r="F24" i="24"/>
  <c r="I21" i="24"/>
  <c r="H21" i="24"/>
  <c r="G21" i="24"/>
  <c r="F21" i="24"/>
  <c r="E21" i="24"/>
  <c r="D21" i="24"/>
  <c r="C21" i="24"/>
  <c r="J18" i="24"/>
  <c r="I18" i="24"/>
  <c r="H18" i="24"/>
  <c r="G18" i="24"/>
  <c r="F18" i="24"/>
  <c r="E18" i="24"/>
  <c r="D18" i="24"/>
  <c r="C18" i="24"/>
  <c r="J17" i="24"/>
  <c r="J14" i="24"/>
  <c r="I14" i="24"/>
  <c r="H14" i="24"/>
  <c r="G14" i="24"/>
  <c r="F14" i="24"/>
  <c r="E14" i="24"/>
  <c r="D14" i="24"/>
  <c r="C14" i="24"/>
  <c r="J12" i="24"/>
  <c r="J9" i="24"/>
  <c r="I9" i="24"/>
  <c r="H9" i="24"/>
  <c r="G9" i="24"/>
  <c r="F9" i="24"/>
  <c r="E9" i="24"/>
  <c r="D9" i="24"/>
  <c r="C9" i="24"/>
  <c r="E48" i="24" l="1"/>
  <c r="D48" i="24"/>
  <c r="F48" i="24"/>
  <c r="H48" i="24"/>
  <c r="G48" i="24"/>
  <c r="I48" i="24"/>
  <c r="J21" i="24"/>
  <c r="J48" i="24"/>
  <c r="C48" i="24"/>
  <c r="J57" i="11" l="1"/>
  <c r="I57" i="11"/>
  <c r="H57" i="11"/>
  <c r="G57" i="11"/>
  <c r="F57" i="11"/>
  <c r="E57" i="11"/>
  <c r="D57" i="11"/>
  <c r="C57" i="11"/>
  <c r="J55" i="11"/>
  <c r="I55" i="11"/>
  <c r="H55" i="11"/>
  <c r="G55" i="11"/>
  <c r="F55" i="11"/>
  <c r="E55" i="11"/>
  <c r="D55" i="11"/>
  <c r="C55" i="11"/>
  <c r="J51" i="11"/>
  <c r="I51" i="11"/>
  <c r="H51" i="11"/>
  <c r="G51" i="11"/>
  <c r="F51" i="11"/>
  <c r="E51" i="11"/>
  <c r="D51" i="11"/>
  <c r="C51" i="11"/>
  <c r="J49" i="11"/>
  <c r="I49" i="11"/>
  <c r="H49" i="11"/>
  <c r="G49" i="11"/>
  <c r="F49" i="11"/>
  <c r="E49" i="11"/>
  <c r="D49" i="11"/>
  <c r="C49" i="11"/>
  <c r="J34" i="11"/>
  <c r="I34" i="11"/>
  <c r="H34" i="11"/>
  <c r="G34" i="11"/>
  <c r="F34" i="11"/>
  <c r="E34" i="11"/>
  <c r="D34" i="11"/>
  <c r="C34" i="11"/>
  <c r="J32" i="11"/>
  <c r="I32" i="11"/>
  <c r="H32" i="11"/>
  <c r="G32" i="11"/>
  <c r="F32" i="11"/>
  <c r="E32" i="11"/>
  <c r="D32" i="11"/>
  <c r="C32" i="11"/>
  <c r="J28" i="11"/>
  <c r="I28" i="11"/>
  <c r="H28" i="11"/>
  <c r="G28" i="11"/>
  <c r="F28" i="11"/>
  <c r="E28" i="11"/>
  <c r="D28" i="11"/>
  <c r="C28" i="11"/>
  <c r="J26" i="11"/>
  <c r="I26" i="11"/>
  <c r="H26" i="11"/>
  <c r="G26" i="11"/>
  <c r="F26" i="11"/>
  <c r="E26" i="11"/>
  <c r="D26" i="11"/>
  <c r="C26" i="11"/>
  <c r="J23" i="11"/>
  <c r="I23" i="11"/>
  <c r="H23" i="11"/>
  <c r="G23" i="11"/>
  <c r="F23" i="11"/>
  <c r="E23" i="11"/>
  <c r="D23" i="11"/>
  <c r="C23" i="11"/>
  <c r="J16" i="11"/>
  <c r="I16" i="11"/>
  <c r="H16" i="11"/>
  <c r="G16" i="11"/>
  <c r="F16" i="11"/>
  <c r="E16" i="11"/>
  <c r="D16" i="11"/>
  <c r="C16" i="11"/>
  <c r="J9" i="11"/>
  <c r="I9" i="11"/>
  <c r="H9" i="11"/>
  <c r="G9" i="11"/>
  <c r="F9" i="11"/>
  <c r="E9" i="11"/>
  <c r="D9" i="11"/>
  <c r="C9" i="11"/>
  <c r="J92" i="19" l="1"/>
  <c r="I92" i="19"/>
  <c r="F92" i="19"/>
  <c r="E92" i="19"/>
  <c r="D92" i="19"/>
  <c r="C90" i="19"/>
  <c r="C88" i="19"/>
  <c r="C87" i="19"/>
  <c r="C86" i="19"/>
  <c r="C85" i="19"/>
  <c r="C84" i="19"/>
  <c r="C83" i="19"/>
  <c r="C82" i="19"/>
  <c r="C80" i="19"/>
  <c r="C59" i="19"/>
  <c r="C57" i="19"/>
  <c r="C92" i="19" s="1"/>
  <c r="J39" i="35" l="1"/>
  <c r="I39" i="35"/>
  <c r="F39" i="35"/>
  <c r="E39" i="35"/>
  <c r="C39" i="35"/>
  <c r="F137" i="16" l="1"/>
  <c r="D137" i="16" s="1"/>
  <c r="F136" i="16"/>
  <c r="D136" i="16" s="1"/>
  <c r="F135" i="16"/>
  <c r="D135" i="16" s="1"/>
  <c r="F134" i="16"/>
  <c r="D134" i="16" s="1"/>
  <c r="F133" i="16"/>
  <c r="D133" i="16" s="1"/>
  <c r="F132" i="16"/>
  <c r="D132" i="16" s="1"/>
  <c r="F131" i="16"/>
  <c r="D131" i="16" s="1"/>
  <c r="F130" i="16"/>
  <c r="D130" i="16" s="1"/>
  <c r="F129" i="16"/>
  <c r="D129" i="16" s="1"/>
  <c r="F128" i="16"/>
  <c r="D128" i="16" s="1"/>
  <c r="F127" i="16"/>
  <c r="D127" i="16" s="1"/>
  <c r="F126" i="16"/>
  <c r="D126" i="16" s="1"/>
  <c r="F125" i="16"/>
  <c r="D125" i="16" s="1"/>
  <c r="F124" i="16"/>
  <c r="D124" i="16" s="1"/>
  <c r="F123" i="16"/>
  <c r="D123" i="16" s="1"/>
  <c r="F122" i="16"/>
  <c r="D122" i="16" s="1"/>
  <c r="F121" i="16"/>
  <c r="D121" i="16" s="1"/>
  <c r="F120" i="16"/>
  <c r="D120" i="16" s="1"/>
  <c r="F119" i="16"/>
  <c r="D119" i="16" s="1"/>
  <c r="F118" i="16"/>
  <c r="D118" i="16" s="1"/>
  <c r="F117" i="16"/>
  <c r="D117" i="16" s="1"/>
  <c r="F116" i="16"/>
  <c r="D116" i="16" s="1"/>
  <c r="F115" i="16"/>
  <c r="D115" i="16" s="1"/>
  <c r="F114" i="16"/>
  <c r="D114" i="16" s="1"/>
  <c r="F113" i="16"/>
  <c r="D113" i="16" s="1"/>
  <c r="F112" i="16"/>
  <c r="D112" i="16" s="1"/>
  <c r="F111" i="16"/>
  <c r="D111" i="16" s="1"/>
  <c r="F110" i="16"/>
  <c r="D110" i="16" s="1"/>
  <c r="F109" i="16"/>
  <c r="D109" i="16" s="1"/>
  <c r="F108" i="16"/>
  <c r="D108" i="16" s="1"/>
  <c r="F107" i="16"/>
  <c r="D107" i="16" s="1"/>
  <c r="F106" i="16"/>
  <c r="D106" i="16" s="1"/>
  <c r="F105" i="16"/>
  <c r="D105" i="16" s="1"/>
  <c r="F104" i="16"/>
  <c r="D104" i="16" s="1"/>
  <c r="F103" i="16"/>
  <c r="D103" i="16" s="1"/>
  <c r="F102" i="16"/>
  <c r="D102" i="16" s="1"/>
  <c r="F101" i="16"/>
  <c r="D101" i="16" s="1"/>
  <c r="F100" i="16"/>
  <c r="D100" i="16" s="1"/>
  <c r="F99" i="16"/>
  <c r="D99" i="16" s="1"/>
  <c r="F98" i="16"/>
  <c r="D98" i="16" s="1"/>
  <c r="F97" i="16"/>
  <c r="D97" i="16" s="1"/>
  <c r="F96" i="16"/>
  <c r="D96" i="16" s="1"/>
  <c r="F95" i="16"/>
  <c r="D95" i="16" s="1"/>
  <c r="F94" i="16"/>
  <c r="D94" i="16" s="1"/>
  <c r="F93" i="16"/>
  <c r="D93" i="16" s="1"/>
  <c r="F92" i="16"/>
  <c r="D92" i="16" s="1"/>
  <c r="F91" i="16"/>
  <c r="D91" i="16" s="1"/>
  <c r="F90" i="16"/>
  <c r="D90" i="16" s="1"/>
  <c r="F89" i="16"/>
  <c r="D89" i="16" s="1"/>
  <c r="F88" i="16"/>
  <c r="D88" i="16" s="1"/>
  <c r="F86" i="16"/>
  <c r="D86" i="16" s="1"/>
  <c r="F85" i="16"/>
  <c r="D85" i="16" s="1"/>
  <c r="F84" i="16"/>
  <c r="D84" i="16" s="1"/>
  <c r="F82" i="16"/>
  <c r="D82" i="16" s="1"/>
  <c r="F81" i="16"/>
  <c r="D81" i="16" s="1"/>
  <c r="F80" i="16"/>
  <c r="D80" i="16" s="1"/>
  <c r="F78" i="16"/>
  <c r="D78" i="16" s="1"/>
  <c r="F77" i="16"/>
  <c r="D77" i="16" s="1"/>
  <c r="F76" i="16"/>
  <c r="D76" i="16" s="1"/>
  <c r="F75" i="16"/>
  <c r="D75" i="16" s="1"/>
  <c r="F73" i="16"/>
  <c r="D73" i="16" s="1"/>
  <c r="F72" i="16"/>
  <c r="D72" i="16" s="1"/>
  <c r="F71" i="16"/>
  <c r="D71" i="16" s="1"/>
  <c r="F69" i="16"/>
  <c r="D69" i="16" s="1"/>
  <c r="F68" i="16"/>
  <c r="D68" i="16" s="1"/>
  <c r="F67" i="16"/>
  <c r="D67" i="16" s="1"/>
  <c r="F66" i="16"/>
  <c r="D66" i="16" s="1"/>
  <c r="F65" i="16"/>
  <c r="D65" i="16" s="1"/>
  <c r="F64" i="16"/>
  <c r="D64" i="16" s="1"/>
  <c r="F63" i="16"/>
  <c r="D63" i="16" s="1"/>
  <c r="F62" i="16"/>
  <c r="D62" i="16" s="1"/>
  <c r="F61" i="16"/>
  <c r="D61" i="16" s="1"/>
  <c r="F60" i="16"/>
  <c r="D60" i="16" s="1"/>
  <c r="F59" i="16"/>
  <c r="D59" i="16" s="1"/>
  <c r="F58" i="16"/>
  <c r="D58" i="16" s="1"/>
  <c r="F57" i="16"/>
  <c r="D57" i="16" s="1"/>
  <c r="F56" i="16"/>
  <c r="D56" i="16" s="1"/>
  <c r="F55" i="16"/>
  <c r="D55" i="16" s="1"/>
  <c r="F54" i="16"/>
  <c r="D54" i="16" s="1"/>
  <c r="F53" i="16"/>
  <c r="D53" i="16" s="1"/>
  <c r="F52" i="16"/>
  <c r="D52" i="16" s="1"/>
  <c r="F51" i="16"/>
  <c r="D51" i="16" s="1"/>
  <c r="F50" i="16"/>
  <c r="D50" i="16" s="1"/>
  <c r="F49" i="16"/>
  <c r="D49" i="16" s="1"/>
  <c r="F48" i="16"/>
  <c r="D48" i="16" s="1"/>
  <c r="F47" i="16"/>
  <c r="D47" i="16" s="1"/>
  <c r="F46" i="16"/>
  <c r="D46" i="16" s="1"/>
  <c r="F45" i="16"/>
  <c r="D45" i="16" s="1"/>
  <c r="F44" i="16"/>
  <c r="D44" i="16" s="1"/>
  <c r="F43" i="16"/>
  <c r="D43" i="16" s="1"/>
  <c r="F42" i="16"/>
  <c r="D42" i="16" s="1"/>
  <c r="F41" i="16"/>
  <c r="D41" i="16" s="1"/>
  <c r="F40" i="16"/>
  <c r="D40" i="16" s="1"/>
  <c r="F39" i="16"/>
  <c r="D39" i="16" s="1"/>
  <c r="F38" i="16"/>
  <c r="D38" i="16" s="1"/>
  <c r="F37" i="16"/>
  <c r="D37" i="16" s="1"/>
  <c r="F36" i="16"/>
  <c r="D36" i="16" s="1"/>
  <c r="F35" i="16"/>
  <c r="D35" i="16" s="1"/>
  <c r="F34" i="16"/>
  <c r="D34" i="16" s="1"/>
  <c r="F33" i="16"/>
  <c r="D33" i="16" s="1"/>
  <c r="F32" i="16"/>
  <c r="D32" i="16" s="1"/>
  <c r="K31" i="16"/>
  <c r="F30" i="16"/>
  <c r="D30" i="16"/>
  <c r="F29" i="16"/>
  <c r="D29" i="16" s="1"/>
  <c r="F28" i="16"/>
  <c r="D28" i="16" s="1"/>
  <c r="F27" i="16"/>
  <c r="D27" i="16" s="1"/>
  <c r="F26" i="16"/>
  <c r="D26" i="16" s="1"/>
  <c r="F25" i="16"/>
  <c r="D25" i="16" s="1"/>
  <c r="F24" i="16"/>
  <c r="D24" i="16" s="1"/>
  <c r="F23" i="16"/>
  <c r="D23" i="16" s="1"/>
  <c r="K22" i="16"/>
  <c r="F21" i="16"/>
  <c r="D21" i="16" s="1"/>
  <c r="F20" i="16"/>
  <c r="D20" i="16" s="1"/>
  <c r="F19" i="16"/>
  <c r="D19" i="16" s="1"/>
  <c r="F18" i="16"/>
  <c r="D18" i="16" s="1"/>
  <c r="F17" i="16"/>
  <c r="D17" i="16" s="1"/>
  <c r="F16" i="16"/>
  <c r="D16" i="16" s="1"/>
  <c r="F15" i="16"/>
  <c r="D15" i="16" s="1"/>
  <c r="F14" i="16"/>
  <c r="D14" i="16" s="1"/>
  <c r="F13" i="16"/>
  <c r="D13" i="16" s="1"/>
  <c r="F12" i="16"/>
  <c r="D12" i="16" s="1"/>
  <c r="F11" i="16"/>
  <c r="D11" i="16" s="1"/>
  <c r="F10" i="16"/>
  <c r="D10" i="16" s="1"/>
  <c r="K9" i="16"/>
  <c r="D9" i="16" l="1"/>
  <c r="K42" i="68" l="1"/>
  <c r="J42" i="68"/>
  <c r="I42" i="68"/>
  <c r="H42" i="68"/>
  <c r="G42" i="68"/>
  <c r="E42" i="68"/>
  <c r="F39" i="68"/>
  <c r="D37" i="68"/>
  <c r="D42" i="68" s="1"/>
  <c r="F25" i="68"/>
  <c r="F42" i="68" l="1"/>
  <c r="A59" i="3"/>
  <c r="E58" i="3"/>
  <c r="E57" i="3"/>
  <c r="E56" i="3"/>
  <c r="E55" i="3"/>
  <c r="E54" i="3"/>
  <c r="E52" i="3"/>
  <c r="E42" i="3"/>
  <c r="E41" i="3"/>
  <c r="C41" i="3" s="1"/>
  <c r="C59" i="3" s="1"/>
  <c r="E38" i="3"/>
  <c r="E37" i="3"/>
  <c r="E59" i="3" s="1"/>
  <c r="J99" i="12" l="1"/>
  <c r="E99" i="12"/>
  <c r="D99" i="12"/>
  <c r="C99" i="12"/>
  <c r="J97" i="12"/>
  <c r="E97" i="12"/>
  <c r="D97" i="12"/>
  <c r="C97" i="12"/>
  <c r="C89" i="12"/>
  <c r="C87" i="12"/>
  <c r="J83" i="12"/>
  <c r="F83" i="12"/>
  <c r="E83" i="12"/>
  <c r="D83" i="12"/>
  <c r="C83" i="12"/>
  <c r="J81" i="12"/>
  <c r="E81" i="12"/>
  <c r="D81" i="12"/>
  <c r="C81" i="12"/>
  <c r="J78" i="12"/>
  <c r="E78" i="12"/>
  <c r="D78" i="12"/>
  <c r="C78" i="12"/>
  <c r="J75" i="12"/>
  <c r="E75" i="12"/>
  <c r="D75" i="12"/>
  <c r="C75" i="12"/>
  <c r="J72" i="12"/>
  <c r="E72" i="12"/>
  <c r="D72" i="12"/>
  <c r="C72" i="12"/>
  <c r="J68" i="12"/>
  <c r="E68" i="12"/>
  <c r="D68" i="12"/>
  <c r="C68" i="12"/>
  <c r="C65" i="12"/>
  <c r="J64" i="12"/>
  <c r="E64" i="12"/>
  <c r="C64" i="12"/>
  <c r="C63" i="12"/>
  <c r="C60" i="12"/>
  <c r="J57" i="12"/>
  <c r="J55" i="12" s="1"/>
  <c r="E57" i="12"/>
  <c r="E55" i="12" s="1"/>
  <c r="C57" i="12"/>
  <c r="F55" i="12"/>
  <c r="D55" i="12"/>
  <c r="J53" i="12"/>
  <c r="E53" i="12"/>
  <c r="D53" i="12"/>
  <c r="C53" i="12"/>
  <c r="J49" i="12"/>
  <c r="E49" i="12"/>
  <c r="D49" i="12"/>
  <c r="C49" i="12"/>
  <c r="J47" i="12"/>
  <c r="E47" i="12"/>
  <c r="D47" i="12"/>
  <c r="C47" i="12"/>
  <c r="J44" i="12"/>
  <c r="E44" i="12"/>
  <c r="D44" i="12"/>
  <c r="C44" i="12"/>
  <c r="J41" i="12"/>
  <c r="E41" i="12"/>
  <c r="D41" i="12"/>
  <c r="C41" i="12"/>
  <c r="C32" i="12"/>
  <c r="J29" i="12"/>
  <c r="E29" i="12"/>
  <c r="D29" i="12"/>
  <c r="C29" i="12"/>
  <c r="C27" i="12"/>
  <c r="C23" i="12" s="1"/>
  <c r="J23" i="12"/>
  <c r="I23" i="12"/>
  <c r="I101" i="12" s="1"/>
  <c r="E23" i="12"/>
  <c r="D23" i="12"/>
  <c r="J20" i="12"/>
  <c r="E20" i="12"/>
  <c r="D20" i="12"/>
  <c r="C20" i="12"/>
  <c r="J16" i="12"/>
  <c r="E16" i="12"/>
  <c r="D16" i="12"/>
  <c r="C16" i="12"/>
  <c r="J14" i="12"/>
  <c r="E14" i="12"/>
  <c r="D14" i="12"/>
  <c r="C14" i="12"/>
  <c r="J12" i="12"/>
  <c r="E12" i="12"/>
  <c r="D12" i="12"/>
  <c r="C12" i="12"/>
  <c r="J9" i="12"/>
  <c r="E9" i="12"/>
  <c r="D9" i="12"/>
  <c r="C9" i="12"/>
  <c r="P7" i="12"/>
  <c r="C55" i="12" l="1"/>
  <c r="F101" i="12"/>
  <c r="D101" i="12"/>
  <c r="E101" i="12"/>
  <c r="J101" i="12"/>
  <c r="C101" i="12"/>
  <c r="C26" i="13"/>
  <c r="E26" i="13" s="1"/>
  <c r="E25" i="13" s="1"/>
  <c r="I25" i="13"/>
  <c r="H25" i="13"/>
  <c r="G25" i="13"/>
  <c r="F25" i="13"/>
  <c r="D25" i="13"/>
  <c r="E24" i="13"/>
  <c r="C24" i="13" s="1"/>
  <c r="C23" i="13" s="1"/>
  <c r="J23" i="13"/>
  <c r="I23" i="13"/>
  <c r="H23" i="13"/>
  <c r="G23" i="13"/>
  <c r="F23" i="13"/>
  <c r="D23" i="13"/>
  <c r="J21" i="13"/>
  <c r="I21" i="13"/>
  <c r="H21" i="13"/>
  <c r="G21" i="13"/>
  <c r="F21" i="13"/>
  <c r="E21" i="13"/>
  <c r="D21" i="13"/>
  <c r="C21" i="13"/>
  <c r="E19" i="13"/>
  <c r="J17" i="13"/>
  <c r="I17" i="13"/>
  <c r="H17" i="13"/>
  <c r="G17" i="13"/>
  <c r="F17" i="13"/>
  <c r="E17" i="13"/>
  <c r="D17" i="13"/>
  <c r="C17" i="13"/>
  <c r="E15" i="13"/>
  <c r="E14" i="13" s="1"/>
  <c r="J14" i="13"/>
  <c r="I14" i="13"/>
  <c r="H14" i="13"/>
  <c r="G14" i="13"/>
  <c r="F14" i="13"/>
  <c r="D14" i="13"/>
  <c r="C14" i="13"/>
  <c r="J13" i="13"/>
  <c r="J11" i="13"/>
  <c r="I11" i="13"/>
  <c r="H11" i="13"/>
  <c r="G11" i="13"/>
  <c r="F11" i="13"/>
  <c r="E11" i="13"/>
  <c r="D11" i="13"/>
  <c r="C11" i="13"/>
  <c r="J9" i="13"/>
  <c r="I9" i="13"/>
  <c r="H9" i="13"/>
  <c r="G9" i="13"/>
  <c r="F9" i="13"/>
  <c r="E9" i="13"/>
  <c r="D9" i="13"/>
  <c r="C9" i="13"/>
  <c r="C25" i="13" l="1"/>
  <c r="E23" i="13"/>
  <c r="H27" i="13"/>
  <c r="I27" i="13"/>
  <c r="C27" i="13"/>
  <c r="G27" i="13"/>
  <c r="D27" i="13"/>
  <c r="F27" i="13"/>
  <c r="J26" i="13"/>
  <c r="J25" i="13" s="1"/>
  <c r="J27" i="13" s="1"/>
  <c r="E27" i="13"/>
  <c r="K154" i="65" l="1"/>
  <c r="J154" i="65"/>
  <c r="I154" i="65"/>
  <c r="H154" i="65"/>
  <c r="G154" i="65"/>
  <c r="F154" i="65"/>
  <c r="E154" i="65"/>
  <c r="D154" i="65"/>
  <c r="K152" i="65"/>
  <c r="J152" i="65"/>
  <c r="I152" i="65"/>
  <c r="H152" i="65"/>
  <c r="G152" i="65"/>
  <c r="F152" i="65"/>
  <c r="E152" i="65"/>
  <c r="D152" i="65"/>
  <c r="D150" i="65"/>
  <c r="A118" i="65"/>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K116" i="65"/>
  <c r="J116" i="65"/>
  <c r="I116" i="65"/>
  <c r="H116" i="65"/>
  <c r="G116" i="65"/>
  <c r="F116" i="65"/>
  <c r="E116" i="65"/>
  <c r="D116" i="65"/>
  <c r="K111" i="65"/>
  <c r="J111" i="65"/>
  <c r="I111" i="65"/>
  <c r="H111" i="65"/>
  <c r="G111" i="65"/>
  <c r="F111" i="65"/>
  <c r="E111" i="65"/>
  <c r="D111" i="65"/>
  <c r="K99" i="65"/>
  <c r="J99" i="65"/>
  <c r="I99" i="65"/>
  <c r="H99" i="65"/>
  <c r="G99" i="65"/>
  <c r="F99" i="65"/>
  <c r="E99" i="65"/>
  <c r="D99" i="65"/>
  <c r="K96" i="65"/>
  <c r="J96" i="65"/>
  <c r="I96" i="65"/>
  <c r="H96" i="65"/>
  <c r="G96" i="65"/>
  <c r="F96" i="65"/>
  <c r="E96" i="65"/>
  <c r="D96" i="65"/>
  <c r="K93" i="65"/>
  <c r="J93" i="65"/>
  <c r="I93" i="65"/>
  <c r="H93" i="65"/>
  <c r="G93" i="65"/>
  <c r="F93" i="65"/>
  <c r="E93" i="65"/>
  <c r="D93" i="65"/>
  <c r="K90" i="65"/>
  <c r="J90" i="65"/>
  <c r="I90" i="65"/>
  <c r="H90" i="65"/>
  <c r="G90" i="65"/>
  <c r="F90" i="65"/>
  <c r="E90" i="65"/>
  <c r="D90" i="65"/>
  <c r="E86" i="65"/>
  <c r="D86" i="65"/>
  <c r="E78" i="65"/>
  <c r="E77" i="65" s="1"/>
  <c r="K77" i="65"/>
  <c r="J77" i="65"/>
  <c r="I77" i="65"/>
  <c r="H77" i="65"/>
  <c r="G77" i="65"/>
  <c r="F77" i="65"/>
  <c r="D77" i="65"/>
  <c r="E74" i="65"/>
  <c r="D74" i="65"/>
  <c r="A68" i="65"/>
  <c r="A69" i="65" s="1"/>
  <c r="A70" i="65" s="1"/>
  <c r="A71" i="65" s="1"/>
  <c r="A72" i="65" s="1"/>
  <c r="A73" i="65" s="1"/>
  <c r="K61" i="65"/>
  <c r="J61" i="65"/>
  <c r="I61" i="65"/>
  <c r="H61" i="65"/>
  <c r="G61" i="65"/>
  <c r="F61" i="65"/>
  <c r="E61" i="65"/>
  <c r="D61" i="65"/>
  <c r="E57" i="65"/>
  <c r="D57" i="65"/>
  <c r="E55" i="65"/>
  <c r="D55" i="65"/>
  <c r="K53" i="65"/>
  <c r="K50" i="65" s="1"/>
  <c r="J50" i="65"/>
  <c r="I50" i="65"/>
  <c r="H50" i="65"/>
  <c r="G50" i="65"/>
  <c r="F50" i="65"/>
  <c r="E50" i="65"/>
  <c r="D50" i="65"/>
  <c r="E41" i="65"/>
  <c r="E35" i="65" s="1"/>
  <c r="D38" i="65"/>
  <c r="D37" i="65"/>
  <c r="A37" i="65"/>
  <c r="A38" i="65" s="1"/>
  <c r="A39" i="65" s="1"/>
  <c r="A40" i="65" s="1"/>
  <c r="A41" i="65" s="1"/>
  <c r="A42" i="65" s="1"/>
  <c r="A43" i="65" s="1"/>
  <c r="A44" i="65" s="1"/>
  <c r="A45" i="65" s="1"/>
  <c r="A46" i="65" s="1"/>
  <c r="A47" i="65" s="1"/>
  <c r="A48" i="65" s="1"/>
  <c r="A49" i="65" s="1"/>
  <c r="K35" i="65"/>
  <c r="J35" i="65"/>
  <c r="I35" i="65"/>
  <c r="H35" i="65"/>
  <c r="G35" i="65"/>
  <c r="F35" i="65"/>
  <c r="E33" i="65"/>
  <c r="D33" i="65"/>
  <c r="K30" i="65"/>
  <c r="J30" i="65"/>
  <c r="I30" i="65"/>
  <c r="H30" i="65"/>
  <c r="G30" i="65"/>
  <c r="F30" i="65"/>
  <c r="E30" i="65"/>
  <c r="D30" i="65"/>
  <c r="K21" i="65"/>
  <c r="J21" i="65"/>
  <c r="I21" i="65"/>
  <c r="H21" i="65"/>
  <c r="G21" i="65"/>
  <c r="F21" i="65"/>
  <c r="E21" i="65"/>
  <c r="D21" i="65"/>
  <c r="K19" i="65"/>
  <c r="J19" i="65"/>
  <c r="I19" i="65"/>
  <c r="H19" i="65"/>
  <c r="G19" i="65"/>
  <c r="F19" i="65"/>
  <c r="E19" i="65"/>
  <c r="D19" i="65"/>
  <c r="K16" i="65"/>
  <c r="J16" i="65"/>
  <c r="I16" i="65"/>
  <c r="H16" i="65"/>
  <c r="G16" i="65"/>
  <c r="F16" i="65"/>
  <c r="E16" i="65"/>
  <c r="D16" i="65"/>
  <c r="K13" i="65"/>
  <c r="J13" i="65"/>
  <c r="I13" i="65"/>
  <c r="H13" i="65"/>
  <c r="G13" i="65"/>
  <c r="F13" i="65"/>
  <c r="E13" i="65"/>
  <c r="D13" i="65"/>
  <c r="K9" i="65"/>
  <c r="J9" i="65"/>
  <c r="I9" i="65"/>
  <c r="H9" i="65"/>
  <c r="G9" i="65"/>
  <c r="F9" i="65"/>
  <c r="E9" i="65"/>
  <c r="D9" i="65"/>
  <c r="K6" i="65"/>
  <c r="J6" i="65"/>
  <c r="I6" i="65"/>
  <c r="H6" i="65"/>
  <c r="G6" i="65"/>
  <c r="F6" i="65"/>
  <c r="E6" i="65"/>
  <c r="D6" i="65"/>
  <c r="D35" i="65" l="1"/>
  <c r="E107" i="54"/>
  <c r="C107" i="54" s="1"/>
  <c r="E104" i="54"/>
  <c r="C104" i="54" s="1"/>
  <c r="E103" i="54"/>
  <c r="C103" i="54" s="1"/>
  <c r="E101" i="54"/>
  <c r="C101" i="54" s="1"/>
  <c r="E100" i="54"/>
  <c r="C100" i="54" s="1"/>
  <c r="E99" i="54"/>
  <c r="C99" i="54" s="1"/>
  <c r="E98" i="54"/>
  <c r="C98" i="54" s="1"/>
  <c r="E97" i="54"/>
  <c r="C97" i="54" s="1"/>
  <c r="E96" i="54"/>
  <c r="C96" i="54" s="1"/>
  <c r="E95" i="54"/>
  <c r="C95" i="54" s="1"/>
  <c r="E94" i="54"/>
  <c r="C94" i="54" s="1"/>
  <c r="E93" i="54"/>
  <c r="C93" i="54" s="1"/>
  <c r="E92" i="54"/>
  <c r="C92" i="54" s="1"/>
  <c r="E91" i="54"/>
  <c r="C91" i="54" s="1"/>
  <c r="E90" i="54"/>
  <c r="C90" i="54" s="1"/>
  <c r="E89" i="54"/>
  <c r="C89" i="54" s="1"/>
  <c r="E88" i="54"/>
  <c r="C88" i="54" s="1"/>
  <c r="J87" i="54"/>
  <c r="I87" i="54"/>
  <c r="H87" i="54"/>
  <c r="G87" i="54"/>
  <c r="F87" i="54"/>
  <c r="D87" i="54"/>
  <c r="E86" i="54"/>
  <c r="C86" i="54" s="1"/>
  <c r="E85" i="54"/>
  <c r="C85" i="54" s="1"/>
  <c r="E84" i="54"/>
  <c r="C84" i="54" s="1"/>
  <c r="E83" i="54"/>
  <c r="C83" i="54" s="1"/>
  <c r="J82" i="54"/>
  <c r="E82" i="54" s="1"/>
  <c r="D82" i="54"/>
  <c r="E81" i="54"/>
  <c r="C81" i="54" s="1"/>
  <c r="E80" i="54"/>
  <c r="C80" i="54" s="1"/>
  <c r="J79" i="54"/>
  <c r="I79" i="54"/>
  <c r="H79" i="54"/>
  <c r="G79" i="54"/>
  <c r="F79" i="54"/>
  <c r="D79" i="54"/>
  <c r="E78" i="54"/>
  <c r="C78" i="54" s="1"/>
  <c r="I77" i="54"/>
  <c r="E77" i="54" s="1"/>
  <c r="D77" i="54"/>
  <c r="D75" i="54" s="1"/>
  <c r="E76" i="54"/>
  <c r="C76" i="54" s="1"/>
  <c r="J75" i="54"/>
  <c r="I75" i="54"/>
  <c r="H75" i="54"/>
  <c r="G75" i="54"/>
  <c r="F75" i="54"/>
  <c r="E74" i="54"/>
  <c r="C74" i="54" s="1"/>
  <c r="C68" i="54" s="1"/>
  <c r="J68" i="54"/>
  <c r="F68" i="54"/>
  <c r="D68" i="54"/>
  <c r="E67" i="54"/>
  <c r="C67" i="54" s="1"/>
  <c r="E66" i="54"/>
  <c r="C66" i="54" s="1"/>
  <c r="E65" i="54"/>
  <c r="C65" i="54" s="1"/>
  <c r="J64" i="54"/>
  <c r="I64" i="54"/>
  <c r="H64" i="54"/>
  <c r="G64" i="54"/>
  <c r="F64" i="54"/>
  <c r="D64" i="54"/>
  <c r="E62" i="54"/>
  <c r="C62" i="54" s="1"/>
  <c r="E61" i="54"/>
  <c r="C61" i="54" s="1"/>
  <c r="E60" i="54"/>
  <c r="C60" i="54" s="1"/>
  <c r="E59" i="54"/>
  <c r="C59" i="54" s="1"/>
  <c r="J58" i="54"/>
  <c r="I58" i="54"/>
  <c r="H58" i="54"/>
  <c r="G58" i="54"/>
  <c r="F58" i="54"/>
  <c r="D58" i="54"/>
  <c r="E57" i="54"/>
  <c r="C57" i="54" s="1"/>
  <c r="E56" i="54"/>
  <c r="C56" i="54" s="1"/>
  <c r="E55" i="54"/>
  <c r="C55" i="54" s="1"/>
  <c r="E54" i="54"/>
  <c r="C54" i="54" s="1"/>
  <c r="E53" i="54"/>
  <c r="C53" i="54" s="1"/>
  <c r="E52" i="54"/>
  <c r="C52" i="54" s="1"/>
  <c r="E51" i="54"/>
  <c r="C51" i="54" s="1"/>
  <c r="E50" i="54"/>
  <c r="C50" i="54" s="1"/>
  <c r="E48" i="54"/>
  <c r="C48" i="54" s="1"/>
  <c r="J47" i="54"/>
  <c r="I47" i="54"/>
  <c r="H47" i="54"/>
  <c r="G47" i="54"/>
  <c r="F47" i="54"/>
  <c r="D47" i="54"/>
  <c r="E46" i="54"/>
  <c r="C46" i="54" s="1"/>
  <c r="E45" i="54"/>
  <c r="C45" i="54" s="1"/>
  <c r="E44" i="54"/>
  <c r="C44" i="54"/>
  <c r="E43" i="54"/>
  <c r="C43" i="54" s="1"/>
  <c r="E42" i="54"/>
  <c r="C42" i="54" s="1"/>
  <c r="E41" i="54"/>
  <c r="C41" i="54" s="1"/>
  <c r="E40" i="54"/>
  <c r="C40" i="54" s="1"/>
  <c r="E39" i="54"/>
  <c r="C39" i="54" s="1"/>
  <c r="E38" i="54"/>
  <c r="C38" i="54" s="1"/>
  <c r="E37" i="54"/>
  <c r="C37" i="54" s="1"/>
  <c r="E36" i="54"/>
  <c r="C36" i="54" s="1"/>
  <c r="E35" i="54"/>
  <c r="C35" i="54" s="1"/>
  <c r="E34" i="54"/>
  <c r="C34" i="54" s="1"/>
  <c r="E33" i="54"/>
  <c r="C33" i="54" s="1"/>
  <c r="E32" i="54"/>
  <c r="J31" i="54"/>
  <c r="I31" i="54"/>
  <c r="H31" i="54"/>
  <c r="G31" i="54"/>
  <c r="F31" i="54"/>
  <c r="D31" i="54"/>
  <c r="J29" i="54"/>
  <c r="E29" i="54"/>
  <c r="C29" i="54"/>
  <c r="E27" i="54"/>
  <c r="C27" i="54" s="1"/>
  <c r="E26" i="54"/>
  <c r="J25" i="54"/>
  <c r="I25" i="54"/>
  <c r="H25" i="54"/>
  <c r="G25" i="54"/>
  <c r="F25" i="54"/>
  <c r="D25" i="54"/>
  <c r="E21" i="54"/>
  <c r="C21" i="54" s="1"/>
  <c r="E20" i="54"/>
  <c r="C20" i="54" s="1"/>
  <c r="J19" i="54"/>
  <c r="I19" i="54"/>
  <c r="H19" i="54"/>
  <c r="G19" i="54"/>
  <c r="F19" i="54"/>
  <c r="D19" i="54"/>
  <c r="E18" i="54"/>
  <c r="C18" i="54" s="1"/>
  <c r="J17" i="54"/>
  <c r="I17" i="54"/>
  <c r="D17" i="54"/>
  <c r="E16" i="54"/>
  <c r="C16" i="54" s="1"/>
  <c r="E15" i="54"/>
  <c r="C15" i="54" s="1"/>
  <c r="E14" i="54"/>
  <c r="C14" i="54" s="1"/>
  <c r="E13" i="54"/>
  <c r="C13" i="54" s="1"/>
  <c r="E12" i="54"/>
  <c r="C12" i="54" s="1"/>
  <c r="E11" i="54"/>
  <c r="C11" i="54" s="1"/>
  <c r="E10" i="54"/>
  <c r="C10" i="54" s="1"/>
  <c r="E9" i="54"/>
  <c r="C9" i="54" s="1"/>
  <c r="J8" i="54"/>
  <c r="I8" i="54"/>
  <c r="H8" i="54"/>
  <c r="G8" i="54"/>
  <c r="F8" i="54"/>
  <c r="D8" i="54"/>
  <c r="C82" i="54" l="1"/>
  <c r="E31" i="54"/>
  <c r="E79" i="54"/>
  <c r="E25" i="54"/>
  <c r="E75" i="54"/>
  <c r="C75" i="54" s="1"/>
  <c r="C77" i="54"/>
  <c r="E17" i="54"/>
  <c r="E19" i="54"/>
  <c r="E87" i="54"/>
  <c r="C87" i="54" s="1"/>
  <c r="E64" i="54"/>
  <c r="C64" i="54" s="1"/>
  <c r="E68" i="54"/>
  <c r="C79" i="54"/>
  <c r="C8" i="54"/>
  <c r="C17" i="54"/>
  <c r="C19" i="54"/>
  <c r="E58" i="54"/>
  <c r="C58" i="54" s="1"/>
  <c r="C26" i="54"/>
  <c r="C25" i="54" s="1"/>
  <c r="C32" i="54"/>
  <c r="C31" i="54" s="1"/>
  <c r="C47" i="54"/>
  <c r="E47" i="54"/>
  <c r="E8" i="54"/>
  <c r="J79" i="4" l="1"/>
  <c r="J78" i="4"/>
  <c r="J77" i="4"/>
  <c r="J76" i="4"/>
  <c r="J68" i="4"/>
  <c r="E67" i="4"/>
  <c r="J67" i="4" s="1"/>
  <c r="C67" i="4"/>
  <c r="J66" i="4"/>
  <c r="J65" i="4"/>
  <c r="J64" i="4"/>
  <c r="J63" i="4"/>
  <c r="F62" i="4"/>
  <c r="E62" i="4"/>
  <c r="C62" i="4"/>
  <c r="F61" i="4"/>
  <c r="E61" i="4"/>
  <c r="C61" i="4"/>
  <c r="F60" i="4"/>
  <c r="E60" i="4"/>
  <c r="C60" i="4"/>
  <c r="F59" i="4"/>
  <c r="E59" i="4"/>
  <c r="C59" i="4"/>
  <c r="F58" i="4"/>
  <c r="F80" i="4" s="1"/>
  <c r="E58" i="4"/>
  <c r="C58" i="4"/>
  <c r="J57" i="4"/>
  <c r="J55" i="4"/>
  <c r="J54" i="4"/>
  <c r="J53" i="4"/>
  <c r="J51" i="4"/>
  <c r="J50" i="4"/>
  <c r="J43" i="14"/>
  <c r="J42" i="14"/>
  <c r="J41" i="14"/>
  <c r="J40" i="14"/>
  <c r="I40" i="14"/>
  <c r="H40" i="14"/>
  <c r="G40" i="14"/>
  <c r="F40" i="14"/>
  <c r="E40" i="14"/>
  <c r="D40" i="14"/>
  <c r="C40" i="14"/>
  <c r="J39" i="14"/>
  <c r="J38" i="14"/>
  <c r="J37" i="14"/>
  <c r="J36" i="14"/>
  <c r="J35" i="14"/>
  <c r="J33" i="14" s="1"/>
  <c r="I33" i="14"/>
  <c r="H33" i="14"/>
  <c r="G33" i="14"/>
  <c r="F33" i="14"/>
  <c r="E33" i="14"/>
  <c r="D33" i="14"/>
  <c r="C33" i="14"/>
  <c r="J32" i="14"/>
  <c r="J31" i="14" s="1"/>
  <c r="I31" i="14"/>
  <c r="H31" i="14"/>
  <c r="G31" i="14"/>
  <c r="F31" i="14"/>
  <c r="E31" i="14"/>
  <c r="D31" i="14"/>
  <c r="C31" i="14"/>
  <c r="J30" i="14"/>
  <c r="J29" i="14"/>
  <c r="J28" i="14"/>
  <c r="J27" i="14"/>
  <c r="I22" i="14"/>
  <c r="H22" i="14"/>
  <c r="G22" i="14"/>
  <c r="F22" i="14"/>
  <c r="E22" i="14"/>
  <c r="D22" i="14"/>
  <c r="C22" i="14"/>
  <c r="J21" i="14"/>
  <c r="J20" i="14"/>
  <c r="J19" i="14" s="1"/>
  <c r="I19" i="14"/>
  <c r="H19" i="14"/>
  <c r="G19" i="14"/>
  <c r="F19" i="14"/>
  <c r="E19" i="14"/>
  <c r="D19" i="14"/>
  <c r="C19" i="14"/>
  <c r="J18" i="14"/>
  <c r="J17" i="14" s="1"/>
  <c r="I17" i="14"/>
  <c r="H17" i="14"/>
  <c r="G17" i="14"/>
  <c r="F17" i="14"/>
  <c r="E17" i="14"/>
  <c r="D17" i="14"/>
  <c r="C17" i="14"/>
  <c r="J16" i="14"/>
  <c r="J14" i="14" s="1"/>
  <c r="E15" i="14"/>
  <c r="E14" i="14" s="1"/>
  <c r="I14" i="14"/>
  <c r="H14" i="14"/>
  <c r="G14" i="14"/>
  <c r="F14" i="14"/>
  <c r="D14" i="14"/>
  <c r="J11" i="14"/>
  <c r="I11" i="14"/>
  <c r="H11" i="14"/>
  <c r="G11" i="14"/>
  <c r="F11" i="14"/>
  <c r="E11" i="14"/>
  <c r="D11" i="14"/>
  <c r="C11" i="14"/>
  <c r="J10" i="14"/>
  <c r="J9" i="14" s="1"/>
  <c r="I9" i="14"/>
  <c r="H9" i="14"/>
  <c r="G9" i="14"/>
  <c r="F9" i="14"/>
  <c r="E9" i="14"/>
  <c r="D9" i="14"/>
  <c r="C9" i="14"/>
  <c r="K96" i="9"/>
  <c r="J96" i="9"/>
  <c r="I96" i="9"/>
  <c r="H96" i="9"/>
  <c r="G96" i="9"/>
  <c r="F96" i="9"/>
  <c r="E96" i="9"/>
  <c r="D96" i="9"/>
  <c r="C96" i="9"/>
  <c r="K94" i="9"/>
  <c r="J94" i="9"/>
  <c r="I94" i="9"/>
  <c r="H94" i="9"/>
  <c r="G94" i="9"/>
  <c r="F94" i="9"/>
  <c r="E94" i="9"/>
  <c r="D94" i="9"/>
  <c r="C94" i="9"/>
  <c r="K88" i="9"/>
  <c r="J88" i="9"/>
  <c r="I88" i="9"/>
  <c r="H88" i="9"/>
  <c r="G88" i="9"/>
  <c r="F88" i="9"/>
  <c r="E88" i="9"/>
  <c r="D88" i="9"/>
  <c r="C88" i="9"/>
  <c r="K84" i="9"/>
  <c r="J84" i="9"/>
  <c r="I84" i="9"/>
  <c r="H84" i="9"/>
  <c r="G84" i="9"/>
  <c r="F84" i="9"/>
  <c r="E84" i="9"/>
  <c r="D84" i="9"/>
  <c r="C84" i="9"/>
  <c r="K73" i="9"/>
  <c r="J73" i="9"/>
  <c r="I73" i="9"/>
  <c r="H73" i="9"/>
  <c r="G73" i="9"/>
  <c r="F73" i="9"/>
  <c r="E73" i="9"/>
  <c r="D73" i="9"/>
  <c r="C73" i="9"/>
  <c r="K70" i="9"/>
  <c r="J70" i="9"/>
  <c r="I70" i="9"/>
  <c r="H70" i="9"/>
  <c r="G70" i="9"/>
  <c r="F70" i="9"/>
  <c r="E70" i="9"/>
  <c r="D70" i="9"/>
  <c r="C70" i="9"/>
  <c r="K67" i="9"/>
  <c r="J67" i="9"/>
  <c r="I67" i="9"/>
  <c r="H67" i="9"/>
  <c r="G67" i="9"/>
  <c r="F67" i="9"/>
  <c r="E67" i="9"/>
  <c r="D67" i="9"/>
  <c r="C67" i="9"/>
  <c r="F65" i="9"/>
  <c r="K65" i="9" s="1"/>
  <c r="K59" i="9" s="1"/>
  <c r="J59" i="9"/>
  <c r="I59" i="9"/>
  <c r="H59" i="9"/>
  <c r="G59" i="9"/>
  <c r="E59" i="9"/>
  <c r="D59" i="9"/>
  <c r="C59" i="9"/>
  <c r="K54" i="9"/>
  <c r="J54" i="9"/>
  <c r="I54" i="9"/>
  <c r="H54" i="9"/>
  <c r="G54" i="9"/>
  <c r="F54" i="9"/>
  <c r="E54" i="9"/>
  <c r="D54" i="9"/>
  <c r="C54" i="9"/>
  <c r="K47" i="9"/>
  <c r="J47" i="9"/>
  <c r="I47" i="9"/>
  <c r="H47" i="9"/>
  <c r="G47" i="9"/>
  <c r="F47" i="9"/>
  <c r="E47" i="9"/>
  <c r="D47" i="9"/>
  <c r="C47" i="9"/>
  <c r="J45" i="9"/>
  <c r="I45" i="9"/>
  <c r="H45" i="9"/>
  <c r="G45" i="9"/>
  <c r="F45" i="9"/>
  <c r="E45" i="9"/>
  <c r="D45" i="9"/>
  <c r="C45" i="9"/>
  <c r="K43" i="9"/>
  <c r="J43" i="9"/>
  <c r="I43" i="9"/>
  <c r="H43" i="9"/>
  <c r="G43" i="9"/>
  <c r="F43" i="9"/>
  <c r="E43" i="9"/>
  <c r="D43" i="9"/>
  <c r="C43" i="9"/>
  <c r="K41" i="9"/>
  <c r="J41" i="9"/>
  <c r="I41" i="9"/>
  <c r="H41" i="9"/>
  <c r="G41" i="9"/>
  <c r="F41" i="9"/>
  <c r="E41" i="9"/>
  <c r="D41" i="9"/>
  <c r="C41" i="9"/>
  <c r="K38" i="9"/>
  <c r="J38" i="9"/>
  <c r="I38" i="9"/>
  <c r="H38" i="9"/>
  <c r="G38" i="9"/>
  <c r="F38" i="9"/>
  <c r="E38" i="9"/>
  <c r="D38" i="9"/>
  <c r="C38" i="9"/>
  <c r="K36" i="9"/>
  <c r="J36" i="9"/>
  <c r="I36" i="9"/>
  <c r="H36" i="9"/>
  <c r="G36" i="9"/>
  <c r="F36" i="9"/>
  <c r="E36" i="9"/>
  <c r="D36" i="9"/>
  <c r="C36" i="9"/>
  <c r="K34" i="9"/>
  <c r="J34" i="9"/>
  <c r="I34" i="9"/>
  <c r="H34" i="9"/>
  <c r="G34" i="9"/>
  <c r="F34" i="9"/>
  <c r="E34" i="9"/>
  <c r="D34" i="9"/>
  <c r="C34" i="9"/>
  <c r="K32" i="9"/>
  <c r="J32" i="9"/>
  <c r="I32" i="9"/>
  <c r="H32" i="9"/>
  <c r="G32" i="9"/>
  <c r="F32" i="9"/>
  <c r="E32" i="9"/>
  <c r="D32" i="9"/>
  <c r="C32" i="9"/>
  <c r="K11" i="9"/>
  <c r="J11" i="9"/>
  <c r="I11" i="9"/>
  <c r="H11" i="9"/>
  <c r="G11" i="9"/>
  <c r="F11" i="9"/>
  <c r="E11" i="9"/>
  <c r="D11" i="9"/>
  <c r="C11" i="9"/>
  <c r="K8" i="9"/>
  <c r="J8" i="9"/>
  <c r="I8" i="9"/>
  <c r="H8" i="9"/>
  <c r="G8" i="9"/>
  <c r="F8" i="9"/>
  <c r="E8" i="9"/>
  <c r="D8" i="9"/>
  <c r="C8" i="9"/>
  <c r="F59" i="9" l="1"/>
  <c r="C80" i="4"/>
  <c r="E80" i="4"/>
  <c r="J60" i="4"/>
  <c r="J61" i="4"/>
  <c r="D44" i="14"/>
  <c r="H44" i="14"/>
  <c r="C15" i="14"/>
  <c r="C14" i="14" s="1"/>
  <c r="E98" i="9"/>
  <c r="I98" i="9"/>
  <c r="D98" i="9"/>
  <c r="F98" i="9"/>
  <c r="J98" i="9"/>
  <c r="E44" i="14"/>
  <c r="I44" i="14"/>
  <c r="H98" i="9"/>
  <c r="C98" i="9"/>
  <c r="G98" i="9"/>
  <c r="F44" i="14"/>
  <c r="J22" i="14"/>
  <c r="J59" i="4"/>
  <c r="G44" i="14"/>
  <c r="J58" i="4"/>
  <c r="J80" i="4" s="1"/>
  <c r="J62" i="4"/>
  <c r="J44" i="14"/>
  <c r="C44" i="14"/>
  <c r="K98" i="9"/>
  <c r="C32" i="31" l="1"/>
  <c r="D13" i="31"/>
  <c r="E13" i="31"/>
  <c r="F13" i="31"/>
  <c r="G13" i="31"/>
  <c r="H13" i="31"/>
  <c r="I13" i="31"/>
  <c r="J13" i="31"/>
  <c r="C13" i="31"/>
  <c r="D11" i="31"/>
  <c r="E11" i="31"/>
  <c r="F11" i="31"/>
  <c r="G11" i="31"/>
  <c r="H11" i="31"/>
  <c r="I11" i="31"/>
  <c r="J11" i="31"/>
  <c r="C11" i="31"/>
  <c r="D9" i="31"/>
  <c r="E9" i="31"/>
  <c r="F9" i="31"/>
  <c r="G9" i="31"/>
  <c r="H9" i="31"/>
  <c r="I9" i="31"/>
  <c r="J9" i="31"/>
  <c r="C9" i="31"/>
  <c r="F32" i="31"/>
  <c r="E32" i="31"/>
  <c r="B31" i="31"/>
  <c r="B30" i="31"/>
  <c r="B29" i="31"/>
  <c r="B28" i="31"/>
  <c r="B27" i="31"/>
  <c r="B26" i="31"/>
  <c r="B25" i="31"/>
  <c r="B24" i="31"/>
  <c r="B23" i="31"/>
  <c r="B22" i="31"/>
  <c r="B21" i="31"/>
  <c r="B20" i="31"/>
  <c r="K19" i="31"/>
  <c r="C19" i="31"/>
  <c r="C18" i="31" s="1"/>
  <c r="B19" i="31"/>
  <c r="J18" i="31"/>
  <c r="I18" i="31"/>
  <c r="I36" i="31" s="1"/>
  <c r="H18" i="31"/>
  <c r="H36" i="31" s="1"/>
  <c r="G18" i="31"/>
  <c r="G36" i="31" s="1"/>
  <c r="F18" i="31"/>
  <c r="E18" i="31"/>
  <c r="D18" i="31"/>
  <c r="D36" i="31" s="1"/>
  <c r="F15" i="31"/>
  <c r="E15" i="31"/>
  <c r="C15" i="31"/>
  <c r="J36" i="31" l="1"/>
  <c r="E36" i="31"/>
  <c r="F36" i="31"/>
  <c r="C36" i="31"/>
  <c r="I22" i="61"/>
  <c r="H22" i="61"/>
  <c r="F18" i="61"/>
  <c r="F17" i="61"/>
  <c r="F16" i="61"/>
  <c r="F13" i="61"/>
  <c r="K13" i="61" s="1"/>
  <c r="D12" i="61"/>
  <c r="E11" i="61"/>
  <c r="F11" i="61" s="1"/>
  <c r="K11" i="61" s="1"/>
  <c r="J10" i="61"/>
  <c r="J22" i="61" s="1"/>
  <c r="G10" i="61"/>
  <c r="G22" i="61" s="1"/>
  <c r="E10" i="61"/>
  <c r="D10" i="61"/>
  <c r="F10" i="61" s="1"/>
  <c r="D22" i="61" l="1"/>
  <c r="E22" i="61"/>
  <c r="F22" i="61"/>
  <c r="K10" i="61"/>
  <c r="K22" i="61" s="1"/>
  <c r="F14" i="38" l="1"/>
  <c r="E14" i="38"/>
  <c r="C14" i="38"/>
  <c r="J9" i="38"/>
  <c r="J14" i="38" s="1"/>
  <c r="F59" i="42"/>
  <c r="E59" i="42" s="1"/>
  <c r="C59" i="42" s="1"/>
  <c r="F57" i="42"/>
  <c r="E57" i="42" s="1"/>
  <c r="C57" i="42" s="1"/>
  <c r="J22" i="39" l="1"/>
  <c r="I22" i="39"/>
  <c r="H22" i="39"/>
  <c r="G22" i="39"/>
  <c r="F22" i="39"/>
  <c r="E22" i="39"/>
  <c r="D22" i="39"/>
  <c r="C22" i="39"/>
  <c r="J16" i="60"/>
  <c r="I16" i="60"/>
  <c r="F16" i="60"/>
  <c r="E16" i="60"/>
  <c r="D16" i="60"/>
  <c r="C16" i="60"/>
  <c r="J19" i="63" l="1"/>
  <c r="I19" i="63"/>
  <c r="H19" i="63"/>
  <c r="F19" i="63"/>
  <c r="E19" i="63"/>
  <c r="D19" i="63"/>
  <c r="C19" i="63"/>
  <c r="E10" i="53" l="1"/>
  <c r="E11" i="53"/>
  <c r="E12" i="53"/>
  <c r="E9" i="53"/>
  <c r="D23" i="37" l="1"/>
  <c r="E23" i="37"/>
  <c r="F23" i="37"/>
  <c r="G23" i="37"/>
  <c r="H23" i="37"/>
  <c r="I23" i="37"/>
  <c r="J23" i="37"/>
  <c r="C23" i="37"/>
  <c r="D18" i="36"/>
  <c r="F18" i="36"/>
  <c r="G18" i="36"/>
  <c r="H18" i="36"/>
  <c r="I18" i="36"/>
  <c r="C18" i="36"/>
  <c r="D12" i="28"/>
  <c r="E12" i="28"/>
  <c r="F12" i="28"/>
  <c r="G12" i="28"/>
  <c r="H12" i="28"/>
  <c r="I12" i="28"/>
  <c r="J12" i="28"/>
  <c r="C12" i="28"/>
  <c r="E14" i="27"/>
  <c r="F14" i="27"/>
  <c r="G14" i="27"/>
  <c r="H14" i="27"/>
  <c r="I14" i="27"/>
  <c r="J14" i="27"/>
  <c r="F8" i="27"/>
  <c r="G8" i="27"/>
  <c r="H8" i="27"/>
  <c r="I8" i="27"/>
  <c r="J8" i="27"/>
  <c r="D8" i="27"/>
  <c r="E8" i="27"/>
  <c r="D40" i="27"/>
  <c r="E40" i="27"/>
  <c r="G40" i="27"/>
  <c r="H40" i="27"/>
  <c r="I40" i="27"/>
  <c r="J40" i="27"/>
  <c r="F43" i="27"/>
  <c r="G43" i="27"/>
  <c r="H43" i="27"/>
  <c r="I43" i="27"/>
  <c r="D49" i="27"/>
  <c r="E49" i="27"/>
  <c r="G49" i="27"/>
  <c r="H49" i="27"/>
  <c r="I49" i="27"/>
  <c r="J49" i="27"/>
  <c r="F49" i="27"/>
  <c r="G45" i="27"/>
  <c r="H45" i="27"/>
  <c r="I45" i="27"/>
  <c r="J45" i="27"/>
  <c r="D22" i="26"/>
  <c r="E22" i="26"/>
  <c r="F22" i="26"/>
  <c r="G22" i="26"/>
  <c r="H22" i="26"/>
  <c r="I22" i="26"/>
  <c r="C22" i="26"/>
  <c r="J9" i="25"/>
  <c r="D23" i="23"/>
  <c r="F23" i="23"/>
  <c r="G23" i="23"/>
  <c r="H23" i="23"/>
  <c r="I23" i="23"/>
  <c r="J23" i="23"/>
  <c r="D39" i="20"/>
  <c r="E39" i="20"/>
  <c r="F39" i="20"/>
  <c r="G39" i="20"/>
  <c r="H39" i="20"/>
  <c r="I39" i="20"/>
  <c r="J39" i="20"/>
  <c r="C39" i="20"/>
  <c r="D17" i="17"/>
  <c r="F17" i="17"/>
  <c r="G17" i="17"/>
  <c r="H17" i="17"/>
  <c r="I17" i="17"/>
  <c r="J17" i="17"/>
  <c r="C19" i="15"/>
  <c r="D19" i="15"/>
  <c r="E19" i="15"/>
  <c r="G19" i="15"/>
  <c r="H19" i="15"/>
  <c r="I19" i="15"/>
  <c r="J19" i="15"/>
  <c r="F19" i="15"/>
  <c r="C11" i="10"/>
  <c r="E15" i="47"/>
  <c r="I13" i="27" l="1"/>
  <c r="I214" i="27" s="1"/>
  <c r="E13" i="27"/>
  <c r="E214" i="27" s="1"/>
  <c r="G88" i="50"/>
  <c r="F88" i="50"/>
  <c r="I15" i="67" l="1"/>
  <c r="H15" i="67"/>
  <c r="G15" i="67"/>
  <c r="F15" i="67"/>
  <c r="E15" i="67"/>
  <c r="D15" i="67"/>
  <c r="C15" i="67"/>
  <c r="J12" i="67"/>
  <c r="J10" i="67"/>
  <c r="I12" i="70"/>
  <c r="H12" i="70"/>
  <c r="F12" i="70"/>
  <c r="E12" i="70"/>
  <c r="D12" i="70"/>
  <c r="C12" i="70"/>
  <c r="G9" i="70"/>
  <c r="J9" i="70" s="1"/>
  <c r="J12" i="70" s="1"/>
  <c r="G12" i="70" l="1"/>
  <c r="J15" i="67"/>
  <c r="I20" i="62"/>
  <c r="H20" i="62"/>
  <c r="G20" i="62"/>
  <c r="F20" i="62"/>
  <c r="D20" i="62"/>
  <c r="E14" i="62"/>
  <c r="E13" i="62"/>
  <c r="E12" i="62"/>
  <c r="E11" i="62"/>
  <c r="J10" i="62"/>
  <c r="E10" i="62" s="1"/>
  <c r="J9" i="62"/>
  <c r="E9" i="62" s="1"/>
  <c r="C9" i="62" s="1"/>
  <c r="C20" i="62" s="1"/>
  <c r="M20" i="57"/>
  <c r="K20" i="57"/>
  <c r="J20" i="57"/>
  <c r="I20" i="57"/>
  <c r="H20" i="57"/>
  <c r="G20" i="57"/>
  <c r="F20" i="57"/>
  <c r="D20" i="57"/>
  <c r="C20" i="57"/>
  <c r="E18" i="57"/>
  <c r="E17" i="57"/>
  <c r="E16" i="57"/>
  <c r="E15" i="57"/>
  <c r="E14" i="57"/>
  <c r="E13" i="57"/>
  <c r="E12" i="57"/>
  <c r="E11" i="57"/>
  <c r="E10" i="57"/>
  <c r="E9" i="57"/>
  <c r="J30" i="59"/>
  <c r="I30" i="59"/>
  <c r="F30" i="59"/>
  <c r="E30" i="59"/>
  <c r="D30" i="59"/>
  <c r="C30" i="59"/>
  <c r="H13" i="59"/>
  <c r="H14" i="59" s="1"/>
  <c r="H16" i="59" s="1"/>
  <c r="H17" i="59" s="1"/>
  <c r="H18" i="59" s="1"/>
  <c r="H19" i="59" s="1"/>
  <c r="H20" i="59" s="1"/>
  <c r="H21" i="59" s="1"/>
  <c r="H22" i="59" s="1"/>
  <c r="H24" i="59" s="1"/>
  <c r="H25" i="59" s="1"/>
  <c r="H26" i="59" s="1"/>
  <c r="H27" i="59" s="1"/>
  <c r="H28" i="59" s="1"/>
  <c r="G13" i="59"/>
  <c r="G14" i="59" s="1"/>
  <c r="G16" i="59" s="1"/>
  <c r="G17" i="59" s="1"/>
  <c r="G18" i="59" s="1"/>
  <c r="G19" i="59" s="1"/>
  <c r="G20" i="59" s="1"/>
  <c r="G21" i="59" s="1"/>
  <c r="G22" i="59" s="1"/>
  <c r="G24" i="59" s="1"/>
  <c r="G25" i="59" s="1"/>
  <c r="G26" i="59" s="1"/>
  <c r="G27" i="59" s="1"/>
  <c r="G28" i="59" s="1"/>
  <c r="G30" i="59" s="1"/>
  <c r="H9" i="59"/>
  <c r="H10" i="59" s="1"/>
  <c r="H11" i="59" s="1"/>
  <c r="G9" i="59"/>
  <c r="G10" i="59" s="1"/>
  <c r="G11" i="59" s="1"/>
  <c r="J129" i="50"/>
  <c r="E129" i="50"/>
  <c r="E128" i="50"/>
  <c r="C128" i="50" s="1"/>
  <c r="C126" i="50"/>
  <c r="C125" i="50"/>
  <c r="C124" i="50"/>
  <c r="C123" i="50"/>
  <c r="C122" i="50"/>
  <c r="C121" i="50"/>
  <c r="C120" i="50"/>
  <c r="C119" i="50"/>
  <c r="C118" i="50"/>
  <c r="C117" i="50"/>
  <c r="C116" i="50"/>
  <c r="C115" i="50"/>
  <c r="C114" i="50"/>
  <c r="C113" i="50"/>
  <c r="C112" i="50"/>
  <c r="C111" i="50"/>
  <c r="C110" i="50"/>
  <c r="C109" i="50"/>
  <c r="C108" i="50"/>
  <c r="C107" i="50"/>
  <c r="C106" i="50"/>
  <c r="C105" i="50"/>
  <c r="I104" i="50"/>
  <c r="I129" i="50" s="1"/>
  <c r="H104" i="50"/>
  <c r="G104" i="50"/>
  <c r="F104" i="50"/>
  <c r="C104" i="50"/>
  <c r="C103" i="50"/>
  <c r="C102" i="50"/>
  <c r="H101" i="50"/>
  <c r="G101" i="50"/>
  <c r="F101" i="50"/>
  <c r="C101" i="50"/>
  <c r="C100" i="50"/>
  <c r="C99" i="50"/>
  <c r="H98" i="50"/>
  <c r="G98" i="50"/>
  <c r="F98" i="50"/>
  <c r="C98" i="50"/>
  <c r="C97" i="50"/>
  <c r="C96" i="50"/>
  <c r="C95" i="50"/>
  <c r="C94" i="50"/>
  <c r="C93" i="50"/>
  <c r="C92" i="50"/>
  <c r="H91" i="50"/>
  <c r="G91" i="50"/>
  <c r="F91" i="50"/>
  <c r="C91" i="50"/>
  <c r="C90" i="50"/>
  <c r="H89" i="50"/>
  <c r="G89" i="50"/>
  <c r="F89" i="50"/>
  <c r="C89" i="50"/>
  <c r="E82" i="50"/>
  <c r="C82" i="50" s="1"/>
  <c r="H80" i="50"/>
  <c r="G80" i="50"/>
  <c r="F80" i="50"/>
  <c r="C80" i="50"/>
  <c r="C79" i="50"/>
  <c r="C78" i="50"/>
  <c r="H77" i="50"/>
  <c r="G77" i="50"/>
  <c r="F77" i="50"/>
  <c r="C77" i="50"/>
  <c r="C76" i="50"/>
  <c r="C75" i="50"/>
  <c r="C73" i="50"/>
  <c r="C72" i="50"/>
  <c r="C71" i="50"/>
  <c r="C70" i="50"/>
  <c r="C69" i="50"/>
  <c r="C68" i="50"/>
  <c r="C67" i="50"/>
  <c r="H66" i="50"/>
  <c r="G66" i="50"/>
  <c r="F66" i="50"/>
  <c r="C66" i="50"/>
  <c r="C65" i="50"/>
  <c r="C64" i="50"/>
  <c r="C63" i="50"/>
  <c r="C62" i="50"/>
  <c r="C61" i="50"/>
  <c r="C60" i="50"/>
  <c r="C59" i="50"/>
  <c r="C58" i="50"/>
  <c r="C57" i="50"/>
  <c r="C56" i="50"/>
  <c r="C55" i="50"/>
  <c r="C54" i="50"/>
  <c r="C53" i="50"/>
  <c r="C52" i="50"/>
  <c r="E51" i="50"/>
  <c r="C51" i="50" s="1"/>
  <c r="C50" i="50"/>
  <c r="C49" i="50"/>
  <c r="C48" i="50"/>
  <c r="C47" i="50"/>
  <c r="C46" i="50"/>
  <c r="H45" i="50"/>
  <c r="G45" i="50"/>
  <c r="F45" i="50"/>
  <c r="C45" i="50"/>
  <c r="C44" i="50"/>
  <c r="C43" i="50"/>
  <c r="H42" i="50"/>
  <c r="G42" i="50"/>
  <c r="F42" i="50"/>
  <c r="C42" i="50"/>
  <c r="C41" i="50"/>
  <c r="C40" i="50"/>
  <c r="C39" i="50"/>
  <c r="C38" i="50"/>
  <c r="C37" i="50"/>
  <c r="H36" i="50"/>
  <c r="G36" i="50"/>
  <c r="F36" i="50"/>
  <c r="C36" i="50"/>
  <c r="C35" i="50"/>
  <c r="C34" i="50"/>
  <c r="C33" i="50"/>
  <c r="C32" i="50"/>
  <c r="C31" i="50"/>
  <c r="C30" i="50"/>
  <c r="H29" i="50"/>
  <c r="G29" i="50"/>
  <c r="F29" i="50"/>
  <c r="C29" i="50"/>
  <c r="C28" i="50"/>
  <c r="C27" i="50"/>
  <c r="C26" i="50"/>
  <c r="H25" i="50"/>
  <c r="G25" i="50"/>
  <c r="F25" i="50"/>
  <c r="C25" i="50"/>
  <c r="C24" i="50"/>
  <c r="H23" i="50"/>
  <c r="G23" i="50"/>
  <c r="F23" i="50"/>
  <c r="C23" i="50"/>
  <c r="C22" i="50"/>
  <c r="I21" i="50"/>
  <c r="C21" i="50"/>
  <c r="C20" i="50"/>
  <c r="H19" i="50"/>
  <c r="G19" i="50"/>
  <c r="F19" i="50"/>
  <c r="C19" i="50"/>
  <c r="C18" i="50"/>
  <c r="C17" i="50"/>
  <c r="H16" i="50"/>
  <c r="G16" i="50"/>
  <c r="F16" i="50"/>
  <c r="C16" i="50"/>
  <c r="C15" i="50"/>
  <c r="I14" i="50"/>
  <c r="C14" i="50"/>
  <c r="C13" i="50"/>
  <c r="C12" i="50"/>
  <c r="C11" i="50"/>
  <c r="C10" i="50"/>
  <c r="H9" i="50"/>
  <c r="G9" i="50"/>
  <c r="F9" i="50"/>
  <c r="D9" i="50"/>
  <c r="C9" i="50" s="1"/>
  <c r="J130" i="51"/>
  <c r="I130" i="51"/>
  <c r="H130" i="51"/>
  <c r="G130" i="51"/>
  <c r="F130" i="51"/>
  <c r="E130" i="51"/>
  <c r="D130" i="51"/>
  <c r="C130" i="51"/>
  <c r="J112" i="51"/>
  <c r="I112" i="51"/>
  <c r="H112" i="51"/>
  <c r="G112" i="51"/>
  <c r="F112" i="51"/>
  <c r="E112" i="51"/>
  <c r="D112" i="51"/>
  <c r="C112" i="51"/>
  <c r="J88" i="51"/>
  <c r="I88" i="51"/>
  <c r="H88" i="51"/>
  <c r="G88" i="51"/>
  <c r="F88" i="51"/>
  <c r="E88" i="51"/>
  <c r="D88" i="51"/>
  <c r="C88" i="51"/>
  <c r="J61" i="51"/>
  <c r="I61" i="51"/>
  <c r="H61" i="51"/>
  <c r="G61" i="51"/>
  <c r="F61" i="51"/>
  <c r="E61" i="51"/>
  <c r="D61" i="51"/>
  <c r="C61" i="51"/>
  <c r="E60" i="51"/>
  <c r="C60" i="51" s="1"/>
  <c r="E59" i="51"/>
  <c r="C59" i="51" s="1"/>
  <c r="E58" i="51"/>
  <c r="C58" i="51" s="1"/>
  <c r="E57" i="51"/>
  <c r="C57" i="51"/>
  <c r="E56" i="51"/>
  <c r="C56" i="51" s="1"/>
  <c r="E55" i="51"/>
  <c r="C55" i="51" s="1"/>
  <c r="E54" i="51"/>
  <c r="C54" i="51" s="1"/>
  <c r="E53" i="51"/>
  <c r="C53" i="51" s="1"/>
  <c r="E52" i="51"/>
  <c r="C52" i="51" s="1"/>
  <c r="E51" i="51"/>
  <c r="C51" i="51" s="1"/>
  <c r="E50" i="51"/>
  <c r="C50" i="51" s="1"/>
  <c r="E49" i="51"/>
  <c r="C49" i="51" s="1"/>
  <c r="E48" i="51"/>
  <c r="C48" i="51" s="1"/>
  <c r="E47" i="51"/>
  <c r="C47" i="51" s="1"/>
  <c r="E46" i="51"/>
  <c r="C46" i="51" s="1"/>
  <c r="E45" i="51"/>
  <c r="C45" i="51" s="1"/>
  <c r="E44" i="51"/>
  <c r="C44" i="51" s="1"/>
  <c r="E43" i="51"/>
  <c r="J42" i="51"/>
  <c r="I42" i="51"/>
  <c r="H42" i="51"/>
  <c r="G42" i="51"/>
  <c r="F42" i="51"/>
  <c r="D42" i="51"/>
  <c r="J33" i="51"/>
  <c r="I33" i="51"/>
  <c r="H33" i="51"/>
  <c r="G33" i="51"/>
  <c r="F33" i="51"/>
  <c r="E33" i="51"/>
  <c r="D33" i="51"/>
  <c r="C33" i="51"/>
  <c r="E28" i="51"/>
  <c r="C28" i="51" s="1"/>
  <c r="C25" i="51" s="1"/>
  <c r="J25" i="51"/>
  <c r="I25" i="51"/>
  <c r="H25" i="51"/>
  <c r="G25" i="51"/>
  <c r="F25" i="51"/>
  <c r="D25" i="51"/>
  <c r="J15" i="51"/>
  <c r="I15" i="51"/>
  <c r="H15" i="51"/>
  <c r="G15" i="51"/>
  <c r="F15" i="51"/>
  <c r="E15" i="51"/>
  <c r="D15" i="51"/>
  <c r="C15" i="51"/>
  <c r="J9" i="51"/>
  <c r="I9" i="51"/>
  <c r="H9" i="51"/>
  <c r="G9" i="51"/>
  <c r="F9" i="51"/>
  <c r="E9" i="51"/>
  <c r="D9" i="51"/>
  <c r="C9" i="51"/>
  <c r="I159" i="52"/>
  <c r="H159" i="52"/>
  <c r="G159" i="52"/>
  <c r="E157" i="52"/>
  <c r="E156" i="52"/>
  <c r="F155" i="52"/>
  <c r="E155" i="52" s="1"/>
  <c r="D155" i="52"/>
  <c r="E154" i="52"/>
  <c r="E153" i="52"/>
  <c r="F152" i="52"/>
  <c r="E152" i="52" s="1"/>
  <c r="D152" i="52"/>
  <c r="E151" i="52"/>
  <c r="E150" i="52"/>
  <c r="E149" i="52"/>
  <c r="E148" i="52"/>
  <c r="E147" i="52"/>
  <c r="E146" i="52"/>
  <c r="E145" i="52"/>
  <c r="E144" i="52"/>
  <c r="E143" i="52"/>
  <c r="E142" i="52"/>
  <c r="F141" i="52"/>
  <c r="E141" i="52" s="1"/>
  <c r="F140" i="52"/>
  <c r="E140" i="52" s="1"/>
  <c r="E139" i="52"/>
  <c r="E138" i="52"/>
  <c r="E137" i="52"/>
  <c r="E136" i="52"/>
  <c r="E135" i="52"/>
  <c r="E134" i="52"/>
  <c r="E133" i="52"/>
  <c r="E132" i="52"/>
  <c r="E131" i="52"/>
  <c r="E130" i="52"/>
  <c r="E129" i="52"/>
  <c r="E128" i="52"/>
  <c r="E127" i="52"/>
  <c r="E126" i="52"/>
  <c r="F125" i="52"/>
  <c r="E125" i="52" s="1"/>
  <c r="D125" i="52"/>
  <c r="E124" i="52"/>
  <c r="E123" i="52"/>
  <c r="E122" i="52"/>
  <c r="E121" i="52"/>
  <c r="E120" i="52"/>
  <c r="F119" i="52"/>
  <c r="E119" i="52" s="1"/>
  <c r="D119" i="52"/>
  <c r="E118" i="52"/>
  <c r="E117" i="52"/>
  <c r="E116" i="52"/>
  <c r="E115" i="52"/>
  <c r="E114" i="52"/>
  <c r="E113" i="52"/>
  <c r="E112" i="52"/>
  <c r="E111" i="52"/>
  <c r="F110" i="52"/>
  <c r="E110" i="52" s="1"/>
  <c r="D110" i="52"/>
  <c r="E109" i="52"/>
  <c r="E108" i="52"/>
  <c r="F107" i="52"/>
  <c r="E107" i="52" s="1"/>
  <c r="D107" i="52"/>
  <c r="E106" i="52"/>
  <c r="F105" i="52"/>
  <c r="E105" i="52" s="1"/>
  <c r="D105" i="52"/>
  <c r="E104" i="52"/>
  <c r="E103" i="52"/>
  <c r="E102" i="52"/>
  <c r="F101" i="52"/>
  <c r="E101" i="52" s="1"/>
  <c r="D101" i="52"/>
  <c r="E100" i="52"/>
  <c r="E99" i="52"/>
  <c r="E98" i="52"/>
  <c r="E97" i="52"/>
  <c r="F96" i="52"/>
  <c r="E96" i="52" s="1"/>
  <c r="D96" i="52"/>
  <c r="E95" i="52"/>
  <c r="E94" i="52"/>
  <c r="E93" i="52"/>
  <c r="E92" i="52"/>
  <c r="E91" i="52"/>
  <c r="E90" i="52"/>
  <c r="E89" i="52"/>
  <c r="E88" i="52"/>
  <c r="E87" i="52"/>
  <c r="F86" i="52"/>
  <c r="E86" i="52" s="1"/>
  <c r="D86" i="52"/>
  <c r="E85" i="52"/>
  <c r="E84" i="52"/>
  <c r="E83" i="52"/>
  <c r="E82" i="52"/>
  <c r="E81" i="52"/>
  <c r="E80" i="52"/>
  <c r="J79" i="52"/>
  <c r="F79" i="52"/>
  <c r="D79" i="52"/>
  <c r="E78" i="52"/>
  <c r="E77" i="52"/>
  <c r="F76" i="52"/>
  <c r="E76" i="52" s="1"/>
  <c r="D76" i="52"/>
  <c r="E75" i="52"/>
  <c r="E74" i="52"/>
  <c r="E73" i="52"/>
  <c r="E72" i="52"/>
  <c r="E71" i="52"/>
  <c r="E70" i="52"/>
  <c r="E69" i="52"/>
  <c r="E68" i="52"/>
  <c r="E67" i="52"/>
  <c r="E66" i="52"/>
  <c r="E65" i="52"/>
  <c r="E64" i="52"/>
  <c r="E63" i="52"/>
  <c r="E62" i="52"/>
  <c r="E61" i="52"/>
  <c r="F60" i="52"/>
  <c r="E60" i="52" s="1"/>
  <c r="D60" i="52"/>
  <c r="E59" i="52"/>
  <c r="E58" i="52"/>
  <c r="E57" i="52"/>
  <c r="E56" i="52"/>
  <c r="E55" i="52"/>
  <c r="E54" i="52"/>
  <c r="E53" i="52"/>
  <c r="E52" i="52"/>
  <c r="E51" i="52"/>
  <c r="E50" i="52"/>
  <c r="E49" i="52"/>
  <c r="E48" i="52"/>
  <c r="E47" i="52"/>
  <c r="E46" i="52"/>
  <c r="E45" i="52"/>
  <c r="E44" i="52"/>
  <c r="E43" i="52"/>
  <c r="F42" i="52"/>
  <c r="E42" i="52" s="1"/>
  <c r="D42" i="52"/>
  <c r="E41" i="52"/>
  <c r="E40" i="52"/>
  <c r="E39" i="52"/>
  <c r="F38" i="52"/>
  <c r="E38" i="52" s="1"/>
  <c r="D38" i="52"/>
  <c r="E37" i="52"/>
  <c r="E36" i="52"/>
  <c r="E35" i="52"/>
  <c r="F34" i="52"/>
  <c r="E34" i="52" s="1"/>
  <c r="D34" i="52"/>
  <c r="E33" i="52"/>
  <c r="E32" i="52"/>
  <c r="E31" i="52"/>
  <c r="E30" i="52"/>
  <c r="J29" i="52"/>
  <c r="J159" i="52" s="1"/>
  <c r="F29" i="52"/>
  <c r="D29" i="52"/>
  <c r="C29" i="52"/>
  <c r="C159" i="52" s="1"/>
  <c r="E28" i="52"/>
  <c r="F27" i="52"/>
  <c r="E27" i="52" s="1"/>
  <c r="D27" i="52"/>
  <c r="E26" i="52"/>
  <c r="E25" i="52"/>
  <c r="E24" i="52"/>
  <c r="F23" i="52"/>
  <c r="E23" i="52" s="1"/>
  <c r="D23" i="52"/>
  <c r="E22" i="52"/>
  <c r="E21" i="52"/>
  <c r="E20" i="52"/>
  <c r="E19" i="52"/>
  <c r="E18" i="52"/>
  <c r="F17" i="52"/>
  <c r="E17" i="52" s="1"/>
  <c r="D17" i="52"/>
  <c r="E16" i="52"/>
  <c r="E15" i="52"/>
  <c r="E14" i="52"/>
  <c r="F13" i="52"/>
  <c r="D13" i="52"/>
  <c r="F11" i="52"/>
  <c r="D11" i="52"/>
  <c r="F9" i="52"/>
  <c r="D9" i="52"/>
  <c r="H43" i="45"/>
  <c r="G43" i="45"/>
  <c r="F43" i="45"/>
  <c r="J22" i="45"/>
  <c r="I21" i="45"/>
  <c r="I18" i="45" s="1"/>
  <c r="E21" i="45"/>
  <c r="E18" i="45" s="1"/>
  <c r="C21" i="45"/>
  <c r="C18" i="45" s="1"/>
  <c r="C14" i="45"/>
  <c r="J12" i="45"/>
  <c r="C12" i="45"/>
  <c r="E79" i="52" l="1"/>
  <c r="E42" i="51"/>
  <c r="F129" i="50"/>
  <c r="D159" i="52"/>
  <c r="E25" i="51"/>
  <c r="G154" i="51"/>
  <c r="C43" i="51"/>
  <c r="D154" i="51"/>
  <c r="H154" i="51"/>
  <c r="I154" i="51"/>
  <c r="F159" i="52"/>
  <c r="F154" i="51"/>
  <c r="J154" i="51"/>
  <c r="E20" i="57"/>
  <c r="J20" i="62"/>
  <c r="C42" i="51"/>
  <c r="C154" i="51" s="1"/>
  <c r="H129" i="50"/>
  <c r="G129" i="50"/>
  <c r="C129" i="50"/>
  <c r="E20" i="62"/>
  <c r="H30" i="59"/>
  <c r="D129" i="50"/>
  <c r="E154" i="51"/>
  <c r="E29" i="52"/>
  <c r="E159" i="52" s="1"/>
  <c r="J15" i="47"/>
  <c r="I15" i="47"/>
  <c r="D15" i="47"/>
  <c r="C12" i="47"/>
  <c r="C15" i="47" s="1"/>
  <c r="E19" i="46" l="1"/>
  <c r="E18" i="46" s="1"/>
  <c r="J18" i="46"/>
  <c r="C18" i="46"/>
  <c r="C17" i="46"/>
  <c r="J16" i="46"/>
  <c r="I16" i="46"/>
  <c r="H16" i="46"/>
  <c r="G16" i="46"/>
  <c r="F16" i="46"/>
  <c r="E16" i="46"/>
  <c r="D16" i="46"/>
  <c r="C16" i="46"/>
  <c r="J15" i="46"/>
  <c r="C15" i="46"/>
  <c r="J14" i="46"/>
  <c r="C14" i="46"/>
  <c r="J13" i="46"/>
  <c r="C13" i="46"/>
  <c r="J12" i="46"/>
  <c r="C12" i="46"/>
  <c r="J11" i="46"/>
  <c r="C11" i="46"/>
  <c r="J10" i="46"/>
  <c r="C10" i="46"/>
  <c r="I9" i="46"/>
  <c r="H9" i="46"/>
  <c r="G9" i="46"/>
  <c r="F9" i="46"/>
  <c r="E9" i="46"/>
  <c r="D9" i="46"/>
  <c r="G20" i="46" l="1"/>
  <c r="E20" i="46"/>
  <c r="J9" i="46"/>
  <c r="J20" i="46" s="1"/>
  <c r="D20" i="46"/>
  <c r="H20" i="46"/>
  <c r="C9" i="46"/>
  <c r="C20" i="46" s="1"/>
  <c r="I20" i="46"/>
  <c r="F20" i="46"/>
  <c r="AL111" i="43"/>
  <c r="J111" i="43"/>
  <c r="I111" i="43"/>
  <c r="H111" i="43"/>
  <c r="G111" i="43"/>
  <c r="F111" i="43"/>
  <c r="E111" i="43"/>
  <c r="D111" i="43"/>
  <c r="J109" i="43"/>
  <c r="I109" i="43"/>
  <c r="H109" i="43"/>
  <c r="G109" i="43"/>
  <c r="F109" i="43"/>
  <c r="E109" i="43"/>
  <c r="K108" i="43"/>
  <c r="J108" i="43"/>
  <c r="F108" i="43" s="1"/>
  <c r="D108" i="43" s="1"/>
  <c r="K107" i="43"/>
  <c r="J107" i="43"/>
  <c r="F107" i="43" s="1"/>
  <c r="D107" i="43" s="1"/>
  <c r="J106" i="43"/>
  <c r="F106" i="43" s="1"/>
  <c r="D106" i="43" s="1"/>
  <c r="K105" i="43"/>
  <c r="J105" i="43"/>
  <c r="F105" i="43" s="1"/>
  <c r="D105" i="43" s="1"/>
  <c r="K104" i="43"/>
  <c r="J104" i="43"/>
  <c r="F104" i="43" s="1"/>
  <c r="D104" i="43" s="1"/>
  <c r="K103" i="43"/>
  <c r="J103" i="43"/>
  <c r="F103" i="43" s="1"/>
  <c r="D103" i="43" s="1"/>
  <c r="K102" i="43"/>
  <c r="J102" i="43"/>
  <c r="F102" i="43" s="1"/>
  <c r="D102" i="43" s="1"/>
  <c r="K101" i="43"/>
  <c r="J101" i="43"/>
  <c r="F101" i="43" s="1"/>
  <c r="D101" i="43" s="1"/>
  <c r="K100" i="43"/>
  <c r="J100" i="43"/>
  <c r="F100" i="43" s="1"/>
  <c r="D100" i="43" s="1"/>
  <c r="K99" i="43"/>
  <c r="J99" i="43"/>
  <c r="F99" i="43" s="1"/>
  <c r="D99" i="43" s="1"/>
  <c r="K98" i="43"/>
  <c r="J98" i="43"/>
  <c r="F98" i="43" s="1"/>
  <c r="D98" i="43" s="1"/>
  <c r="K97" i="43"/>
  <c r="J97" i="43"/>
  <c r="F97" i="43" s="1"/>
  <c r="D97" i="43" s="1"/>
  <c r="K96" i="43"/>
  <c r="J96" i="43"/>
  <c r="F96" i="43" s="1"/>
  <c r="D96" i="43" s="1"/>
  <c r="K95" i="43"/>
  <c r="J95" i="43"/>
  <c r="F95" i="43" s="1"/>
  <c r="D95" i="43" s="1"/>
  <c r="K94" i="43"/>
  <c r="J94" i="43"/>
  <c r="F94" i="43" s="1"/>
  <c r="D94" i="43" s="1"/>
  <c r="J93" i="43"/>
  <c r="F93" i="43" s="1"/>
  <c r="D93" i="43" s="1"/>
  <c r="K92" i="43"/>
  <c r="J92" i="43"/>
  <c r="F92" i="43" s="1"/>
  <c r="D92" i="43" s="1"/>
  <c r="J91" i="43"/>
  <c r="F91" i="43" s="1"/>
  <c r="D91" i="43" s="1"/>
  <c r="K90" i="43"/>
  <c r="J90" i="43"/>
  <c r="F90" i="43" s="1"/>
  <c r="D90" i="43" s="1"/>
  <c r="J89" i="43"/>
  <c r="F89" i="43" s="1"/>
  <c r="D89" i="43" s="1"/>
  <c r="K88" i="43"/>
  <c r="J88" i="43"/>
  <c r="F88" i="43" s="1"/>
  <c r="D88" i="43" s="1"/>
  <c r="K87" i="43"/>
  <c r="J87" i="43"/>
  <c r="F87" i="43" s="1"/>
  <c r="D87" i="43" s="1"/>
  <c r="K86" i="43"/>
  <c r="J86" i="43"/>
  <c r="F86" i="43" s="1"/>
  <c r="D86" i="43" s="1"/>
  <c r="K85" i="43"/>
  <c r="J85" i="43"/>
  <c r="F85" i="43" s="1"/>
  <c r="D85" i="43" s="1"/>
  <c r="K84" i="43"/>
  <c r="J84" i="43"/>
  <c r="F84" i="43" s="1"/>
  <c r="D84" i="43" s="1"/>
  <c r="J83" i="43"/>
  <c r="F83" i="43" s="1"/>
  <c r="D83" i="43" s="1"/>
  <c r="K82" i="43"/>
  <c r="D82" i="43"/>
  <c r="K81" i="43"/>
  <c r="J81" i="43"/>
  <c r="F81" i="43" s="1"/>
  <c r="D81" i="43" s="1"/>
  <c r="D80" i="43"/>
  <c r="K79" i="43"/>
  <c r="J79" i="43"/>
  <c r="F79" i="43" s="1"/>
  <c r="D79" i="43" s="1"/>
  <c r="K78" i="43"/>
  <c r="J78" i="43"/>
  <c r="F78" i="43" s="1"/>
  <c r="D78" i="43" s="1"/>
  <c r="J77" i="43"/>
  <c r="F77" i="43" s="1"/>
  <c r="D77" i="43" s="1"/>
  <c r="J76" i="43"/>
  <c r="F76" i="43" s="1"/>
  <c r="D76" i="43" s="1"/>
  <c r="J75" i="43"/>
  <c r="F75" i="43" s="1"/>
  <c r="D75" i="43" s="1"/>
  <c r="J74" i="43"/>
  <c r="F74" i="43" s="1"/>
  <c r="D74" i="43" s="1"/>
  <c r="K73" i="43"/>
  <c r="J73" i="43"/>
  <c r="F73" i="43"/>
  <c r="D73" i="43" s="1"/>
  <c r="K72" i="43"/>
  <c r="J72" i="43"/>
  <c r="F72" i="43" s="1"/>
  <c r="D72" i="43" s="1"/>
  <c r="J71" i="43"/>
  <c r="F71" i="43" s="1"/>
  <c r="D71" i="43" s="1"/>
  <c r="J70" i="43"/>
  <c r="F70" i="43" s="1"/>
  <c r="D70" i="43" s="1"/>
  <c r="K69" i="43"/>
  <c r="J69" i="43"/>
  <c r="F69" i="43" s="1"/>
  <c r="D69" i="43" s="1"/>
  <c r="K68" i="43"/>
  <c r="J68" i="43"/>
  <c r="F68" i="43" s="1"/>
  <c r="D68" i="43" s="1"/>
  <c r="K67" i="43"/>
  <c r="J67" i="43"/>
  <c r="F67" i="43" s="1"/>
  <c r="D67" i="43" s="1"/>
  <c r="K66" i="43"/>
  <c r="J66" i="43"/>
  <c r="F66" i="43" s="1"/>
  <c r="D66" i="43" s="1"/>
  <c r="K65" i="43"/>
  <c r="J65" i="43"/>
  <c r="F65" i="43" s="1"/>
  <c r="D65" i="43" s="1"/>
  <c r="J64" i="43"/>
  <c r="F64" i="43" s="1"/>
  <c r="D64" i="43" s="1"/>
  <c r="J63" i="43"/>
  <c r="F63" i="43" s="1"/>
  <c r="D63" i="43" s="1"/>
  <c r="K62" i="43"/>
  <c r="J62" i="43"/>
  <c r="F62" i="43" s="1"/>
  <c r="D62" i="43" s="1"/>
  <c r="K61" i="43"/>
  <c r="J61" i="43"/>
  <c r="F61" i="43" s="1"/>
  <c r="D61" i="43" s="1"/>
  <c r="K60" i="43"/>
  <c r="J60" i="43"/>
  <c r="F60" i="43" s="1"/>
  <c r="D60" i="43" s="1"/>
  <c r="J59" i="43"/>
  <c r="F59" i="43" s="1"/>
  <c r="D59" i="43" s="1"/>
  <c r="K58" i="43"/>
  <c r="J58" i="43"/>
  <c r="F58" i="43" s="1"/>
  <c r="D58" i="43" s="1"/>
  <c r="AJ56" i="43"/>
  <c r="AI56" i="43"/>
  <c r="AH56" i="43"/>
  <c r="AG56" i="43"/>
  <c r="AF56" i="43"/>
  <c r="AE56" i="43"/>
  <c r="AD56" i="43"/>
  <c r="AC56" i="43"/>
  <c r="AB56" i="43"/>
  <c r="AA56" i="43"/>
  <c r="Z56" i="43"/>
  <c r="Y56" i="43"/>
  <c r="X56" i="43"/>
  <c r="W56" i="43"/>
  <c r="V56" i="43"/>
  <c r="U56" i="43"/>
  <c r="T56" i="43"/>
  <c r="S56" i="43"/>
  <c r="R56" i="43"/>
  <c r="Q56" i="43"/>
  <c r="P56" i="43"/>
  <c r="O56" i="43"/>
  <c r="N56" i="43"/>
  <c r="M56" i="43"/>
  <c r="I56" i="43"/>
  <c r="H56" i="43"/>
  <c r="G56" i="43"/>
  <c r="E56" i="43"/>
  <c r="J55" i="43"/>
  <c r="F55" i="43" s="1"/>
  <c r="I54" i="43"/>
  <c r="H54" i="43"/>
  <c r="G54" i="43"/>
  <c r="E54" i="43"/>
  <c r="D53" i="43"/>
  <c r="J52" i="43"/>
  <c r="I52" i="43"/>
  <c r="H52" i="43"/>
  <c r="G52" i="43"/>
  <c r="E52" i="43"/>
  <c r="K49" i="43"/>
  <c r="J49" i="43"/>
  <c r="F49" i="43" s="1"/>
  <c r="D49" i="43" s="1"/>
  <c r="K48" i="43"/>
  <c r="J48" i="43"/>
  <c r="F48" i="43" s="1"/>
  <c r="D48" i="43" s="1"/>
  <c r="J47" i="43"/>
  <c r="F47" i="43" s="1"/>
  <c r="D47" i="43" s="1"/>
  <c r="K46" i="43"/>
  <c r="J46" i="43"/>
  <c r="F46" i="43" s="1"/>
  <c r="I45" i="43"/>
  <c r="H45" i="43"/>
  <c r="G45" i="43"/>
  <c r="E45" i="43"/>
  <c r="K44" i="43"/>
  <c r="J44" i="43"/>
  <c r="F44" i="43" s="1"/>
  <c r="D44" i="43" s="1"/>
  <c r="K43" i="43"/>
  <c r="J43" i="43"/>
  <c r="F43" i="43" s="1"/>
  <c r="D43" i="43" s="1"/>
  <c r="K42" i="43"/>
  <c r="J42" i="43"/>
  <c r="F42" i="43" s="1"/>
  <c r="D42" i="43" s="1"/>
  <c r="K41" i="43"/>
  <c r="J41" i="43"/>
  <c r="F41" i="43" s="1"/>
  <c r="I40" i="43"/>
  <c r="H40" i="43"/>
  <c r="G40" i="43"/>
  <c r="E40" i="43"/>
  <c r="J39" i="43"/>
  <c r="F39" i="43" s="1"/>
  <c r="D39" i="43" s="1"/>
  <c r="I38" i="43"/>
  <c r="H38" i="43"/>
  <c r="G38" i="43"/>
  <c r="E38" i="43"/>
  <c r="K37" i="43"/>
  <c r="J37" i="43"/>
  <c r="F37" i="43" s="1"/>
  <c r="D37" i="43" s="1"/>
  <c r="J36" i="43"/>
  <c r="G36" i="43"/>
  <c r="G34" i="43" s="1"/>
  <c r="K35" i="43"/>
  <c r="J35" i="43"/>
  <c r="F35" i="43" s="1"/>
  <c r="I34" i="43"/>
  <c r="H34" i="43"/>
  <c r="E34" i="43"/>
  <c r="K33" i="43"/>
  <c r="J33" i="43"/>
  <c r="F33" i="43" s="1"/>
  <c r="I31" i="43"/>
  <c r="H31" i="43"/>
  <c r="G31" i="43"/>
  <c r="E31" i="43"/>
  <c r="J30" i="43"/>
  <c r="F30" i="43" s="1"/>
  <c r="D30" i="43" s="1"/>
  <c r="K29" i="43"/>
  <c r="J29" i="43"/>
  <c r="F29" i="43" s="1"/>
  <c r="D29" i="43" s="1"/>
  <c r="I28" i="43"/>
  <c r="H28" i="43"/>
  <c r="G28" i="43"/>
  <c r="E28" i="43"/>
  <c r="K26" i="43"/>
  <c r="J26" i="43"/>
  <c r="J25" i="43" s="1"/>
  <c r="I25" i="43"/>
  <c r="H25" i="43"/>
  <c r="G25" i="43"/>
  <c r="F25" i="43"/>
  <c r="E25" i="43"/>
  <c r="J22" i="43"/>
  <c r="I22" i="43"/>
  <c r="H22" i="43"/>
  <c r="G22" i="43"/>
  <c r="E22" i="43"/>
  <c r="J21" i="43"/>
  <c r="F21" i="43" s="1"/>
  <c r="D21" i="43" s="1"/>
  <c r="J20" i="43"/>
  <c r="F20" i="43" s="1"/>
  <c r="I19" i="43"/>
  <c r="H19" i="43"/>
  <c r="G19" i="43"/>
  <c r="E19" i="43"/>
  <c r="K17" i="43"/>
  <c r="J17" i="43"/>
  <c r="J16" i="43" s="1"/>
  <c r="I16" i="43"/>
  <c r="H16" i="43"/>
  <c r="G16" i="43"/>
  <c r="E16" i="43"/>
  <c r="K15" i="43"/>
  <c r="J15" i="43"/>
  <c r="F15" i="43" s="1"/>
  <c r="J14" i="43"/>
  <c r="I14" i="43"/>
  <c r="H14" i="43"/>
  <c r="G14" i="43"/>
  <c r="E14" i="43"/>
  <c r="K10" i="43"/>
  <c r="J10" i="43"/>
  <c r="J8" i="43" s="1"/>
  <c r="I8" i="43"/>
  <c r="H8" i="43"/>
  <c r="G8" i="43"/>
  <c r="F17" i="43" l="1"/>
  <c r="D17" i="43" s="1"/>
  <c r="J45" i="43"/>
  <c r="J31" i="43"/>
  <c r="F36" i="43"/>
  <c r="D36" i="43" s="1"/>
  <c r="F8" i="43"/>
  <c r="D8" i="43" s="1"/>
  <c r="J40" i="43"/>
  <c r="J28" i="43"/>
  <c r="J38" i="43"/>
  <c r="F52" i="43"/>
  <c r="D52" i="43" s="1"/>
  <c r="F22" i="43"/>
  <c r="D22" i="43" s="1"/>
  <c r="D25" i="43"/>
  <c r="J34" i="43"/>
  <c r="D109" i="43"/>
  <c r="F40" i="43"/>
  <c r="D40" i="43" s="1"/>
  <c r="D41" i="43"/>
  <c r="D55" i="43"/>
  <c r="F54" i="43"/>
  <c r="D54" i="43" s="1"/>
  <c r="F14" i="43"/>
  <c r="D14" i="43" s="1"/>
  <c r="D15" i="43"/>
  <c r="F45" i="43"/>
  <c r="D45" i="43" s="1"/>
  <c r="D46" i="43"/>
  <c r="F31" i="43"/>
  <c r="D33" i="43"/>
  <c r="D20" i="43"/>
  <c r="F19" i="43"/>
  <c r="D19" i="43" s="1"/>
  <c r="D31" i="43"/>
  <c r="D35" i="43"/>
  <c r="J19" i="43"/>
  <c r="J54" i="43"/>
  <c r="F16" i="43"/>
  <c r="D16" i="43" s="1"/>
  <c r="F28" i="43"/>
  <c r="D28" i="43" s="1"/>
  <c r="F38" i="43"/>
  <c r="D38" i="43" s="1"/>
  <c r="F56" i="43"/>
  <c r="D56" i="43" s="1"/>
  <c r="J56" i="43"/>
  <c r="F34" i="43" l="1"/>
  <c r="D34" i="43" s="1"/>
  <c r="J146" i="44"/>
  <c r="I146" i="44"/>
  <c r="H146" i="44"/>
  <c r="G146" i="44"/>
  <c r="F146" i="44"/>
  <c r="E146" i="44"/>
  <c r="D146" i="44"/>
  <c r="C146" i="44"/>
  <c r="E22" i="37"/>
  <c r="E21" i="37"/>
  <c r="E20" i="37"/>
  <c r="E19" i="37"/>
  <c r="J18" i="37"/>
  <c r="I18" i="37"/>
  <c r="H18" i="37"/>
  <c r="G18" i="37"/>
  <c r="F18" i="37"/>
  <c r="D18" i="37"/>
  <c r="C18" i="37"/>
  <c r="J17" i="37"/>
  <c r="J15" i="37" s="1"/>
  <c r="I15" i="37"/>
  <c r="H15" i="37"/>
  <c r="G15" i="37"/>
  <c r="F15" i="37"/>
  <c r="E15" i="37"/>
  <c r="D15" i="37"/>
  <c r="C15" i="37"/>
  <c r="E11" i="37"/>
  <c r="E10" i="37" s="1"/>
  <c r="J10" i="37"/>
  <c r="I10" i="37"/>
  <c r="I25" i="37" s="1"/>
  <c r="H10" i="37"/>
  <c r="H25" i="37" s="1"/>
  <c r="G10" i="37"/>
  <c r="F10" i="37"/>
  <c r="D10" i="37"/>
  <c r="D25" i="37" s="1"/>
  <c r="C10" i="37"/>
  <c r="C25" i="37" s="1"/>
  <c r="O14" i="36"/>
  <c r="P9" i="36"/>
  <c r="E9" i="36"/>
  <c r="J8" i="36"/>
  <c r="M28" i="23"/>
  <c r="L28" i="23"/>
  <c r="K28" i="23"/>
  <c r="J28" i="23"/>
  <c r="I28" i="23"/>
  <c r="H28" i="23"/>
  <c r="G28" i="23"/>
  <c r="F28" i="23"/>
  <c r="E28" i="23"/>
  <c r="D28" i="23"/>
  <c r="C28" i="23"/>
  <c r="E27" i="23"/>
  <c r="C27" i="23" s="1"/>
  <c r="C26" i="23" s="1"/>
  <c r="M26" i="23"/>
  <c r="L26" i="23"/>
  <c r="J26" i="23"/>
  <c r="I26" i="23"/>
  <c r="H26" i="23"/>
  <c r="G26" i="23"/>
  <c r="F26" i="23"/>
  <c r="D26" i="23"/>
  <c r="E24" i="23"/>
  <c r="M23" i="23"/>
  <c r="L23" i="23"/>
  <c r="J22" i="23"/>
  <c r="J21" i="23" s="1"/>
  <c r="M21" i="23"/>
  <c r="L21" i="23"/>
  <c r="I21" i="23"/>
  <c r="H21" i="23"/>
  <c r="G21" i="23"/>
  <c r="F21" i="23"/>
  <c r="E21" i="23"/>
  <c r="D21" i="23"/>
  <c r="C21" i="23"/>
  <c r="E20" i="23"/>
  <c r="E19" i="23" s="1"/>
  <c r="C19" i="23" s="1"/>
  <c r="J19" i="23"/>
  <c r="I19" i="23"/>
  <c r="H19" i="23"/>
  <c r="G19" i="23"/>
  <c r="F19" i="23"/>
  <c r="C18" i="23"/>
  <c r="C17" i="23" s="1"/>
  <c r="M17" i="23"/>
  <c r="L17" i="23"/>
  <c r="J17" i="23"/>
  <c r="I17" i="23"/>
  <c r="H17" i="23"/>
  <c r="G17" i="23"/>
  <c r="F17" i="23"/>
  <c r="E17" i="23"/>
  <c r="D17" i="23"/>
  <c r="E16" i="23"/>
  <c r="C16" i="23" s="1"/>
  <c r="E15" i="23"/>
  <c r="C15" i="23" s="1"/>
  <c r="J14" i="23"/>
  <c r="C14" i="23"/>
  <c r="M13" i="23"/>
  <c r="L13" i="23"/>
  <c r="J13" i="23"/>
  <c r="I13" i="23"/>
  <c r="H13" i="23"/>
  <c r="G13" i="23"/>
  <c r="F13" i="23"/>
  <c r="D13" i="23"/>
  <c r="E12" i="23"/>
  <c r="C12" i="23" s="1"/>
  <c r="E11" i="23"/>
  <c r="C11" i="23" s="1"/>
  <c r="E10" i="23"/>
  <c r="C10" i="23" s="1"/>
  <c r="M9" i="23"/>
  <c r="L9" i="23"/>
  <c r="K9" i="23"/>
  <c r="J9" i="23"/>
  <c r="J34" i="23" s="1"/>
  <c r="I9" i="23"/>
  <c r="H9" i="23"/>
  <c r="G9" i="23"/>
  <c r="F9" i="23"/>
  <c r="D9" i="23"/>
  <c r="J210" i="27"/>
  <c r="J209" i="27" s="1"/>
  <c r="F209" i="27"/>
  <c r="D209" i="27"/>
  <c r="J207" i="27"/>
  <c r="F207" i="27"/>
  <c r="D207" i="27"/>
  <c r="J204" i="27"/>
  <c r="F204" i="27"/>
  <c r="J203" i="27"/>
  <c r="F203" i="27"/>
  <c r="F200" i="27"/>
  <c r="J200" i="27" s="1"/>
  <c r="J199" i="27" s="1"/>
  <c r="H199" i="27"/>
  <c r="G199" i="27"/>
  <c r="D199" i="27"/>
  <c r="J195" i="27"/>
  <c r="D194" i="27"/>
  <c r="J194" i="27" s="1"/>
  <c r="J193" i="27"/>
  <c r="J192" i="27"/>
  <c r="J191" i="27"/>
  <c r="F190" i="27"/>
  <c r="J190" i="27" s="1"/>
  <c r="F130" i="27"/>
  <c r="J103" i="27"/>
  <c r="H96" i="27"/>
  <c r="G96" i="27"/>
  <c r="D96" i="27"/>
  <c r="J86" i="27"/>
  <c r="H86" i="27"/>
  <c r="G86" i="27"/>
  <c r="F86" i="27"/>
  <c r="D86" i="27"/>
  <c r="F85" i="27"/>
  <c r="J85" i="27" s="1"/>
  <c r="J56" i="27" s="1"/>
  <c r="H56" i="27"/>
  <c r="G56" i="27"/>
  <c r="D56" i="27"/>
  <c r="F45" i="27"/>
  <c r="D45" i="27"/>
  <c r="J44" i="27"/>
  <c r="J43" i="27" s="1"/>
  <c r="D43" i="27"/>
  <c r="F40" i="27"/>
  <c r="J35" i="27"/>
  <c r="G35" i="27"/>
  <c r="F35" i="27"/>
  <c r="D35" i="27"/>
  <c r="J20" i="27"/>
  <c r="H20" i="27"/>
  <c r="G20" i="27"/>
  <c r="F20" i="27"/>
  <c r="D20" i="27"/>
  <c r="J17" i="27"/>
  <c r="G17" i="27"/>
  <c r="D17" i="27"/>
  <c r="F17" i="27" s="1"/>
  <c r="D14" i="27"/>
  <c r="I34" i="23" l="1"/>
  <c r="G25" i="37"/>
  <c r="E18" i="37"/>
  <c r="E25" i="37" s="1"/>
  <c r="H34" i="23"/>
  <c r="H13" i="27"/>
  <c r="H214" i="27" s="1"/>
  <c r="F34" i="23"/>
  <c r="D34" i="23"/>
  <c r="F96" i="27"/>
  <c r="F199" i="27"/>
  <c r="F25" i="37"/>
  <c r="D13" i="27"/>
  <c r="D214" i="27" s="1"/>
  <c r="F56" i="27"/>
  <c r="G34" i="23"/>
  <c r="J25" i="37"/>
  <c r="G13" i="27"/>
  <c r="G214" i="27" s="1"/>
  <c r="C24" i="23"/>
  <c r="C23" i="23" s="1"/>
  <c r="E23" i="23"/>
  <c r="J9" i="36"/>
  <c r="J18" i="36" s="1"/>
  <c r="E18" i="36"/>
  <c r="E9" i="23"/>
  <c r="E13" i="23"/>
  <c r="C13" i="23"/>
  <c r="C20" i="23"/>
  <c r="C9" i="23"/>
  <c r="E26" i="23"/>
  <c r="J130" i="27"/>
  <c r="J96" i="27" s="1"/>
  <c r="J13" i="27" s="1"/>
  <c r="J214" i="27" s="1"/>
  <c r="F13" i="27" l="1"/>
  <c r="F214" i="27" s="1"/>
  <c r="C34" i="23"/>
  <c r="E34" i="23"/>
  <c r="J41" i="26"/>
  <c r="I41" i="26"/>
  <c r="H41" i="26"/>
  <c r="G41" i="26"/>
  <c r="F41" i="26"/>
  <c r="E41" i="26"/>
  <c r="D41" i="26"/>
  <c r="C41" i="26"/>
  <c r="J39" i="26"/>
  <c r="I39" i="26"/>
  <c r="H39" i="26"/>
  <c r="G39" i="26"/>
  <c r="F39" i="26"/>
  <c r="E39" i="26"/>
  <c r="C39" i="26"/>
  <c r="M29" i="26"/>
  <c r="L29" i="26"/>
  <c r="J29" i="26"/>
  <c r="I29" i="26"/>
  <c r="H29" i="26"/>
  <c r="G29" i="26"/>
  <c r="F29" i="26"/>
  <c r="E29" i="26"/>
  <c r="C29" i="26"/>
  <c r="M27" i="26"/>
  <c r="L27" i="26"/>
  <c r="J27" i="26"/>
  <c r="I27" i="26"/>
  <c r="H27" i="26"/>
  <c r="G27" i="26"/>
  <c r="F27" i="26"/>
  <c r="E27" i="26"/>
  <c r="D27" i="26"/>
  <c r="C27" i="26"/>
  <c r="J23" i="26"/>
  <c r="J22" i="26" s="1"/>
  <c r="M22" i="26"/>
  <c r="L22" i="26"/>
  <c r="M20" i="26"/>
  <c r="L20" i="26"/>
  <c r="J20" i="26"/>
  <c r="I20" i="26"/>
  <c r="H20" i="26"/>
  <c r="G20" i="26"/>
  <c r="F20" i="26"/>
  <c r="E20" i="26"/>
  <c r="D20" i="26"/>
  <c r="C20" i="26"/>
  <c r="M18" i="26"/>
  <c r="L18" i="26"/>
  <c r="J18" i="26"/>
  <c r="I18" i="26"/>
  <c r="H18" i="26"/>
  <c r="G18" i="26"/>
  <c r="F18" i="26"/>
  <c r="E18" i="26"/>
  <c r="D18" i="26"/>
  <c r="C18" i="26"/>
  <c r="M16" i="26"/>
  <c r="L16" i="26"/>
  <c r="J16" i="26"/>
  <c r="I16" i="26"/>
  <c r="H16" i="26"/>
  <c r="G16" i="26"/>
  <c r="F16" i="26"/>
  <c r="E16" i="26"/>
  <c r="D16" i="26"/>
  <c r="C16" i="26"/>
  <c r="M14" i="26"/>
  <c r="L14" i="26"/>
  <c r="J14" i="26"/>
  <c r="I14" i="26"/>
  <c r="H14" i="26"/>
  <c r="G14" i="26"/>
  <c r="F14" i="26"/>
  <c r="E14" i="26"/>
  <c r="D14" i="26"/>
  <c r="C14" i="26"/>
  <c r="M11" i="26"/>
  <c r="L11" i="26"/>
  <c r="J11" i="26"/>
  <c r="I11" i="26"/>
  <c r="H11" i="26"/>
  <c r="G11" i="26"/>
  <c r="F11" i="26"/>
  <c r="E11" i="26"/>
  <c r="D11" i="26"/>
  <c r="C11" i="26"/>
  <c r="M9" i="26"/>
  <c r="L9" i="26"/>
  <c r="J9" i="26"/>
  <c r="I9" i="26"/>
  <c r="H9" i="26"/>
  <c r="G9" i="26"/>
  <c r="F9" i="26"/>
  <c r="E9" i="26"/>
  <c r="C9" i="26"/>
  <c r="D43" i="26" l="1"/>
  <c r="G43" i="26"/>
  <c r="C43" i="26"/>
  <c r="H43" i="26"/>
  <c r="E43" i="26"/>
  <c r="I43" i="26"/>
  <c r="F43" i="26"/>
  <c r="J43" i="26"/>
  <c r="K37" i="22"/>
  <c r="J36" i="22"/>
  <c r="J35" i="22" s="1"/>
  <c r="M35" i="22"/>
  <c r="L35" i="22"/>
  <c r="I35" i="22"/>
  <c r="H35" i="22"/>
  <c r="G35" i="22"/>
  <c r="F35" i="22"/>
  <c r="E35" i="22"/>
  <c r="D35" i="22"/>
  <c r="C35" i="22"/>
  <c r="M33" i="22"/>
  <c r="L33" i="22"/>
  <c r="J33" i="22"/>
  <c r="I33" i="22"/>
  <c r="H33" i="22"/>
  <c r="G33" i="22"/>
  <c r="F33" i="22"/>
  <c r="E33" i="22"/>
  <c r="D33" i="22"/>
  <c r="C33" i="22"/>
  <c r="M31" i="22"/>
  <c r="L31" i="22"/>
  <c r="J31" i="22"/>
  <c r="I31" i="22"/>
  <c r="H31" i="22"/>
  <c r="G31" i="22"/>
  <c r="F31" i="22"/>
  <c r="E31" i="22"/>
  <c r="D31" i="22"/>
  <c r="C31" i="22"/>
  <c r="M20" i="22"/>
  <c r="L20" i="22"/>
  <c r="J20" i="22"/>
  <c r="I20" i="22"/>
  <c r="H20" i="22"/>
  <c r="G20" i="22"/>
  <c r="F20" i="22"/>
  <c r="E20" i="22"/>
  <c r="D20" i="22"/>
  <c r="C20" i="22"/>
  <c r="M17" i="22"/>
  <c r="L17" i="22"/>
  <c r="J17" i="22"/>
  <c r="I17" i="22"/>
  <c r="H17" i="22"/>
  <c r="G17" i="22"/>
  <c r="F17" i="22"/>
  <c r="E17" i="22"/>
  <c r="D17" i="22"/>
  <c r="C17" i="22"/>
  <c r="M15" i="22"/>
  <c r="L15" i="22"/>
  <c r="J15" i="22"/>
  <c r="I15" i="22"/>
  <c r="H15" i="22"/>
  <c r="G15" i="22"/>
  <c r="F15" i="22"/>
  <c r="E15" i="22"/>
  <c r="D15" i="22"/>
  <c r="C15" i="22"/>
  <c r="M13" i="22"/>
  <c r="L13" i="22"/>
  <c r="J13" i="22"/>
  <c r="I13" i="22"/>
  <c r="H13" i="22"/>
  <c r="G13" i="22"/>
  <c r="F13" i="22"/>
  <c r="E13" i="22"/>
  <c r="D13" i="22"/>
  <c r="C13" i="22"/>
  <c r="M11" i="22"/>
  <c r="L11" i="22"/>
  <c r="J11" i="22"/>
  <c r="I11" i="22"/>
  <c r="H11" i="22"/>
  <c r="G11" i="22"/>
  <c r="F11" i="22"/>
  <c r="E11" i="22"/>
  <c r="D11" i="22"/>
  <c r="C11" i="22"/>
  <c r="M9" i="22"/>
  <c r="L9" i="22"/>
  <c r="J9" i="22"/>
  <c r="I9" i="22"/>
  <c r="H9" i="22"/>
  <c r="G9" i="22"/>
  <c r="F9" i="22"/>
  <c r="E9" i="22"/>
  <c r="D9" i="22"/>
  <c r="C9" i="22"/>
  <c r="J18" i="25"/>
  <c r="I18" i="25"/>
  <c r="H18" i="25"/>
  <c r="G18" i="25"/>
  <c r="F18" i="25"/>
  <c r="E18" i="25"/>
  <c r="D18" i="25"/>
  <c r="C18" i="25"/>
  <c r="E17" i="25"/>
  <c r="E16" i="25" s="1"/>
  <c r="I16" i="25"/>
  <c r="H16" i="25"/>
  <c r="G16" i="25"/>
  <c r="F16" i="25"/>
  <c r="D16" i="25"/>
  <c r="C16" i="25"/>
  <c r="J15" i="25"/>
  <c r="J14" i="25" s="1"/>
  <c r="I14" i="25"/>
  <c r="H14" i="25"/>
  <c r="G14" i="25"/>
  <c r="F14" i="25"/>
  <c r="E14" i="25"/>
  <c r="D14" i="25"/>
  <c r="C14" i="25"/>
  <c r="J12" i="25"/>
  <c r="I12" i="25"/>
  <c r="H12" i="25"/>
  <c r="G12" i="25"/>
  <c r="F12" i="25"/>
  <c r="E12" i="25"/>
  <c r="D12" i="25"/>
  <c r="C12" i="25"/>
  <c r="K9" i="25"/>
  <c r="I9" i="25"/>
  <c r="I22" i="25" s="1"/>
  <c r="H9" i="25"/>
  <c r="G9" i="25"/>
  <c r="F9" i="25"/>
  <c r="E9" i="25"/>
  <c r="D9" i="25"/>
  <c r="D22" i="25" s="1"/>
  <c r="C9" i="25"/>
  <c r="C22" i="25" s="1"/>
  <c r="H22" i="25" l="1"/>
  <c r="G22" i="25"/>
  <c r="J17" i="25"/>
  <c r="J16" i="25" s="1"/>
  <c r="E37" i="22"/>
  <c r="I37" i="22"/>
  <c r="F22" i="25"/>
  <c r="F37" i="22"/>
  <c r="E22" i="25"/>
  <c r="C37" i="22"/>
  <c r="G37" i="22"/>
  <c r="L37" i="22"/>
  <c r="D37" i="22"/>
  <c r="H37" i="22"/>
  <c r="M37" i="22"/>
  <c r="J37" i="22"/>
  <c r="J22" i="25"/>
  <c r="V36" i="20"/>
  <c r="V35" i="20"/>
  <c r="V33" i="20"/>
  <c r="S34" i="20" s="1"/>
  <c r="V34" i="20" s="1"/>
  <c r="V32" i="20"/>
  <c r="V31" i="20"/>
  <c r="V30" i="20"/>
  <c r="V29" i="20"/>
  <c r="V28" i="20"/>
  <c r="V25" i="20"/>
  <c r="V24" i="20"/>
  <c r="V23" i="20"/>
  <c r="V22" i="20"/>
  <c r="V21" i="20"/>
  <c r="V20" i="20"/>
  <c r="V19" i="20"/>
  <c r="V18" i="20"/>
  <c r="V17" i="20"/>
  <c r="V16" i="20"/>
  <c r="V15" i="20"/>
  <c r="V14" i="20"/>
  <c r="S13" i="20"/>
  <c r="V13" i="20" s="1"/>
  <c r="V12" i="20"/>
  <c r="V11" i="20"/>
  <c r="E9" i="17"/>
  <c r="E17" i="17" s="1"/>
  <c r="C9" i="17"/>
  <c r="C17" i="17" s="1"/>
  <c r="I12" i="10"/>
  <c r="H12" i="10"/>
  <c r="G12" i="10"/>
  <c r="F12" i="10"/>
  <c r="D12" i="10"/>
  <c r="E10" i="10"/>
  <c r="C10" i="10" s="1"/>
  <c r="E9" i="10"/>
  <c r="E12" i="10" l="1"/>
  <c r="C12" i="10" s="1"/>
  <c r="C9" i="10"/>
</calcChain>
</file>

<file path=xl/sharedStrings.xml><?xml version="1.0" encoding="utf-8"?>
<sst xmlns="http://schemas.openxmlformats.org/spreadsheetml/2006/main" count="10405" uniqueCount="4407">
  <si>
    <t>Thứ tự</t>
  </si>
  <si>
    <t>Loại đất</t>
  </si>
  <si>
    <t>Mã</t>
  </si>
  <si>
    <t xml:space="preserve">Tổng diện tích </t>
  </si>
  <si>
    <t>(4)=(5)+….</t>
  </si>
  <si>
    <t>Đất  xây dựng cơ sở văn hóa</t>
  </si>
  <si>
    <t>DVH</t>
  </si>
  <si>
    <t xml:space="preserve"> Phường Bắc Hồng Lĩnh</t>
  </si>
  <si>
    <t xml:space="preserve"> Phường Nam Hồng Lĩnh</t>
  </si>
  <si>
    <t xml:space="preserve"> Xã Hương Sơn</t>
  </si>
  <si>
    <t xml:space="preserve"> Xã Sơn Hồng</t>
  </si>
  <si>
    <t xml:space="preserve"> Xã Sơn Tiến</t>
  </si>
  <si>
    <t xml:space="preserve"> Xã Sơn Tây</t>
  </si>
  <si>
    <t xml:space="preserve"> Xã Sơn Giang</t>
  </si>
  <si>
    <t xml:space="preserve"> Xã Tứ Mỹ</t>
  </si>
  <si>
    <t xml:space="preserve"> Xã Kim Hoa</t>
  </si>
  <si>
    <t xml:space="preserve"> Xã Đức Thọ</t>
  </si>
  <si>
    <t xml:space="preserve"> Xã Đức Minh</t>
  </si>
  <si>
    <t xml:space="preserve"> Xã Đức Quang</t>
  </si>
  <si>
    <t xml:space="preserve"> Xã Đức Thịnh</t>
  </si>
  <si>
    <t xml:space="preserve"> Xã Vũ Quang</t>
  </si>
  <si>
    <t xml:space="preserve"> Xã Mai Hoa</t>
  </si>
  <si>
    <t xml:space="preserve"> Xã Thượng Đức</t>
  </si>
  <si>
    <t xml:space="preserve"> Xã Nghi Xuân</t>
  </si>
  <si>
    <t xml:space="preserve"> Xã Đan Hải</t>
  </si>
  <si>
    <t xml:space="preserve"> Xã Tiên Điền</t>
  </si>
  <si>
    <t xml:space="preserve"> Xã Cổ Đạm</t>
  </si>
  <si>
    <t xml:space="preserve"> Xã Can Lộc</t>
  </si>
  <si>
    <t xml:space="preserve"> Xã Hồng Lộc</t>
  </si>
  <si>
    <t xml:space="preserve"> Xã Tùng Lộc</t>
  </si>
  <si>
    <t xml:space="preserve"> Xã Trường Lưu</t>
  </si>
  <si>
    <t xml:space="preserve"> Xã Gia Hanh</t>
  </si>
  <si>
    <t xml:space="preserve"> Xã Xuân Lộc</t>
  </si>
  <si>
    <t xml:space="preserve"> Xã Đồng Lộc</t>
  </si>
  <si>
    <t xml:space="preserve"> Xã Hương Khê</t>
  </si>
  <si>
    <t xml:space="preserve"> Xã Hà Linh</t>
  </si>
  <si>
    <t xml:space="preserve"> Xã Hương Bình</t>
  </si>
  <si>
    <t>DRA</t>
  </si>
  <si>
    <t xml:space="preserve">Đất công trình xử lý chất thải </t>
  </si>
  <si>
    <t>DDD</t>
  </si>
  <si>
    <t xml:space="preserve">Đất có di tích lịch sử - văn hóa, danh lam thắng cảnh, di sản thiên nhiên </t>
  </si>
  <si>
    <t>DPC</t>
  </si>
  <si>
    <t xml:space="preserve">Đất công trình phòng, chống thiên tai </t>
  </si>
  <si>
    <t>DCT</t>
  </si>
  <si>
    <t>Đất công trình cấp nước, thoát nước</t>
  </si>
  <si>
    <t>DTL</t>
  </si>
  <si>
    <t>Đất công trình thủy lợi</t>
  </si>
  <si>
    <t>DGT</t>
  </si>
  <si>
    <t>Đất công trình giao thông</t>
  </si>
  <si>
    <t>CCC</t>
  </si>
  <si>
    <t>Đất sử dụng vào mục đích công cộng</t>
  </si>
  <si>
    <t>SKS</t>
  </si>
  <si>
    <t>Đất sử dụng cho hoạt động khoáng sản</t>
  </si>
  <si>
    <t>SKC</t>
  </si>
  <si>
    <t>Đất cơ sở sản xuất phi nông nghiệp</t>
  </si>
  <si>
    <t>TMD</t>
  </si>
  <si>
    <t>Đất thương mại, dịch vụ</t>
  </si>
  <si>
    <t>SCT</t>
  </si>
  <si>
    <t>DSN</t>
  </si>
  <si>
    <t>Đất xây dựng công trình sự nghiệp</t>
  </si>
  <si>
    <t>Đất nuôi trồng thủy sản</t>
  </si>
  <si>
    <t>NTS</t>
  </si>
  <si>
    <t>Đất chăn nuôi tập trung</t>
  </si>
  <si>
    <t>CNT</t>
  </si>
  <si>
    <t>Đất làm muối</t>
  </si>
  <si>
    <t>LMU</t>
  </si>
  <si>
    <t>Đất nông nghiệp khác</t>
  </si>
  <si>
    <t>NKH</t>
  </si>
  <si>
    <t>Nhóm đất phi nông nghiệp</t>
  </si>
  <si>
    <t>PNN</t>
  </si>
  <si>
    <t>Đất ở tại nông thôn</t>
  </si>
  <si>
    <t>ONT</t>
  </si>
  <si>
    <t>Đất ở tại đô thị</t>
  </si>
  <si>
    <t>ODT</t>
  </si>
  <si>
    <t xml:space="preserve">Đất xây dựng trụ sở cơ quan </t>
  </si>
  <si>
    <t>TSC</t>
  </si>
  <si>
    <t>Đất quốc phòng</t>
  </si>
  <si>
    <t>CQP</t>
  </si>
  <si>
    <t>Đất an ninh</t>
  </si>
  <si>
    <t>CAN</t>
  </si>
  <si>
    <t xml:space="preserve"> Phường Hà Huy Tập</t>
  </si>
  <si>
    <t xml:space="preserve"> Xã Đức Đồng</t>
  </si>
  <si>
    <t xml:space="preserve"> Xã Sơn Kim 2</t>
  </si>
  <si>
    <t xml:space="preserve"> Xã Sơn Kim 1</t>
  </si>
  <si>
    <t xml:space="preserve"> Phường Trần Phú</t>
  </si>
  <si>
    <t xml:space="preserve"> Phường Thành Sen</t>
  </si>
  <si>
    <t xml:space="preserve"> Xã Kỳ Thượng</t>
  </si>
  <si>
    <t xml:space="preserve"> Xã Kỳ Lạc</t>
  </si>
  <si>
    <t xml:space="preserve"> Phường Hoành Sơn</t>
  </si>
  <si>
    <t xml:space="preserve"> Phường Vũng Áng</t>
  </si>
  <si>
    <t xml:space="preserve"> Xã Kỳ Hoa</t>
  </si>
  <si>
    <t xml:space="preserve"> Xã Kỳ Khang</t>
  </si>
  <si>
    <t xml:space="preserve"> Xã Kỳ Văn</t>
  </si>
  <si>
    <t xml:space="preserve"> Phường Hải Ninh</t>
  </si>
  <si>
    <t xml:space="preserve"> Xã Kỳ Anh</t>
  </si>
  <si>
    <t xml:space="preserve"> Xã Kỳ Xuân</t>
  </si>
  <si>
    <t xml:space="preserve"> Phường Sông Trí</t>
  </si>
  <si>
    <t xml:space="preserve"> Xã Cẩm Lạc</t>
  </si>
  <si>
    <t xml:space="preserve"> Xã Cẩm Trung</t>
  </si>
  <si>
    <t xml:space="preserve"> Xã Cẩm Duệ</t>
  </si>
  <si>
    <t xml:space="preserve"> Xã Cẩm Hưng</t>
  </si>
  <si>
    <t xml:space="preserve"> Xã Cẩm Bình</t>
  </si>
  <si>
    <t xml:space="preserve"> Xã Yên Hòa</t>
  </si>
  <si>
    <t xml:space="preserve"> Xã Thiên Cầm</t>
  </si>
  <si>
    <t xml:space="preserve"> Xã Cẩm Xuyên</t>
  </si>
  <si>
    <t xml:space="preserve"> Xã Thạch Xuân</t>
  </si>
  <si>
    <t xml:space="preserve"> Xã Toàn Lưu</t>
  </si>
  <si>
    <t xml:space="preserve"> Xã Thạch Lạc</t>
  </si>
  <si>
    <t xml:space="preserve"> Xã Đồng Tiến</t>
  </si>
  <si>
    <t xml:space="preserve"> Xã Thạch Khê</t>
  </si>
  <si>
    <t xml:space="preserve"> Xã Việt Xuyên</t>
  </si>
  <si>
    <t xml:space="preserve"> Xã Đông Kinh</t>
  </si>
  <si>
    <t xml:space="preserve"> Xã Mai Phụ</t>
  </si>
  <si>
    <t xml:space="preserve"> Xã Lộc Hà</t>
  </si>
  <si>
    <t xml:space="preserve"> Xã Thạch Hà</t>
  </si>
  <si>
    <t xml:space="preserve"> Xã Hương Đô</t>
  </si>
  <si>
    <t xml:space="preserve"> Xã Phúc Trạch</t>
  </si>
  <si>
    <t xml:space="preserve"> Xã Hương Xuân</t>
  </si>
  <si>
    <t xml:space="preserve"> Xã Hương Phố</t>
  </si>
  <si>
    <t>DNL</t>
  </si>
  <si>
    <t>DBV</t>
  </si>
  <si>
    <t>DCH</t>
  </si>
  <si>
    <t>DKV</t>
  </si>
  <si>
    <t>Núi đá không có rừng cây</t>
  </si>
  <si>
    <t>Đất tôn giáo</t>
  </si>
  <si>
    <t xml:space="preserve">Đất tín ngưỡng </t>
  </si>
  <si>
    <t xml:space="preserve">Đất nghĩa trang, nhà tang lễ, cơ sở hỏa táng; đất cơ sở lưu trữ tro cốt </t>
  </si>
  <si>
    <t>Đất có mặt nước chuyên dùng</t>
  </si>
  <si>
    <t xml:space="preserve">Đất có mặt nước chuyên dùng dạng ao, hồ, đầm, phá </t>
  </si>
  <si>
    <t xml:space="preserve">Đất có mặt nước dạng sông, ngòi, kênh, rạch, suối </t>
  </si>
  <si>
    <t xml:space="preserve">Đất phi nông nghiệp khác </t>
  </si>
  <si>
    <t>Nhóm đất chưa sử dụng</t>
  </si>
  <si>
    <t>Đất đồi núi chưa sử dụng</t>
  </si>
  <si>
    <t>Đất xây dựng cơ sở xã hội</t>
  </si>
  <si>
    <t>DXH</t>
  </si>
  <si>
    <t>Đất xây dựng cơ sở y tế</t>
  </si>
  <si>
    <t>DYT</t>
  </si>
  <si>
    <t>Đất xây dựng cơ sở giáo dục và đào tạo</t>
  </si>
  <si>
    <t>DGD</t>
  </si>
  <si>
    <t>Đất xây dựng cơ sở thể dục, thể thao</t>
  </si>
  <si>
    <t>DTT</t>
  </si>
  <si>
    <t>Đất xây dựng cơ sở khoa học và công nghệ</t>
  </si>
  <si>
    <t>DKH</t>
  </si>
  <si>
    <t>Đất xây dựng cơ sở môi trường</t>
  </si>
  <si>
    <t>DMT</t>
  </si>
  <si>
    <t xml:space="preserve">Đất xây dựng cơ sở khí tượng thủy văn </t>
  </si>
  <si>
    <t>DKT</t>
  </si>
  <si>
    <t>Đất xây dựng cơ sở ngoại giao</t>
  </si>
  <si>
    <t>DNG</t>
  </si>
  <si>
    <t>Đất xây dựng công trình sự nghiệp khác</t>
  </si>
  <si>
    <t>DSK</t>
  </si>
  <si>
    <t>Đất sản xuất, kinh doanh phi nông nghiệp</t>
  </si>
  <si>
    <t>CSK</t>
  </si>
  <si>
    <t>Đất khu công nghiệp</t>
  </si>
  <si>
    <t>SKK</t>
  </si>
  <si>
    <t>Đất cụm công nghiệp</t>
  </si>
  <si>
    <t>SKN</t>
  </si>
  <si>
    <t>Đất khu công nghệ thông tin tập trung</t>
  </si>
  <si>
    <t xml:space="preserve">Đất công trình năng lượng, chiếu sáng công cộng </t>
  </si>
  <si>
    <t xml:space="preserve">Đất công trình hạ tầng bưu chính, viễn thông, công nghệ thông tin </t>
  </si>
  <si>
    <t xml:space="preserve">Đất chợ dân sinh, chợ đầu mối </t>
  </si>
  <si>
    <t xml:space="preserve">Đất khu vui chơi, giải trí công cộng, sinh hoạt cộng đồng </t>
  </si>
  <si>
    <t>TON</t>
  </si>
  <si>
    <t>TIN</t>
  </si>
  <si>
    <t>NTD</t>
  </si>
  <si>
    <t>TVC</t>
  </si>
  <si>
    <t>MNC</t>
  </si>
  <si>
    <t>Đất bằng chưa sử dụng</t>
  </si>
  <si>
    <t>Đất có mặt nước chưa sử dụng</t>
  </si>
  <si>
    <t/>
  </si>
  <si>
    <t>Tổng diện tích</t>
  </si>
  <si>
    <t>TS</t>
  </si>
  <si>
    <t>Nhóm đất nông nghiệp</t>
  </si>
  <si>
    <t>NNP</t>
  </si>
  <si>
    <t>1.1</t>
  </si>
  <si>
    <t xml:space="preserve">Đất trồng lúa </t>
  </si>
  <si>
    <t>LUA</t>
  </si>
  <si>
    <t>1.1.1</t>
  </si>
  <si>
    <t>Đất chuyên trồng lúa</t>
  </si>
  <si>
    <t>LUC</t>
  </si>
  <si>
    <t>1.1.2</t>
  </si>
  <si>
    <t>Đất trồng lúa còn lại</t>
  </si>
  <si>
    <t>LUK</t>
  </si>
  <si>
    <t>1.2</t>
  </si>
  <si>
    <t>Đất trồng cây hằng năm khác</t>
  </si>
  <si>
    <t>HNK</t>
  </si>
  <si>
    <t>Đất trồng cây lâu năm</t>
  </si>
  <si>
    <t>CLN</t>
  </si>
  <si>
    <t>3.1</t>
  </si>
  <si>
    <t>Đất rừng đặc dụng</t>
  </si>
  <si>
    <t>RDD</t>
  </si>
  <si>
    <t>3.2</t>
  </si>
  <si>
    <t>Đất rừng phòng hộ</t>
  </si>
  <si>
    <t>RPH</t>
  </si>
  <si>
    <t>3.3</t>
  </si>
  <si>
    <t>Đất rừng sản xuất</t>
  </si>
  <si>
    <t>RSX</t>
  </si>
  <si>
    <t>Trong đó: Đất rừng sản xuất là rừng tự nhiên</t>
  </si>
  <si>
    <t>RSN</t>
  </si>
  <si>
    <t>1.3</t>
  </si>
  <si>
    <t>1.4</t>
  </si>
  <si>
    <t>1.5</t>
  </si>
  <si>
    <t>1.6</t>
  </si>
  <si>
    <t>1.7</t>
  </si>
  <si>
    <t>1.8</t>
  </si>
  <si>
    <t>1.9</t>
  </si>
  <si>
    <t>1.10</t>
  </si>
  <si>
    <t>2.1</t>
  </si>
  <si>
    <t>2.2</t>
  </si>
  <si>
    <t>2.3</t>
  </si>
  <si>
    <t>2.4</t>
  </si>
  <si>
    <t>2.5</t>
  </si>
  <si>
    <t>2.6</t>
  </si>
  <si>
    <t>2.6.1</t>
  </si>
  <si>
    <t>2.6.2</t>
  </si>
  <si>
    <t>2.6.3</t>
  </si>
  <si>
    <t>2.6.4</t>
  </si>
  <si>
    <t>2.6.5</t>
  </si>
  <si>
    <t>2.6.6</t>
  </si>
  <si>
    <t>2.6.7</t>
  </si>
  <si>
    <t>2.6.8</t>
  </si>
  <si>
    <t>2.6.9</t>
  </si>
  <si>
    <t>2.6.10</t>
  </si>
  <si>
    <t>2.7</t>
  </si>
  <si>
    <t>2.7.1</t>
  </si>
  <si>
    <t>2.7.2</t>
  </si>
  <si>
    <t>2.7.3</t>
  </si>
  <si>
    <t>2.7.4</t>
  </si>
  <si>
    <t>2.7.5</t>
  </si>
  <si>
    <t>2.7.6</t>
  </si>
  <si>
    <t>2.8</t>
  </si>
  <si>
    <t>2.8.1</t>
  </si>
  <si>
    <t>2.8.2</t>
  </si>
  <si>
    <t>2.8.3</t>
  </si>
  <si>
    <t>2.8.4</t>
  </si>
  <si>
    <t>2.8.5</t>
  </si>
  <si>
    <t>2.8.6</t>
  </si>
  <si>
    <t>2.8.7</t>
  </si>
  <si>
    <t>2.8.8</t>
  </si>
  <si>
    <t>2.8.9</t>
  </si>
  <si>
    <t>2.8.10</t>
  </si>
  <si>
    <t>2.9</t>
  </si>
  <si>
    <t>2.10</t>
  </si>
  <si>
    <t>2.11</t>
  </si>
  <si>
    <t>2.12</t>
  </si>
  <si>
    <t>2.12.1</t>
  </si>
  <si>
    <t>2.12.2</t>
  </si>
  <si>
    <t>2.13</t>
  </si>
  <si>
    <t>3.4</t>
  </si>
  <si>
    <t>PHÂN BỔ CHỈ TIÊU QUY HOẠCH SỬ DỤNG ĐẤT CẤP XÃ ĐẾN NĂM 2030 TỈNH HÀ TĨNH</t>
  </si>
  <si>
    <t>Tăng giảm</t>
  </si>
  <si>
    <t xml:space="preserve">Số liệu báo cáo trước </t>
  </si>
  <si>
    <t>Phụ biểu 02</t>
  </si>
  <si>
    <t>DANH MỤC CÔNG TRÌNH, DỰ ÁN BỔ SUNG ĐẾN  NĂM 2027</t>
  </si>
  <si>
    <t>TRÊN ĐỊA BÀN PHƯỜNG THÀNH SEN TỈNH HÀ TĨNH</t>
  </si>
  <si>
    <t>STT</t>
  </si>
  <si>
    <t>Hạng mục</t>
  </si>
  <si>
    <t>Diện tích quy hoạch (ha)</t>
  </si>
  <si>
    <t>Diện tích hiện trạng (ha)</t>
  </si>
  <si>
    <t xml:space="preserve">Tăng thêm </t>
  </si>
  <si>
    <t xml:space="preserve">Địa điểm </t>
  </si>
  <si>
    <t xml:space="preserve">Vị trí trên bản đồ QHSD đất đến  năm 2030 </t>
  </si>
  <si>
    <t>Ghi chú</t>
  </si>
  <si>
    <t>Tổng diện tích (ha)</t>
  </si>
  <si>
    <t>Sử dụng vào loại đất</t>
  </si>
  <si>
    <t xml:space="preserve">Đất khác </t>
  </si>
  <si>
    <t>3=4+5</t>
  </si>
  <si>
    <t>5=6+7+8+9+10</t>
  </si>
  <si>
    <t>I</t>
  </si>
  <si>
    <t>Đất năng lượng</t>
  </si>
  <si>
    <t>Xây dựng, cải tạo đường dây trung áp, hạ áp và TBA để chống quá tải, giảm tổn thất điện năng, giảm bán kính cấp điện khu vực Thành phố Hà Tĩnh, tỉnh Hà Tĩnh năm 2026</t>
  </si>
  <si>
    <t>Phường Thành Sen</t>
  </si>
  <si>
    <t>II</t>
  </si>
  <si>
    <t>Trụ sở công an phường Thành Sen</t>
  </si>
  <si>
    <t>III</t>
  </si>
  <si>
    <t>Đất giao thông</t>
  </si>
  <si>
    <t>Xây mới tuyến đường Nguyễn Trung Thiên (đường Phan Bội Châu) kéo dài từ Văn Yên đến Cẩm Bình kết nối đến Đường tỉnh ĐT.553</t>
  </si>
  <si>
    <t> </t>
  </si>
  <si>
    <t>Chỉnh trang, nâng cấp tuyến đường Quốc lộ 1 (đoạn từ đường vào Khu tổ hợp Green Eco đến đường Nguyễn Biểu).</t>
  </si>
  <si>
    <t>VI</t>
  </si>
  <si>
    <t>Đất thủy lợi</t>
  </si>
  <si>
    <t xml:space="preserve"> Xây mới tuyến kênh dẫn nước từ hồ Bồng Sơn đến đường Phan Chánh</t>
  </si>
  <si>
    <t xml:space="preserve"> Phường Thành Sen </t>
  </si>
  <si>
    <t>Xây dựng tuyến cống thoát nước từ đường Lê Duy Điếm đến mương thoát nước T2</t>
  </si>
  <si>
    <t>Xây mới hồ điều hòa  Đập Bợt.</t>
  </si>
  <si>
    <t>Xây mới hồ điều hoà và trạm bơm Nhật Tân</t>
  </si>
  <si>
    <t xml:space="preserve"> Hạ ngầm (nâng cấp) kênh N1-9 tại một số đoạn khu vực trung tâm</t>
  </si>
  <si>
    <t>V</t>
  </si>
  <si>
    <t>Đất ở đô thị</t>
  </si>
  <si>
    <t>Hạ tầng khu tái định cư khối phố Tân Quý, phường Thạch Quý (giai đoạn 2)</t>
  </si>
  <si>
    <t>Hạ tầng tái định cư và phát triển quỹ đất khối phố Tân Yên, phường Văn Yên</t>
  </si>
  <si>
    <t>TRÊN ĐỊA BÀN PHƯỜNG HÀ HUY TẬP TỈNH HÀ TĨNH</t>
  </si>
  <si>
    <t>Trụ sở làm việc kết hợp huấn luyện Phòng Cảnh sát Phòng cháy chữa cháy và cứu nạn cứu hộ</t>
  </si>
  <si>
    <t>Phường Hà Huy Tập</t>
  </si>
  <si>
    <t>Khu tái định cư phục vụ dự án đường sắt cao tốc tại TDP Liên Vinh</t>
  </si>
  <si>
    <t>Khu tái định cư phục vụ DA đường sắt cao tốc tại TDP Đông Tân</t>
  </si>
  <si>
    <t>Khu tái định cư phục vụ DA đường sắt cao tốc tại TDP Kỷ Các</t>
  </si>
  <si>
    <t>Mở rộng trường mầm non Đại Nài</t>
  </si>
  <si>
    <t>Đường sắt tốc độ cao trên trục Bắc - Nam</t>
  </si>
  <si>
    <t>TỔNG 5 CÔNG TRÌNH, DỰ ÁN</t>
  </si>
  <si>
    <t>Trụ sở Trung tâm hành chính xã Cẩm Bình</t>
  </si>
  <si>
    <t>Trụ sở Cảnh sát Cơ động</t>
  </si>
  <si>
    <t>Hạ tầng phát triển quỹ đất vùng Chà Moi, xã Cẩm Bình</t>
  </si>
  <si>
    <t>Quy hoạch Xen dắm, giao đất nhỏ hẹp tại các thôn tại xã Cẩm Bình</t>
  </si>
  <si>
    <t>Chuyển mục đích sử dụng đất</t>
  </si>
  <si>
    <t>Xây dựng, cải tạo đường dây trung áp, hạ áp và TBA để chống quá tải, giảm tổn thất điện năng, giảm bán kính cấp điện khu vực huyện Cẩm Xuyên, tỉnh Hà Tĩnh năm 2026</t>
  </si>
  <si>
    <t>Quy hoạch cụm công nghiệp vừa và nhỏ</t>
  </si>
  <si>
    <t>Quy hoạch khu đất ở bám đường phan bội châu kéo dài</t>
  </si>
  <si>
    <t>Quy hoạch khu đất ở bám đường quốc lộ 1B</t>
  </si>
  <si>
    <t>Thương mại dịch vụ</t>
  </si>
  <si>
    <t>Quy hoạch đất ở thôn Đông Hạ (Phía Tây Nam trường Đại học)</t>
  </si>
  <si>
    <t>Quy hoạch đất ở thôn Đông Hạ (Đồng bà Ân)</t>
  </si>
  <si>
    <t>Quy hoạch đất ở thôn Ngụ Quế (Vùng Đồng Giếng)</t>
  </si>
  <si>
    <t>Quy hoạch đất ở thôn Ngụ Phúc (Vùng đội ao)</t>
  </si>
  <si>
    <t>Quy hoạch xen dắm đất ở thôn Bình Minh</t>
  </si>
  <si>
    <t>Quy hoạch xen dắm đất ở thôn Vinh Thái (Đồng Giếng)</t>
  </si>
  <si>
    <t>Quy hoạch đất ở thôn Đông Vinh (Đồng Ngọ Hân)</t>
  </si>
  <si>
    <t>Quy hoạch xen dắm đất ở thôn Đông Trung (Phía Tây đường ĐH 131)</t>
  </si>
  <si>
    <t>Quy hoạch đất ở thôn An Việt</t>
  </si>
  <si>
    <t>Quy hoạch đất ở thôn Nam Bắc Thành</t>
  </si>
  <si>
    <t>Quy hoạch đất ở thôn Kênh</t>
  </si>
  <si>
    <t>Quy hoạch đất ở thôn Đông Mỹ</t>
  </si>
  <si>
    <t>Quy hoạch đất ở thôn Đông Nam Lộ</t>
  </si>
  <si>
    <t>Mở rộng nghĩa trang Nương Vưng</t>
  </si>
  <si>
    <t>Giếng làng thôn Bình Lý</t>
  </si>
  <si>
    <t>Quy hoạch Cửa hàng Petrolimex thuộc Công ty cổ phần vận tải và dịch vụ Petrolimex Nghệ Tĩnh</t>
  </si>
  <si>
    <t>DANH MỤC CÔNG TRÌNH, DỰ ÁN TRỌNG ĐIỂM ĐẾN  NĂM 2030</t>
  </si>
  <si>
    <t>TRÊN ĐỊA BÀN XÃ THẠCH KHÊ</t>
  </si>
  <si>
    <t>Đất ở</t>
  </si>
  <si>
    <t xml:space="preserve">Xây dựng  tuyến đường từ thôn Đại Hải  đi xã Thạch Lạc (Âu thuyền) với chiều dài 0,7km đường rộng 9m, vỉa hè 3m x2 </t>
  </si>
  <si>
    <t>0,4BCS</t>
  </si>
  <si>
    <t>Đất trụ sở cơ quan</t>
  </si>
  <si>
    <t>Quy hoạch, xây mới  trú sở các cơ quan (Đảng Ủy, HĐND, UBND, MTTQ)</t>
  </si>
  <si>
    <t>IV</t>
  </si>
  <si>
    <t>BCS</t>
  </si>
  <si>
    <t>TRÊN ĐỊA BÀN XÃ ĐỒNG TIẾN TỈNH HÀ TĨNH</t>
  </si>
  <si>
    <t>Trụ sở công an xã Đồng Tiến</t>
  </si>
  <si>
    <t>TRÊN ĐỊA BÀN PHƯỜNG VŨNG ÁNG, TỈNH HÀ TĨNH</t>
  </si>
  <si>
    <t>Điện gió (HBREE)</t>
  </si>
  <si>
    <t>Trung tâm Logistics Sơn Dương</t>
  </si>
  <si>
    <t>TỔNG 144 CÔNG TRÌNH, DỰ ÁN</t>
  </si>
  <si>
    <t>DANH MỤC CÔNG TRÌNH, DỰ ÁN BỔ SUNG ĐẾN NĂM 2027</t>
  </si>
  <si>
    <t>QH đất thương mai dịch vụ</t>
  </si>
  <si>
    <t>QH vùng nuôi trồng thủy sản kết hợp công nghệ cao</t>
  </si>
  <si>
    <t>Quy hoạch vùng nuôi trồng thủy sản</t>
  </si>
  <si>
    <t>QH trang trại tổng hợp</t>
  </si>
  <si>
    <t>Trang trại tổng hợp</t>
  </si>
  <si>
    <t>QH bãi tập kết vật liệu xây dựng vùng đồng Rọ</t>
  </si>
  <si>
    <t xml:space="preserve">Điểm trưng bày sản phẩm </t>
  </si>
  <si>
    <t xml:space="preserve">Đất thương mại, dịch vụ </t>
  </si>
  <si>
    <t>Xây dựng Âu tránh trú bão</t>
  </si>
  <si>
    <t>Đường giao thông</t>
  </si>
  <si>
    <t>Quy hoạch Nghĩa trang Kỳ Ninh</t>
  </si>
  <si>
    <t>QH đất ở dân cư xen dắm</t>
  </si>
  <si>
    <t xml:space="preserve">QH đất ở Cánh Buồm </t>
  </si>
  <si>
    <t>Qh đất ở Đập Cương</t>
  </si>
  <si>
    <t>Bổ sung dự án Quy hoạch dân cư vùng Đồng Bàu Đông tại thôn Tây Hà, xã Kỳ Hà</t>
  </si>
  <si>
    <t>Bổ sung Dự án Đất ở nông thôn tại thôn Bắc Hà, xã Kỳ Hà</t>
  </si>
  <si>
    <t xml:space="preserve">Đất ở mới </t>
  </si>
  <si>
    <t>Đất ở mới</t>
  </si>
  <si>
    <t>Đất ở mới (xen dắm)</t>
  </si>
  <si>
    <t>TDP Tân Tiến, phường Hải Ninh</t>
  </si>
  <si>
    <t>TDP Tam Hải 2, phường Hải Ninh</t>
  </si>
  <si>
    <t>XD trường học giáo lý của Giáo xứ Đông Hoà, Quý Hoà</t>
  </si>
  <si>
    <t>Đê ngăn mặn eo bù đoạn từ cầu Cũ thôn Tân thắng đến thôn Tân Thành</t>
  </si>
  <si>
    <t>Hệ thống tiêu thoát lũ, chống ngập úng khu vực Trung tâm hành chính huyện Kỳ Anh và vùng phụ cận đoạn qua xã Kỳ Ninh, thị xã Kỳ Anh</t>
  </si>
  <si>
    <t>QH nâng cấp, cải tạo, mở rộng hệ thống đập thủy lợi và kênh, mương dẫn nước nội đồng trên địa bàn xã</t>
  </si>
  <si>
    <t>Cụm công nghiệp Kỳ Ninh</t>
  </si>
  <si>
    <t>Toàn phường</t>
  </si>
  <si>
    <t>TRÊN ĐỊA BÀN PHƯỜNG HOÀNH SƠN, TỈNH HÀ TĨNH</t>
  </si>
  <si>
    <t>Nhà ở xã hội</t>
  </si>
  <si>
    <t>Nhà máy sản xuất thép không gỉ</t>
  </si>
  <si>
    <t>Dự án Phú Vinh River Park (thuộc khu du lịch dịch vụ thương mại Phú Vinh)</t>
  </si>
  <si>
    <t>Xây dựng, cải tạo đường dây trung thế
cấp điện tạm thời nhà máy sản xuất ô tô
điện – khu công nghiệp Vũng Áng, thị xã
Kỳ Anh, tỉnh Hà Tĩnh</t>
  </si>
  <si>
    <t>Xây dựng, cải tạo đường dây trung áp, hạ
áp và TBA để chống quá tải, giảm tổn
thất điện năng, giảm bán kính cấp điện
khu vực thị xã Kỳ Anh, huyện Kỳ Anh,
tỉnh Hà Tĩnh năm 2025</t>
  </si>
  <si>
    <t>Mở rộng Dự án Trang trại phong điện HBRE Hà Tĩnh</t>
  </si>
  <si>
    <t>Khu Nhà ở xã hội</t>
  </si>
  <si>
    <t>Khu dân cư Quý Huệ (Khu mang Tang)</t>
  </si>
  <si>
    <t>Khu dân cư Hoành Nam</t>
  </si>
  <si>
    <t>Khu dân cư phía Tây TĐC Kỳ Phương</t>
  </si>
  <si>
    <t>TRÊN ĐỊA BÀN PHƯỜNG NAM HỒNG LĨNH TỈNH HÀ TĨNH</t>
  </si>
  <si>
    <t>Xây dựng, cải tạo đường dây trung áp, hạ áp và TBA để chống quá tải, giảm tổn thất điện
năng, giảm bán kính cấp điện khu vực huyện Đức Thọ và Thị xã Hồng Lĩnh, tỉnh Hà Tĩnh năm 2026</t>
  </si>
  <si>
    <t>Phường Nam Hồng Lĩnh</t>
  </si>
  <si>
    <t>Dự án phát triển nhà ở xã hội</t>
  </si>
  <si>
    <t>Nâng cao độ tin cậy cung cấp điện của lưới điện trung áp các huyện Can Lộc, Đức Thọ, Vũ Quang, Hương Sơn và thị xã Hồng Lĩnh - tỉnh Hà Tĩnh năm 2025 theo phương pháp đa chia - đa nối (MDMC)</t>
  </si>
  <si>
    <t>Xây dựng, cải tạo đường dây trung áp, hạ áp và TBA để chống quá tải, giảm tổn thất điện năng, giảm bán kính cấp điện khu vực huyện Đức Thọ và Thị xã Hồng Lĩnh, tỉnh Hà Tĩnh năm 2026</t>
  </si>
  <si>
    <t>Đường dây 110kV từ TBA 500kV Hà Tĩnh - TBA 110kV Thạch Linh - Hồng Lĩnh</t>
  </si>
  <si>
    <t>Đường sắt cao tốc trên trục Bắc - Nam</t>
  </si>
  <si>
    <t>Mã loại đất</t>
  </si>
  <si>
    <t>QH  Đường Sắt tốc độ cao</t>
  </si>
  <si>
    <t xml:space="preserve"> </t>
  </si>
  <si>
    <t>QH Mở rộng đường ĐH 129 ( Đoạn từ ngã ba Cẩm Minh lên trại ông Thìn)</t>
  </si>
  <si>
    <t>DANH MỤC CÔNG TRÌNH, DỰ ÁN TRỌNG ĐIỂM ĐẾN  NĂM 2027</t>
  </si>
  <si>
    <t>TRÊN ĐỊA BÀN XÃ CẨM DUỆ</t>
  </si>
  <si>
    <t>Dự án đường sắt tốc độ cao qua địa bàn xã Cẩm Duệ</t>
  </si>
  <si>
    <t>Dự án tái định cư đường sắt tốc độ cao, thôn Na Trung, xã Cẩm Duệ</t>
  </si>
  <si>
    <t xml:space="preserve"> Dự án tái định cư đường sắt tốc độ cao, thôn Thống Nhất, xã Cẩm Duệ</t>
  </si>
  <si>
    <t>Khu quy hoạch chung Trung tâm 
hành chính xã tại trụ sở UBND xã Cẩm Mỹ (cũ)</t>
  </si>
  <si>
    <t xml:space="preserve">Quy hoạch bổ sung nghĩa trang phục vụ giải phóng mặt bằng Dự án tái định cư đường sắt tốc độ cao (thôn Thống Nhất xã Cẩm Duệ) </t>
  </si>
  <si>
    <t>Di dời đường dây tải điện 110 KV</t>
  </si>
  <si>
    <t>Xây dựng trạm biến áp 110 KV</t>
  </si>
  <si>
    <t>TRÊN ĐỊA BÀN XÃ YÊN HÒA</t>
  </si>
  <si>
    <t>NTTĐ</t>
  </si>
  <si>
    <t>BHK</t>
  </si>
  <si>
    <t>Thể dục thể thao</t>
  </si>
  <si>
    <t>tổng</t>
  </si>
  <si>
    <t>Cụm Công nghiệp tại xã Yên Hòa</t>
  </si>
  <si>
    <t>Thôn Nhân Hòa</t>
  </si>
  <si>
    <t xml:space="preserve">Mở rộng trụ sở làm việc </t>
  </si>
  <si>
    <t>Thôn Trung Dương</t>
  </si>
  <si>
    <t>Mở rộng đường Dương Thịnh ra biển</t>
  </si>
  <si>
    <t>Xã Yên Hòa</t>
  </si>
  <si>
    <t>Xã Cẩm Dương</t>
  </si>
  <si>
    <t>Mở rộng đường 11 kéo dài ra biển (tuyến đường QL 15B ra biển Liên Hương)</t>
  </si>
  <si>
    <t>Đường giao thông từ ngõ Anh Sao, thôn Liên Hương nối đường ĐH.125 thôn Trung Tiến</t>
  </si>
  <si>
    <t xml:space="preserve">Đất ở xen dắm </t>
  </si>
  <si>
    <t>Yên Hòa</t>
  </si>
  <si>
    <t>Đất ở thôn Rạng Đông</t>
  </si>
  <si>
    <t>Đất ở thôn Nam Thành</t>
  </si>
  <si>
    <t>Đất ở thôn Trung Dương, Trung Tiến</t>
  </si>
  <si>
    <t>Mở rộng nhà máy nước và hệ thống đường ống Bắc Cẩm Xuyên</t>
  </si>
  <si>
    <t>Cẩm Duệ, Cẩm Bình, Cẩm Xuyên, Yên Hòa, Thiên Cầm</t>
  </si>
  <si>
    <t>Nhiều đơn vị xã thuộc huyện Cẩm Xuyên trước đây</t>
  </si>
  <si>
    <t>Đường du lịch ven biển Bắc-Phú-Mỹ</t>
  </si>
  <si>
    <t>Đường từ HL11 đến Thạch Hội Yên Mỹ, Minh Lạc</t>
  </si>
  <si>
    <t>Đất ở xen dắm thôn Minh Hòa</t>
  </si>
  <si>
    <t>Đất ở xen dắm thôn Đông Hòa</t>
  </si>
  <si>
    <t>Đất ở thôn Bắc Hòa</t>
  </si>
  <si>
    <t>Đất ở xen dắm thôn Yên Thành</t>
  </si>
  <si>
    <t>Đất ở xen dắm thôn Hồ Phượng</t>
  </si>
  <si>
    <t>Đất ở xen dắm thôn Bình Thọ</t>
  </si>
  <si>
    <t>Đất ở xen dắm thôn Yên Qúy</t>
  </si>
  <si>
    <t>Đất ở xen dắm thôn Yên Mỹ</t>
  </si>
  <si>
    <t>Đất ở thôn Qúy Hòa, Đại Hòa</t>
  </si>
  <si>
    <t>Đất ở thôn Mỹ Hòa</t>
  </si>
  <si>
    <t>Đất ở thôn Qúy Hòa</t>
  </si>
  <si>
    <t>Đường LX.03 đoạn từ thị trấn Thiên Cầm đến xã Yên Hòa, huyện Cẩm Xuyên</t>
  </si>
  <si>
    <t>Xã Yên Hòa, Cẩm Dương, TT. Thiên Cầm</t>
  </si>
  <si>
    <t>Kè lạch Phú-Mỹ Hòa đoạn từ Cống Mộc bài đến bãi biển</t>
  </si>
  <si>
    <t>Đường Trục xã TX-63 (Đường đồng cựa từ Bắc Thành đến Nghĩa trang thiên Cầm)</t>
  </si>
  <si>
    <t>Mở rộng trường mầm non Yên Hòa (tại thôn Quý Hòa)</t>
  </si>
  <si>
    <t>Đất nghĩa trang, nghĩa địa</t>
  </si>
  <si>
    <t>Đất vật liệu mỏ cát xây dựng</t>
  </si>
  <si>
    <t>Bổ sung mới</t>
  </si>
  <si>
    <t>Nhà máy điện gió Eco Wind Kỳ Anh của Tập đoàn Vingroup - CTCP (Trạm biến áp,móng cột và hành lang đường dây 500kv)</t>
  </si>
  <si>
    <t>Tổng có 27 danh mục</t>
  </si>
  <si>
    <t xml:space="preserve">DA Đường sắt cao tốc </t>
  </si>
  <si>
    <t>Thôn Hưng Tân, Hưng Thắng, Đông Thuận, Sơn Nam, Hòa Sơn</t>
  </si>
  <si>
    <t>LUA, RSX, Đất ở, đất Nghĩa trang</t>
  </si>
  <si>
    <t>ont15,57+bhk4,0+ntd0,57+dgt1,58+dtl 1,0</t>
  </si>
  <si>
    <t>Khu Tái định cư Vùng Vận Trái</t>
  </si>
  <si>
    <t>ont</t>
  </si>
  <si>
    <t>Khu Tái định cưVùng Cồn ngang</t>
  </si>
  <si>
    <t>Khu Tái định cư Vùng gần nhà Ông Trung</t>
  </si>
  <si>
    <t xml:space="preserve">Khu Tái định cư Vùng Sân bóng </t>
  </si>
  <si>
    <t>Đất nghĩa trang nghĩa địa</t>
  </si>
  <si>
    <t>ntd</t>
  </si>
  <si>
    <t>Trường Mầm non Cẩm Thịnh</t>
  </si>
  <si>
    <t>Thôn Tân Thuận</t>
  </si>
  <si>
    <t>dgd</t>
  </si>
  <si>
    <t xml:space="preserve">Đài Tưởng Niệm xã </t>
  </si>
  <si>
    <t>dvh</t>
  </si>
  <si>
    <t>Đất Trạm Y tế xã</t>
  </si>
  <si>
    <t>dyt</t>
  </si>
  <si>
    <t xml:space="preserve">Đất cụm Công nghiệp </t>
  </si>
  <si>
    <t>skn</t>
  </si>
  <si>
    <t>Khu TMDV vùng gần Cầu Đò Gon</t>
  </si>
  <si>
    <t>Lai Lộc</t>
  </si>
  <si>
    <t>nkh</t>
  </si>
  <si>
    <t>Trụ sở Công an xã</t>
  </si>
  <si>
    <t xml:space="preserve">Trụ sở Quân sự xã </t>
  </si>
  <si>
    <t>Tổng</t>
  </si>
  <si>
    <t>TỔNG 13 CÔNG TRÌNH, DỰ ÁN</t>
  </si>
  <si>
    <t>TRÊN ĐỊA BÀN XÃ CẨM TRUNG</t>
  </si>
  <si>
    <t>Đất khu công nghiệp (khu công nghiệp xã Cẩm Trung</t>
  </si>
  <si>
    <t>Xã Cẩm Trung, tỉnh Hà Tĩnh</t>
  </si>
  <si>
    <t>Đất thương mại dịch vụ</t>
  </si>
  <si>
    <t>Trụ sở làm việc của Đảng Ủy, HĐND xã</t>
  </si>
  <si>
    <t>TỔNG 4 CÔNG TRÌNH, DỰ ÁN</t>
  </si>
  <si>
    <t>TRÊN ĐỊA BÀN XÃ CẨM XUYÊN</t>
  </si>
  <si>
    <t>Dự án đường sắt tốc độ cao Bắc Nam</t>
  </si>
  <si>
    <t>Khu tái định cư GPMB dự án đường sắt tốc độ cao Bắc Nam</t>
  </si>
  <si>
    <t>Thôn Chi Quan</t>
  </si>
  <si>
    <t xml:space="preserve">Nhà máy nước </t>
  </si>
  <si>
    <t>Trường mần non TTCX</t>
  </si>
  <si>
    <t>Khu cư tổ dân phố  6</t>
  </si>
  <si>
    <t>Mở rộng Trung tâm GDNN-GDTX Cẩm Xuyên</t>
  </si>
  <si>
    <t>Trụ sở Công an xã Cẩm Xuyên</t>
  </si>
  <si>
    <t>Xây dựng, cải tạo đường dây trung áp, hạ
áp và TBA để chống quá tải, giảm tổn
thất điện năng, giảm bán kính cấp điện
khu vực huyện Cẩm Xuyên, tỉnh Hà Tĩnh
năm 2026</t>
  </si>
  <si>
    <t>Xã Cẩm Xuyên</t>
  </si>
  <si>
    <t>TRÊN ĐỊA BÀN XÃ ĐÔNG KINH, TỈNH HÀ TĨNH</t>
  </si>
  <si>
    <t>(3)=(4)+(5)</t>
  </si>
  <si>
    <t>(5)=(6)+…..(10)</t>
  </si>
  <si>
    <t>Khu tái định cư thôn Hanh, xã Đông Kinh</t>
  </si>
  <si>
    <t>Xã Đông Kinh, tỉnh Hà Tĩnh</t>
  </si>
  <si>
    <t>Khu Tái định cư thôn Khang, xã Đông Kinh</t>
  </si>
  <si>
    <t xml:space="preserve">Đất trụ sở công an xã </t>
  </si>
  <si>
    <t>Đường sắt cao tốc Bắc -Nam</t>
  </si>
  <si>
    <t>Kênh thoát thải visip</t>
  </si>
  <si>
    <t>Đất nghĩa trang, nhà tang lễ, cơ sở hỏa táng; đất cơ sở lưu giữ tro cốt</t>
  </si>
  <si>
    <t xml:space="preserve">QH đất nghĩa trang di dời đường sát cao tốc </t>
  </si>
  <si>
    <t>Mở rộng nghĩa trang Phú Quý</t>
  </si>
  <si>
    <t>Mở rộng nghĩa trang nhà Trèn</t>
  </si>
  <si>
    <t>TỔNG 8 CT, DA</t>
  </si>
  <si>
    <t>TRÊN ĐỊA BÀN XÃ THẠCH HÀ, TỈNH HÀ TĨNH</t>
  </si>
  <si>
    <t>Đường sắt Cao tốc Bắc Nam</t>
  </si>
  <si>
    <t>Xã Thạch Hà</t>
  </si>
  <si>
    <t>Tái định cư đất ở Dự án đường sắt Cao tốc Bắc nam</t>
  </si>
  <si>
    <t>Tái định cư đất nghĩa trang, nghĩa địa dự án đường sắt cao tốc bắc nam</t>
  </si>
  <si>
    <t>Cải tạo nâng cấp hệ thống thuỷ lợi bên ngoài ranh giới Dự án khu công nghiệp Bắc Thạch Hà (Giai đoạn 1)</t>
  </si>
  <si>
    <t>Quy hoạch Chùa Bổi thôn Nam Giang, xã Thạch Long cũ</t>
  </si>
  <si>
    <t>Mở rông đất tôn giáo, Giáo họ Tiến Thuỷ</t>
  </si>
  <si>
    <t>Trạm Biến áp Bắc Sơn</t>
  </si>
  <si>
    <t>VII</t>
  </si>
  <si>
    <t>Mở rộng trường tiểu học Thạch Sơn</t>
  </si>
  <si>
    <t>VIII</t>
  </si>
  <si>
    <t>Quy hoạch trụ sở của Công an (điều chỉnh từ huyện uỷ cũ)</t>
  </si>
  <si>
    <t>IX</t>
  </si>
  <si>
    <t>Dự án đầu tư khu du lịch sinh thái và trải nghiệm Tân Tiến tại Thị Trấn Thạch Hà</t>
  </si>
  <si>
    <t>TỔNG 10 CT,DA</t>
  </si>
  <si>
    <t>(1)</t>
  </si>
  <si>
    <t>(2)</t>
  </si>
  <si>
    <t>(4)</t>
  </si>
  <si>
    <t>(5)=(6)+….(10)</t>
  </si>
  <si>
    <t>(6)</t>
  </si>
  <si>
    <t>(7)</t>
  </si>
  <si>
    <t>(8)</t>
  </si>
  <si>
    <t>(9)</t>
  </si>
  <si>
    <t>(10)</t>
  </si>
  <si>
    <t>(11)</t>
  </si>
  <si>
    <t>(12)</t>
  </si>
  <si>
    <t>(13)</t>
  </si>
  <si>
    <t>Quy hoạch vùng chăn nuôi tập trung Đất Đỏ</t>
  </si>
  <si>
    <t>Xã Thạch Xuân</t>
  </si>
  <si>
    <t>Quy hoạch đất ở thôn Tân Thanh, đất ở vùng Trại Lợn thôn Tân Thanh, đất ở  thôn Đồng Sơn</t>
  </si>
  <si>
    <t>Quy hoạch đất ở Đồng Trọt - thôn Tùng Sơn, đất ở Nương Dâu - thôn Nam Lĩnh, đất ở Đường Khe Mèn - thôn trung Long</t>
  </si>
  <si>
    <t>Dự án hạ du Kẻ Gỗ</t>
  </si>
  <si>
    <t>Đường điện và trạm biến áp 220KV, 500KV</t>
  </si>
  <si>
    <t>Đường dây cao thế 110KV,đường điện trung áp, hạ áp, trạm biến áp và công trình phụ trợ</t>
  </si>
  <si>
    <t xml:space="preserve">Đất nghĩa trang trung tâm xã </t>
  </si>
  <si>
    <t>Khu TMDV-DL-TT phía Tây Thạch Hà</t>
  </si>
  <si>
    <t>- Đất xây dựng cơ sở thể dục, thể thao
( Khu thể dục thể thao - sân Golf )</t>
  </si>
  <si>
    <t>- Đất ở</t>
  </si>
  <si>
    <t>- Đất văn hóa</t>
  </si>
  <si>
    <t>- Đất y tế</t>
  </si>
  <si>
    <t>- Đất giáo dục</t>
  </si>
  <si>
    <t>- Đất công trình công cộng khác</t>
  </si>
  <si>
    <t>- Đất TMD</t>
  </si>
  <si>
    <t>- Đất khu vui chơi giải trí</t>
  </si>
  <si>
    <t>- Đất giao thông</t>
  </si>
  <si>
    <t>X</t>
  </si>
  <si>
    <t>Mở rộng chùa Phúc Điền</t>
  </si>
  <si>
    <t>Dự án trang trại đồi Hương Đà Lạt</t>
  </si>
  <si>
    <t>TRÊN ĐỊA BÀN XÃ  HỒNG LỘC, TỈNH HÀ TĨNH</t>
  </si>
  <si>
    <t>Đất trụ sở hành chính xã mới</t>
  </si>
  <si>
    <t>Xã Hồng Lộc</t>
  </si>
  <si>
    <t>TỔNG 2 CÔNG TRÌNH, DỰ ÁN</t>
  </si>
  <si>
    <t>Xã Việt Xuyên</t>
  </si>
  <si>
    <t xml:space="preserve">Tái định cư đất ở đường sắt </t>
  </si>
  <si>
    <t>Đất xây dựng trụ sở cơ quan</t>
  </si>
  <si>
    <t>Xây dựng trụ sở đảng ủy. UBND xã</t>
  </si>
  <si>
    <t>Quy hoạch đất Thương mại. dịch vụ ảnh hưởng do sắt cao tốc</t>
  </si>
  <si>
    <t>Đường sắt tốc độ cao trục Bắc - Nam</t>
  </si>
  <si>
    <t>Dự án đầu tư xây dựng Hạ tầng kỹ thuật các cụm công nghiệp trên địa bàn tỉnh Hà Tĩnh (cụm CN Phù Việt)</t>
  </si>
  <si>
    <t>Cải tạo nâng cấp hệ thống thủy lợi bên ngoài ranh giới Dự án khu công nghiệp Bắc Thạch Hà (Giai đoạn 1)</t>
  </si>
  <si>
    <t>Tái định cư đất nghĩa trang. nghĩa địa</t>
  </si>
  <si>
    <t>Công trình, dự án đưa vào quy hoạch</t>
  </si>
  <si>
    <t>Hiện trạng (ha)</t>
  </si>
  <si>
    <t xml:space="preserve">được lấy các loại đất </t>
  </si>
  <si>
    <t>Địa điểm 
(đến cấp xã)</t>
  </si>
  <si>
    <t>Vị trí khoang vẽ trên bản đồ</t>
  </si>
  <si>
    <t>Năm 
thực hiện</t>
  </si>
  <si>
    <t>Ghi 
chú</t>
  </si>
  <si>
    <t>Diện tích tăng (ha)</t>
  </si>
  <si>
    <t>Đất 
khác</t>
  </si>
  <si>
    <t>(3)</t>
  </si>
  <si>
    <t>(5)</t>
  </si>
  <si>
    <t>A</t>
  </si>
  <si>
    <t>Quy hoạch nhóm đất nông nghiệp</t>
  </si>
  <si>
    <t>Trồng rừng sản xuất (thực hiện dự án phục hồi rừng sản xuất)</t>
  </si>
  <si>
    <t>Xã Thịnh Lộc</t>
  </si>
  <si>
    <t>2.25</t>
  </si>
  <si>
    <t>Quy hoạch trang trại chăn nuôi tổng hợp xứ đồng Cơn Mưng</t>
  </si>
  <si>
    <t>B</t>
  </si>
  <si>
    <t>Quy hoạch nhóm đất phi nông nghiệp</t>
  </si>
  <si>
    <t xml:space="preserve">Căn cứ chiến đấu </t>
  </si>
  <si>
    <t>Trận địa pháo binh (43,33 ha)</t>
  </si>
  <si>
    <t>Cụm Công nghiệp An Thịnh (Quy hoạch đến năm 2030)</t>
  </si>
  <si>
    <t>Xã Bình An và Thịnh Lộc</t>
  </si>
  <si>
    <t>Cụm Công nghiệp Thạch Bằng (diện tích QH đến năm 2030)</t>
  </si>
  <si>
    <t>Thị trấn Lộc Hà</t>
  </si>
  <si>
    <t>4.1</t>
  </si>
  <si>
    <t>Quy hoạch Tổ hợp nghỉ dưỡng Quốc tế Thịnh Lộc</t>
  </si>
  <si>
    <t>4.4</t>
  </si>
  <si>
    <t>Quy hoạch Đất thương mại, dịch vụ, thôn Nam Sơn, Hòa Bình</t>
  </si>
  <si>
    <t>4.6</t>
  </si>
  <si>
    <t>Quy hoạch thương mại, dịch vụ vùng Bầu Sớt thôn Thống Nhất (đưa vào thực hiện năm 2021 1à 0,3ha)</t>
  </si>
  <si>
    <t>Xã Bình An</t>
  </si>
  <si>
    <t>4.34</t>
  </si>
  <si>
    <t>Quy hoạch đất thương mại dịch vụ thôn Hòa Bình</t>
  </si>
  <si>
    <t>4.35</t>
  </si>
  <si>
    <t>Quy hoạch đất thương mại dịch vụ thôn Hồng Thịnh</t>
  </si>
  <si>
    <t>4.36</t>
  </si>
  <si>
    <t xml:space="preserve">Quy hoạch khu đất ở, thương mại dịch vụ (tại thôn Hồng Thịnh) Tổng diện tích 30ha, trong đó có 3,4ha đất ở chỉnh trang; 14,8ha QH hạ tầng khu dân cư và có 11,8 ha quy hoạch đất thương mại dịch vụ </t>
  </si>
  <si>
    <t>4.37</t>
  </si>
  <si>
    <t>Đất TMDV thôn Quang Trung và thôn Hòa Bình</t>
  </si>
  <si>
    <t>4.51</t>
  </si>
  <si>
    <t>Đất thương mại, dịch vụ (gồm các khu C2; C3; C4; C5; C6; C8; C12; C15; C16; C17; C18; C19; C23; C24; C25; C28; C47 và N12, trong đó: khu C4 và N12 QH đất ở đô thị kết hợp TMDV)</t>
  </si>
  <si>
    <t>4.52</t>
  </si>
  <si>
    <t>Đất ở kết hợp thương mại dịch vụ tại các khu: C1 và khu C11, C12 (trong đó: đất ở 4,0ha, đất TMD 2,0ha)</t>
  </si>
  <si>
    <t>4.53</t>
  </si>
  <si>
    <t>Đất thương mại dịch vụ kết hợp đất ở (tổng diện tích khu đất quy hoạch 10ha, trong đó: đất ở đô thị 7,2ha, đất TMDV 2,8ha)</t>
  </si>
  <si>
    <t>4.54</t>
  </si>
  <si>
    <t>Đất thương mại dịch vụ kết hợp đất ở tại TDP Phú Nghĩa (tổng diện tích khu đất quy hoạch 18ha, trong đó: đất ở đô thị 12,0ha, đất TMDV 6,0ha)</t>
  </si>
  <si>
    <t>4.55</t>
  </si>
  <si>
    <t>Đất thương, mại dịch vụ (Khu đất thương mại, dịch vụ Trung tâm Quỹ đất quản lý)</t>
  </si>
  <si>
    <t>4.57</t>
  </si>
  <si>
    <t>Đất thương mại, dịch vụ tại TDP Xuân Hải</t>
  </si>
  <si>
    <t>4.58</t>
  </si>
  <si>
    <t>Đất thương mại, dịch vụ TDP Khánh Yên, Yên Bình (2 vị trí, tổng 10ha, trong đó đất ở 5ha, đất TMDV 5ha)</t>
  </si>
  <si>
    <t>5.5</t>
  </si>
  <si>
    <t>Quy hoạch bãi tập kết, kinh doanh vật liệu xây dựng (bãi tập kết rác thãi cũ), vùng Đồng Truông, thôn Hồng Thịnh</t>
  </si>
  <si>
    <t>5.6</t>
  </si>
  <si>
    <t>Quy hoạch bãi tập kết vật liệu thôn 5</t>
  </si>
  <si>
    <t>5.9</t>
  </si>
  <si>
    <t>Bãi trung chuyển thôn Long Hải</t>
  </si>
  <si>
    <t xml:space="preserve"> Xã Thạch Kim</t>
  </si>
  <si>
    <t>5.14</t>
  </si>
  <si>
    <t>Đất sản xuất kinh doanh TDP Yên Bình</t>
  </si>
  <si>
    <t>Đất cơ sở văn hóa</t>
  </si>
  <si>
    <t>6.2</t>
  </si>
  <si>
    <t>Mở rộng quảng trường Mai Hắc Đế (diện tích 20 ha, hiện trạng đã có 4,3 ha; mở rộng thêm 15,7 ha lấy từ các loại đất: LUC 3,5 ha; BHK 6,2 ha, RSX 4,5 ha, CSH 1,5 ha)</t>
  </si>
  <si>
    <t>6.8</t>
  </si>
  <si>
    <t>Quy hoạch đất khu công viên trung tâm Thị trấn (trung tâm Văn Hóa, TDP Phú Nghĩa)</t>
  </si>
  <si>
    <t>Đất cơ sở giáo dục - đào tạo</t>
  </si>
  <si>
    <t>8.10</t>
  </si>
  <si>
    <t>Quy hoạch trường Mầm non thị trấn Lộc Hà, diện tích 1,1ha (được chuyển từ trường THCS cũ sang, trụ sở CA củ)</t>
  </si>
  <si>
    <t>9.1</t>
  </si>
  <si>
    <t xml:space="preserve">Đường dây và TBA 110kV Lộc Hà: Xây dựng 8km đường dây 110kV mạch kép dây dẫn AC 300 + TBA  (2x25MVA), giai đoạn 1 lắp 1x25MVA, đồng bộ phía 110kV,  tủ xuất tuyến trung thế, hoàn thiện hệ thống thu thập, đo đếm, giám sát và điều khiển từ xa,… cho phép kết nối, trao đổi với TTĐKX khu vực đảm bảo trạm biến áp đưa vận hành theo chế độ TBA ĐKX </t>
  </si>
  <si>
    <t>Trên địa bàn huyện</t>
  </si>
  <si>
    <t>9.2</t>
  </si>
  <si>
    <t>Quy hoạch xây dựng mới, cải tạo hệ thống điện: Các trạm biến áp phân phối; các tuyến đường dây trung áp, đường dây hạ áp với tổng diên tích 15,62ha trên địa bàn huyện Lộc Hà</t>
  </si>
  <si>
    <t>Trên địa bàn toàn huyện</t>
  </si>
  <si>
    <t>9.6</t>
  </si>
  <si>
    <t>Xây dựng ĐZ, TBA khắc phục tình trạng điện áp thấp tại các xã Hồng Lộc, xã Thị trấn, xã Mai Phụ, Xã Hộ Độ thuộc huyện Lộc Hà, tỉnh Hà Tĩnh năm 2021</t>
  </si>
  <si>
    <t>Tại các xã Hồng Lộc, xã thị trấn, xã Mai Phụ, xã Hộ Độ</t>
  </si>
  <si>
    <t>Đất bưu chính viễn thông</t>
  </si>
  <si>
    <t>10.1</t>
  </si>
  <si>
    <t>Quy hoạch điểm bưu điện văn hóa xã vị trí mới, thôn Hồng Thịnh</t>
  </si>
  <si>
    <t>10.2</t>
  </si>
  <si>
    <t>Đất bưu chính viễn thông (5 điểm trạm BTS mạng di động VINAPHONE) đợt 1. Xã Thịnh Lộc (RPT: 0.03); Hồng Lộc (BCS: 0.04); Thạch Kim ( BCS: 0.015); Thạch Châu (CLN: 0.03)  và thị trấn Lộc Hà ( BCS: 0.02)</t>
  </si>
  <si>
    <t xml:space="preserve">Xã Thịnh Lộc; Hồng Lộc; Thạch Kim; Thạch Châu và thị trấn Lộc Hà </t>
  </si>
  <si>
    <t>10.3</t>
  </si>
  <si>
    <t>Đất bưu chính viễn thông (25 điểm trạm BTS mạng di động VINAPHONE) đợt 2. Tổng diện tích 0,44 ha. Xã Bình An 3 điểm; Thịnh Lộc 2 điểm; Tân Lộc 4 điểm; Phù Lưu 3 điểm; Hồng Lộc 2 điểm; Ích Hậu 2 điểm; Thạch Mỹ 3 điểm; Hộ Độ 2 điểm; TT. Lộc Hà 1 điểm; Mai Phụ 2 điểm; Thạch Châu 1 điểm</t>
  </si>
  <si>
    <t>Xã Bình An, Thịnh Lộc, Tân Lộc, Phù Lưu, Hồng Lộc, Ích Hậu, Thạch Mỹ, Hộ Độ, TT. Lộc Hà, Mai Phụ, Thạch Châu</t>
  </si>
  <si>
    <t>Đất cơ sở thể dục, thể thao</t>
  </si>
  <si>
    <t>11.5</t>
  </si>
  <si>
    <t>Quy hoạch Sân golf Quốc tế Thịnh Lộc</t>
  </si>
  <si>
    <t xml:space="preserve">Xã Thịnh Lộc </t>
  </si>
  <si>
    <t>11.14</t>
  </si>
  <si>
    <t>Quy hoạch Sân Vận động xã Lộc Hà, Xuân Khánh</t>
  </si>
  <si>
    <t>12.7</t>
  </si>
  <si>
    <t>Hệ thống giao thông nông thôn toàn xã</t>
  </si>
  <si>
    <t>12.8</t>
  </si>
  <si>
    <t>Hệ thống giao thông nội đồng toàn xã</t>
  </si>
  <si>
    <t>12.9</t>
  </si>
  <si>
    <t xml:space="preserve">Đường giao thông kết hợp đê sông huyện Lộc Hà (qua 3 xã) </t>
  </si>
  <si>
    <t xml:space="preserve"> Xã Thạch Kim, Mai Phụ, Hộ Độ</t>
  </si>
  <si>
    <t>12.10</t>
  </si>
  <si>
    <t>Đường giao thông vào khu trang trại (gồm các xã Tân Lộc: 1,50 ha, Bình An: 0,67 ha, Thịnh Lộc: 1,83 ha)</t>
  </si>
  <si>
    <t>Xã Tân Lộc, Bình An, Thịnh Lộc</t>
  </si>
  <si>
    <t>12.11</t>
  </si>
  <si>
    <t>Quy hoạch mới và mở rộng giao thông nội đồng toàn xã</t>
  </si>
  <si>
    <t>12.12</t>
  </si>
  <si>
    <t>Quy hoạch mới và mở rộng giao thông khu dân cư toàn xã</t>
  </si>
  <si>
    <t>12.13</t>
  </si>
  <si>
    <t>Công trình giao thông thuộc dự án FMCR: Nâng cấp tuyến đường giao thông nội đồng phục vụ sản xuất kết hợp tuần tra bảo vệ rừng thôn Quang Trung, Yên Điềm, xã Thịnh Lộc, 0,25ha; Nâng cấp tuyến đường giao thông nông thôn từ tỉnh lộ 549 đến Đê ven biển phục dân sinh và tuần tra bảo vệ rừng ven biển, tại thị trấn Lộc Hà 0,41ha; Nâng cấp tuyến đường giao thông phục vụ khu vực sản xuất muối kết hợp tuần tra bảo vệ rừng ngập mặn xã hộ Độ 0,54ha.</t>
  </si>
  <si>
    <t xml:space="preserve">Xã Thịnh Lộc; Hộ Độ và thị trấn Lộc Hà </t>
  </si>
  <si>
    <t>12.22</t>
  </si>
  <si>
    <t>12.23</t>
  </si>
  <si>
    <t>Đường giao thông nông thôn dọc kè chắn sóng</t>
  </si>
  <si>
    <t>12.24</t>
  </si>
  <si>
    <t>Đường giao thông cứu hộ cứu nạn từ cầu bà Thụ đến Âu thuyền Thôn Giang Hà</t>
  </si>
  <si>
    <t>12.25</t>
  </si>
  <si>
    <t>Kè bờ biển đoạn tại xã Thạch Kim</t>
  </si>
  <si>
    <t>12.26</t>
  </si>
  <si>
    <t>Mở rộng tuyến đường giao thông trước trường Tiểu học và trường THCS</t>
  </si>
  <si>
    <t>12.27</t>
  </si>
  <si>
    <t>Nâng cấp tuyến đường nối từ Cụm công nghiêp Thạch Kim đến cảng Cá Thạch Kim</t>
  </si>
  <si>
    <t>12.28</t>
  </si>
  <si>
    <t>Đường giao thông trong các khu Quy hoạch TMD thôn Long Hải</t>
  </si>
  <si>
    <t>12.51</t>
  </si>
  <si>
    <t>Hạ tầng khu du lịch biển Lộc Hà</t>
  </si>
  <si>
    <t>TT, Thịnh Lộc</t>
  </si>
  <si>
    <t>12.54</t>
  </si>
  <si>
    <t>Hạ tầng ngoài hàng rào cụm công nghiệp Thạch Bằng</t>
  </si>
  <si>
    <t>12.55</t>
  </si>
  <si>
    <t>Hệ thống đường giao thông khu đô thị (thị trấn Lộc Hà, đường nội vùng các giai đoạn)</t>
  </si>
  <si>
    <t>12.56</t>
  </si>
  <si>
    <t>Xây dựng hạ tầng (hệ thống đường giao thông) trong khu đất quy hoạch mới</t>
  </si>
  <si>
    <t>12.57</t>
  </si>
  <si>
    <t>Đường nối QL 281 đến đường huyện lộ 5</t>
  </si>
  <si>
    <t>TT, Thạch Mỹ</t>
  </si>
  <si>
    <t>12.64</t>
  </si>
  <si>
    <t>Đường giao thông liên xã Thạch Mỹ - thị trấn Lộc Hà</t>
  </si>
  <si>
    <t>Thạch Mỹ, TT</t>
  </si>
  <si>
    <t>12.70</t>
  </si>
  <si>
    <t>Xây dựng hạ tầng (hệ thống đường giao thông)  trong khu đất quy hoạch mới</t>
  </si>
  <si>
    <t>Trên toàn xã</t>
  </si>
  <si>
    <t>12.73</t>
  </si>
  <si>
    <t>Đường giao thông Jika</t>
  </si>
  <si>
    <t>Xã Hộ Độ, Mai Phụ</t>
  </si>
  <si>
    <t>12.75</t>
  </si>
  <si>
    <t>Đường vành đai Khu du lịch núi Bằng Sơn</t>
  </si>
  <si>
    <t>TT. Lộc Hà, Thạch Mỹ, Thịnh Lộc</t>
  </si>
  <si>
    <t>12.76</t>
  </si>
  <si>
    <t xml:space="preserve">Đường giao thông qua đỉnh núi Bằng Sơn, huyện Lộc Hà </t>
  </si>
  <si>
    <t>TT. Lộc Hà, Thịnh Lộc</t>
  </si>
  <si>
    <t>12.81</t>
  </si>
  <si>
    <t>Đường vào cụm Công nghiệp Thạch Kim nối đường 70m</t>
  </si>
  <si>
    <t>TT, Thạch Kim</t>
  </si>
  <si>
    <t>12.83</t>
  </si>
  <si>
    <t>Đường giao thông trong các TDP thị trấn Lộc Hà</t>
  </si>
  <si>
    <t>12.84</t>
  </si>
  <si>
    <t>Quy hoạch tuyến đường từ QL 281 - Vinpearl</t>
  </si>
  <si>
    <t>Xã Phù Lưu, Bình An, Thịnh Lộc</t>
  </si>
  <si>
    <t>12.85</t>
  </si>
  <si>
    <t>Quy hoạch giao thông trong các khu đất cấp đất ở mới tại nông thôn</t>
  </si>
  <si>
    <t>Toàn xã</t>
  </si>
  <si>
    <t>12.86</t>
  </si>
  <si>
    <t>Hạ tầng đất ở vùng Cồn Bia thôn Phú Xuân</t>
  </si>
  <si>
    <t>13.1</t>
  </si>
  <si>
    <t>Dự án khơi thông dòng chảy ngọn trong kết hợp đường giao thông, các thôn Quang Trung, Hồng Thịnh, Yên Định, Hòa Bình</t>
  </si>
  <si>
    <t>13.2</t>
  </si>
  <si>
    <t>Quy hoạch mới và mở rộng kênh mương nội đồng toàn xã</t>
  </si>
  <si>
    <t>13.3</t>
  </si>
  <si>
    <t>Kênh tiêu Đông Liên xã Thịnh Lộc và Bình An, huyện Lộc Hà</t>
  </si>
  <si>
    <t>Xã Thịnh Lộc, xã Bình An</t>
  </si>
  <si>
    <t>13.7</t>
  </si>
  <si>
    <t>Hệ thống thủy lợi (thoát nước và tưới tiêu toàn xã)</t>
  </si>
  <si>
    <t>13.24</t>
  </si>
  <si>
    <t>Quy hoạch hệ thống tiêu thoát nước trong khu Quy hoạch dân cư mới</t>
  </si>
  <si>
    <t xml:space="preserve">DTL </t>
  </si>
  <si>
    <t>13.26</t>
  </si>
  <si>
    <t xml:space="preserve">Nâng cấp Kè kết hợp giao thông lạch trong </t>
  </si>
  <si>
    <t xml:space="preserve"> Xã Thịnh Lộc </t>
  </si>
  <si>
    <t>13.27</t>
  </si>
  <si>
    <t>Hệ thống mương tiêu thoát nước trên toàn thị trấn</t>
  </si>
  <si>
    <t>13.28</t>
  </si>
  <si>
    <t>Quy hoạch hệ thống thủy lợi trong khu QH mới đất ở nông thôn</t>
  </si>
  <si>
    <t>13.29</t>
  </si>
  <si>
    <t>Đất ở nông thôn</t>
  </si>
  <si>
    <t>14.20</t>
  </si>
  <si>
    <t>Quy hoạch đất ở vùng Rộc Cổng, Cồn Mốc, Cồn Dăn Đưng, vùng Cửa Đình tại thôn Quyết Thắng và thôn Thống Nhất</t>
  </si>
  <si>
    <t>14.21</t>
  </si>
  <si>
    <t>Quy hoạch đất ở vùng cửa Tuỳ, thôn Xuân Triều</t>
  </si>
  <si>
    <t>14.23</t>
  </si>
  <si>
    <t>Quy hoạch đất ở vùng Cây Dừa thôn 3</t>
  </si>
  <si>
    <t>14.24</t>
  </si>
  <si>
    <t>Quy hoạch đất ở vùng Vườn Xây thôn 3</t>
  </si>
  <si>
    <t>14.25</t>
  </si>
  <si>
    <t>Quy hoạch đất ở vùng Đồng Mọng thôn 2</t>
  </si>
  <si>
    <t>14.27</t>
  </si>
  <si>
    <t>Quy hoạch đất ở vùng Làng Đen thôn Chân thành</t>
  </si>
  <si>
    <t>14.28</t>
  </si>
  <si>
    <t>Quy hoạch đất ở vùng Cửa Đình (sát SVĐ xã) thôn Quyết Thắng
(Vùng Đìa Sâu)</t>
  </si>
  <si>
    <t>14.29</t>
  </si>
  <si>
    <t>Quy hoạch đất ở vùng Cầu Địm (sát NVH QT) thôn Quyết Thắng</t>
  </si>
  <si>
    <t>14.30</t>
  </si>
  <si>
    <t>Quy hoạch đất ở vùng Hồ thôn 3</t>
  </si>
  <si>
    <t>14.32</t>
  </si>
  <si>
    <t>Quy hoạch đất ở thôn Bình Nguyên</t>
  </si>
  <si>
    <t>14.34</t>
  </si>
  <si>
    <t>Quy hoạch đất ở vùng đồng Sau Làng thôn 1</t>
  </si>
  <si>
    <t>14.35</t>
  </si>
  <si>
    <t>Quy hoạch đất ở vùng đồng Mông</t>
  </si>
  <si>
    <t>14.36</t>
  </si>
  <si>
    <t>Quy hoạch đất ở vùng Cồn Mốc thôn 1</t>
  </si>
  <si>
    <t>14.37</t>
  </si>
  <si>
    <t xml:space="preserve">Quy hoạch đất ở vùng Bàu Sớt thôn Thống Nhất </t>
  </si>
  <si>
    <t>14.38</t>
  </si>
  <si>
    <t>Quy hoạch đất ở vùng Bập Bộng thôn 2</t>
  </si>
  <si>
    <t>14.73</t>
  </si>
  <si>
    <t>Quy hoạch đất ở dân cư đồng Thổ, thôn Nam Sơn</t>
  </si>
  <si>
    <t>14.74</t>
  </si>
  <si>
    <t>Quy hoạch đất ở dân cư gần trường tiểu học Thịnh Lộc, thôn Quang Trung</t>
  </si>
  <si>
    <t>14.75</t>
  </si>
  <si>
    <t>Đất ở nông thôn vùng Sâm, Mãi Tượng, thôn Hòa Bình</t>
  </si>
  <si>
    <t>14.76</t>
  </si>
  <si>
    <t>Đất ở vùng Sâm tại Yên Định (phía Nam đường Sẻ)</t>
  </si>
  <si>
    <t>14.77</t>
  </si>
  <si>
    <t>Đất ở tái định cư và đấu giá đất tại thôn Nam Sơn</t>
  </si>
  <si>
    <t>14.78</t>
  </si>
  <si>
    <t>14.79</t>
  </si>
  <si>
    <t>Quy hoạch đất ở xứ đồng Bời Lời, thôn Yên Định</t>
  </si>
  <si>
    <t>14.80</t>
  </si>
  <si>
    <t>Quy hoạch đất ở Đồng Sâm, thôn Nam Sơn</t>
  </si>
  <si>
    <t>14.81</t>
  </si>
  <si>
    <t>Đất ở xen dắn dân cư thôn Yên Điềm, Quang Trung, Hồng Thịnh, Yên Định, Hoà Bình, Nam Sơn</t>
  </si>
  <si>
    <t>14.82</t>
  </si>
  <si>
    <t>Quy hoạch đất ở NVH cũ các thôn 1,4,8,10,12</t>
  </si>
  <si>
    <t>14.83</t>
  </si>
  <si>
    <t>Quy hoạch đất ở vùng thôn Yên Điềm, thôn Quang Trung</t>
  </si>
  <si>
    <t>14.84</t>
  </si>
  <si>
    <t>Quy hoạch đất ở phía Bắc trạm xã thôn Hồng Thịnh</t>
  </si>
  <si>
    <t>14.85</t>
  </si>
  <si>
    <t>Quy hoạch đát ở vùng phía Đông nhà văn hóa thôn Quang Trung</t>
  </si>
  <si>
    <t>14.86</t>
  </si>
  <si>
    <t>Quy hoạch đất ở thôn Nam Sơn</t>
  </si>
  <si>
    <t>14.87</t>
  </si>
  <si>
    <t>Quy hoạch đất ở thôn Yên Định</t>
  </si>
  <si>
    <t>14.88</t>
  </si>
  <si>
    <t>Quy hoạch đất ở thôn Hòa Bình</t>
  </si>
  <si>
    <t>14.89</t>
  </si>
  <si>
    <t>Quy hoạch đất ở xứ Đồng Cụp Bài thôn Quang Trung</t>
  </si>
  <si>
    <t>14.187</t>
  </si>
  <si>
    <t>Khu dân cư và TMDV tại xã Thạch Kim, thôn Xuân Phượng. Tổng diện tích QH: 14,9 ha, trong đó đất ở 6,48ha (phía Nam doanh nghiệp Hoàng Lưu)</t>
  </si>
  <si>
    <t>Quy hoạch đất ở phía Bắc chợ Hôm Trang</t>
  </si>
  <si>
    <t>14.198</t>
  </si>
  <si>
    <t>Chuyển mục đích sử dụng đất từ đất trồng cây lâu năm gắn liền với đất ở sang đất ở cho 11 xã trong toàn huyện</t>
  </si>
  <si>
    <t>Tại 11 xã
 trong toàn huyện</t>
  </si>
  <si>
    <t>15.1</t>
  </si>
  <si>
    <t>Đất ở Đội Nạp, TDP Xuân Hải</t>
  </si>
  <si>
    <t>15.2</t>
  </si>
  <si>
    <t>Đất ở Đồng Vịt, TDP Xuân Hải</t>
  </si>
  <si>
    <t>15.4</t>
  </si>
  <si>
    <t>Đất ở kết hợp thương mại - dịch vụ (tổng diện tích khu đất quy hoạch 10ha), trong đó: đất ở đô thị 7,2ha, đất TMDV 2,8ha)</t>
  </si>
  <si>
    <t>15.5</t>
  </si>
  <si>
    <t>Đất ở kết hợp thương mại - dịch vụ, tại TDP Phú Nghĩa (tổng diện tích 18ha, trong đó: đất ở đô thị 12,0ha, đất TMDV 6,0ha)</t>
  </si>
  <si>
    <t>15.6</t>
  </si>
  <si>
    <t>Đất ở kết hợp thương mại dịch vụ, trong đó: đất ở đô thị là 10,0ha, đất TMDV là 6,0ha. Bao gồm: Khu C3, C4 và khu N12</t>
  </si>
  <si>
    <t>15.7</t>
  </si>
  <si>
    <t>Đất ở vùng Hạ Luỵ (2 vị trí), TDP Phú Đông</t>
  </si>
  <si>
    <t>15.8</t>
  </si>
  <si>
    <t>Đât ở vùng Cựa Hưng, TDP Yên Bình</t>
  </si>
  <si>
    <t>15.9</t>
  </si>
  <si>
    <t>Đất ở vùng Hói xóm 5, TDP Trung Nghĩa</t>
  </si>
  <si>
    <t>15.10</t>
  </si>
  <si>
    <t>Đồng Cựa, TDP Xuân Hoà</t>
  </si>
  <si>
    <t>15.11</t>
  </si>
  <si>
    <t>Đất ở Trạm điện, TPD Phú Xuân</t>
  </si>
  <si>
    <t>15.12</t>
  </si>
  <si>
    <t>Đất ở sau Tuấn Toàn, TPD Trung Nghĩa</t>
  </si>
  <si>
    <t>15.13</t>
  </si>
  <si>
    <t>Đất ở sau hồi Đông Lạnh</t>
  </si>
  <si>
    <t>15.14</t>
  </si>
  <si>
    <t>Đất ở vùng Hói, TPD Trung Nghĩa</t>
  </si>
  <si>
    <t>15.15</t>
  </si>
  <si>
    <t>Đất ở phía Tây ông Hiếu, TPD Trung Nghĩa</t>
  </si>
  <si>
    <t>15.16</t>
  </si>
  <si>
    <t>N165 đất trung tâm hành chính huyện, TDP Phú Nghĩa</t>
  </si>
  <si>
    <t>15.17</t>
  </si>
  <si>
    <t>N100 đất trung tâm hành chính huyện, TDP Phú Nghĩa</t>
  </si>
  <si>
    <t>15.18</t>
  </si>
  <si>
    <t>Đất ở phía Tây Nam đường trục TDP Xuân Hoà</t>
  </si>
  <si>
    <t>15.19</t>
  </si>
  <si>
    <t>Đất ở Cửa Chùa TDP Xuân Hoà</t>
  </si>
  <si>
    <t>15.20</t>
  </si>
  <si>
    <t>Đất ở vùng Hói TDP Phú Mậu</t>
  </si>
  <si>
    <t>15.21</t>
  </si>
  <si>
    <t xml:space="preserve">Đất ở vùng nhà văn hóa Tân Xuân, TDP Xuân Khánh </t>
  </si>
  <si>
    <t>15.22</t>
  </si>
  <si>
    <t>Đất ở vùng Cồn Hàu, TDP Xuân Khánh</t>
  </si>
  <si>
    <t>15.23</t>
  </si>
  <si>
    <t>Đất ở gần ông Mạo, TDP Xuân Khánh</t>
  </si>
  <si>
    <t>15.24</t>
  </si>
  <si>
    <t>Đất ở cựa bà Hoà Sơn, TDP Xuân Khánh</t>
  </si>
  <si>
    <t>15.25</t>
  </si>
  <si>
    <t>Đất ở vùng Cựa Truông, TDP Xuân Khánh</t>
  </si>
  <si>
    <t>15.26</t>
  </si>
  <si>
    <t>Đất ở từ ông Xuân đến Cố Nhi, TDP Xuân Khánh</t>
  </si>
  <si>
    <t>15.27</t>
  </si>
  <si>
    <t>Đất ở từ bà Minh đến bà Hồng, TDP Xuân Khánh</t>
  </si>
  <si>
    <t>15.28</t>
  </si>
  <si>
    <t>Đất ở vùng Đồng Hàn, TDP Xuân Khánh</t>
  </si>
  <si>
    <t>15.29</t>
  </si>
  <si>
    <t>Đất ở từ anh Táo đến anh Duẩn, TDP Phú Đông</t>
  </si>
  <si>
    <t>15.30</t>
  </si>
  <si>
    <t>Đất ở vùng Cồn Dưa TDP Yên Bình</t>
  </si>
  <si>
    <t>15.31</t>
  </si>
  <si>
    <t>Đất ở tái định cư và vùng đấu giá TDP Yên Bình</t>
  </si>
  <si>
    <t>15.32</t>
  </si>
  <si>
    <t>Đất ở đường 22/12 TDP Yên Bình</t>
  </si>
  <si>
    <t>15.33</t>
  </si>
  <si>
    <t>Đất ở nhà văn hóa Yên Bình và cựa ông Tâm</t>
  </si>
  <si>
    <t>15.34</t>
  </si>
  <si>
    <t>Đất ở đồng Vườn Cộ TDP Yên Bình</t>
  </si>
  <si>
    <t>15.35</t>
  </si>
  <si>
    <t>Đất ở đồng Pháp Quang, TDP Khánh Yên</t>
  </si>
  <si>
    <t>15.36</t>
  </si>
  <si>
    <t>Đất ở Cán bộ, nhân viên bệnh viện, TDP Khánh Yên</t>
  </si>
  <si>
    <t>15.37</t>
  </si>
  <si>
    <t>Đất ở trước Y tế dự phòng, TDP Khánh Yên</t>
  </si>
  <si>
    <t>15.38</t>
  </si>
  <si>
    <t>Đất ở Mụ Thòng và phía tây vườn anh Tình, TDP Khánh Yên</t>
  </si>
  <si>
    <t>15.39</t>
  </si>
  <si>
    <t>Đất ở gần vòng xuyến TDP Xuân Hòa</t>
  </si>
  <si>
    <t>15.40</t>
  </si>
  <si>
    <t>Đất ở kết hợp thương mại dịch vụ tại các lô C1, C11,C12 (trong đó: đất ở 4,0ha, đất TMD 2,0ha)</t>
  </si>
  <si>
    <t>15.41</t>
  </si>
  <si>
    <t>Đất ở trung tâm huyện vị trí lô C13, N56, N59, N60, N61 thuộc TDP Xuân Hải</t>
  </si>
  <si>
    <t>15.42</t>
  </si>
  <si>
    <t>Đất ở trung tâm huyện vị trí lô N86, N 129, N140, N141, N142, N143 thuộc TDP Phú Nghĩa</t>
  </si>
  <si>
    <t>15.43</t>
  </si>
  <si>
    <t>Đất ở vùng Bê Bung, TDP Khánh Yên</t>
  </si>
  <si>
    <t>15.44</t>
  </si>
  <si>
    <t>Quy hoạch đất ở nhà văn hóa Trung Nghĩa, Phú Mậu, Khánh Yên cũ (3 vị trí nhà VH cũ)</t>
  </si>
  <si>
    <t>15.45</t>
  </si>
  <si>
    <t>Đất ở vùng trường mầm non điểm 2 TDP Khánh Yên (2 vị trí)</t>
  </si>
  <si>
    <t>15.46</t>
  </si>
  <si>
    <t>Quy hoạch đất ở tại trường Mầm Non Thạch Bằng (2 vị trí)</t>
  </si>
  <si>
    <t>15.47</t>
  </si>
  <si>
    <t>Đất ở vùng đồng Láng và vùng giao đất, TPD Phú Xuân</t>
  </si>
  <si>
    <t>15.48</t>
  </si>
  <si>
    <t>Đất ở vùng đồng Ngóc và từ cô Thanh đến anh Hoa, TDP Phú Đông, Đội Nạp, vùng Hạ Lụy</t>
  </si>
  <si>
    <t>15.49</t>
  </si>
  <si>
    <t>Đất ở xen dắm các tổ dân phố toàn thị trấn</t>
  </si>
  <si>
    <t>15.50</t>
  </si>
  <si>
    <t>Chuyển mục đích sử dụng đất từ đất trồng cây lâu năm gắn liền với đất ở sang đất ở (toàn thị trấn)</t>
  </si>
  <si>
    <t>15.51</t>
  </si>
  <si>
    <t>Đất ở vùng Lô Cốt (phía Bắc trường THCS)</t>
  </si>
  <si>
    <t>15.52</t>
  </si>
  <si>
    <t>Đất ở phía Đông nhà anh Thanh, TDP Khánh Yên</t>
  </si>
  <si>
    <t>15.53</t>
  </si>
  <si>
    <t>Đất ở vùng phía Bắc nhà bà Hoan, TDP Phú Nghĩa</t>
  </si>
  <si>
    <t>15.54</t>
  </si>
  <si>
    <t>Đất ở vùng trước Đền thờ Liệt sỹ</t>
  </si>
  <si>
    <t>15.55</t>
  </si>
  <si>
    <t>Đất ở kết hợp thương mại dịch vụ tại khu vực ủy ban thị trấn (sau khi trụ sở UBND thị trấn chuyển vị trí mới)</t>
  </si>
  <si>
    <t>15.56</t>
  </si>
  <si>
    <t>Đất ở khu vực Bắc chợ Đón</t>
  </si>
  <si>
    <t>15.57</t>
  </si>
  <si>
    <t>Đất ở khu vực chợ Đón (sau khi chợ chuyển vị trí)</t>
  </si>
  <si>
    <t>15.58</t>
  </si>
  <si>
    <t>Đất ở kết hợp thương mại dịch vụ chợ mới, TDP Yên Khánh</t>
  </si>
  <si>
    <t>15.59</t>
  </si>
  <si>
    <t>Đất ở vùng Đồng Trau, TDP Yên Bình</t>
  </si>
  <si>
    <t>15.60</t>
  </si>
  <si>
    <t>Đất ở vùng phía Tây trung tâm điều dưỡng</t>
  </si>
  <si>
    <t>15.61</t>
  </si>
  <si>
    <t>Đất ở phía Tây đường 70</t>
  </si>
  <si>
    <t>15.62</t>
  </si>
  <si>
    <t>Đất ở phía Bắc bệnh viện Đa khoa Lộc Hà</t>
  </si>
  <si>
    <t>15.63</t>
  </si>
  <si>
    <t>Đất ở xen dắm trong khu dân cư</t>
  </si>
  <si>
    <t>Đát bãi thải, xử lý chất thải</t>
  </si>
  <si>
    <t>Bĩa tập kết rác thải xây dựng</t>
  </si>
  <si>
    <t>Đất trụ sở cơ quan, công trình sự nghiệp</t>
  </si>
  <si>
    <t>20.10</t>
  </si>
  <si>
    <t>Mở rộng đất nghĩa trang Xã</t>
  </si>
  <si>
    <t>22.1</t>
  </si>
  <si>
    <t>Mở rộng, tôn tạo chùa Hàn Nguyên thôn Chân Thành</t>
  </si>
  <si>
    <t>22.4</t>
  </si>
  <si>
    <t>Mở rộng Chùa Xuân Đài (hiện trạng đã có 1,41 ha), TDP Phú Nghĩa</t>
  </si>
  <si>
    <t>22.5</t>
  </si>
  <si>
    <t>Quy hoạch đất chùa Kim Dung, TDP Phú Nghĩa</t>
  </si>
  <si>
    <t>22.6</t>
  </si>
  <si>
    <t>Mở rộng giáo họ Trung Cự</t>
  </si>
  <si>
    <t>Thạch Kim</t>
  </si>
  <si>
    <t>22.7</t>
  </si>
  <si>
    <t>Mở rộng giáo họ Kim Đôi</t>
  </si>
  <si>
    <t>Đất cơ sở xã hội</t>
  </si>
  <si>
    <t>23.1</t>
  </si>
  <si>
    <t>Khu nuôi dưỡng người già và trẻ em</t>
  </si>
  <si>
    <t>Đất chợ</t>
  </si>
  <si>
    <t>25.5</t>
  </si>
  <si>
    <t>Quy hoạch Chợ trung tâm huyện Lộc Hà</t>
  </si>
  <si>
    <t>Đất khu vui chơi, giả trí</t>
  </si>
  <si>
    <t>26.9</t>
  </si>
  <si>
    <t>Quy hoạch khu vui chơi giải trí tại TDP Xuân Hòa</t>
  </si>
  <si>
    <t xml:space="preserve">Đất khu du lịch biển </t>
  </si>
  <si>
    <t>27.1</t>
  </si>
  <si>
    <t>Khu phía Bắc - Khu Du Lịch chùa Chân Tiên, có tổng diện tích theo quy hoạch đã phê duyệt: 163,66ha, trong đó: Đất xây dựng các khu chức năng: 57,88ha; Đất cây xanh cảnh quan, mặt mước, bãi biển: 64,59ha; đất xây dựng các hạng mục phụ trợ: 4,01ha và đất giao thông: 37,18ha.</t>
  </si>
  <si>
    <t>TMD/DDL</t>
  </si>
  <si>
    <t xml:space="preserve">QH kết hợp nên không đưa vào chu chuyển trong kỳ </t>
  </si>
  <si>
    <t>27.2</t>
  </si>
  <si>
    <t>Khu phía Nam - Khu Du Lịch biển Bằng Sơn, có tổng diện tích theo quy hoạch đã phê duyệt: 239,18ha, trong đó: Đất xây dựng các khu chức năng: 120,66ha; Đất cây xanh, cảnh quan, bãi biển: 59,10ha; Đất dân cư: 17,4ha; Đất các hạng mục phụ trợ: 4,54ha; Đất giao thông: 37,54ha.</t>
  </si>
  <si>
    <t>Thị trấn Lộc Hà, 
xã Thịnh Lộc</t>
  </si>
  <si>
    <t>Tổng số A+B=630 
(DMCT đưa vào QH)</t>
  </si>
  <si>
    <t>Đất ở thôn Đồng Sơn (điều chỉnh NNK sang)</t>
  </si>
  <si>
    <t>Đất ở đối diện chùa Triều Sơn</t>
  </si>
  <si>
    <t>Đất ở thôn An Lộc (giáp cây xăng)</t>
  </si>
  <si>
    <t>Đất ở (bên sân bóng trường Nguyễn Văn Trỗi)</t>
  </si>
  <si>
    <t>Đất ở Phía đông trường Nguyễn Văn Trỗi</t>
  </si>
  <si>
    <t>Đất ở thôn Đông Châu (Đường 45 Giáp đất Thạch Mỹ)</t>
  </si>
  <si>
    <t>Đất ở vùng Chềnh Giáo</t>
  </si>
  <si>
    <t>Đất ở vùng Đồng Cừa</t>
  </si>
  <si>
    <t>Cụm Công nghiệp xã Thạch Mỹ</t>
  </si>
  <si>
    <t>Cống cấp nước NTTS</t>
  </si>
  <si>
    <t>TRÊN ĐỊA BÀN XÃ  TOÀN LƯU, TỈNH HÀ TĨNH</t>
  </si>
  <si>
    <t>Khu tái định cư vùng Đại Liệu, thôn Bến Toàn</t>
  </si>
  <si>
    <t>Xã Toàn Lưu</t>
  </si>
  <si>
    <t>Khu tái định cư vùng ông Cu, thôn Yên Nghĩa</t>
  </si>
  <si>
    <t>Hhu tái định cư vùng Mụ Gát, thôn Lộc Ân</t>
  </si>
  <si>
    <t>Đường bộ cao tốc Bắc - Nam (đường quay đầu nút giao ĐT 550)</t>
  </si>
  <si>
    <t>Tuyến đường thì thôn Vĩnh Trung đi xã Thạch Xuân</t>
  </si>
  <si>
    <t>Tăng cường thoát lũ hạ du hồ Kẽ Gỗ</t>
  </si>
  <si>
    <t>Trụ sở công an xã</t>
  </si>
  <si>
    <t>Khu công phiệp phía Tây thành phố Hà Tĩnh (cũ)</t>
  </si>
  <si>
    <t>Đất công trình năng lượng</t>
  </si>
  <si>
    <t>Xây dựng, cải tạo đường dây trung áp, hạ áp và TBA để chống quá tải, giảm tổn thất điện năng, giảm bán kính cấp điện</t>
  </si>
  <si>
    <t>Nhà thờ giáo họ độc lập Ngụ Đông</t>
  </si>
  <si>
    <t>TỔNG 16 CÔNG TRÌNH, DỰ ÁN</t>
  </si>
  <si>
    <t>DANH MỤC CÔNG TRÌNH. DỰ ÁN BỔ SUNG ĐẾN  NĂM 2027</t>
  </si>
  <si>
    <t>TRÊN ĐỊA BÀN XÃ  VIỆT XUYÊN. TỈNH HÀ TĨNH</t>
  </si>
  <si>
    <t>Nghị quyết 12/NQ-HĐND ngày 30/9/2024</t>
  </si>
  <si>
    <t>Văn  bản số 289/BQLDAK</t>
  </si>
  <si>
    <t>Mở rộng đất NN khác</t>
  </si>
  <si>
    <t>Qui hoạch đất ở dân cư thôn Sơn phú</t>
  </si>
  <si>
    <t>Thượng Lộc</t>
  </si>
  <si>
    <t>Qui hoạch đất ở dân cư thôn Vĩnh Xuân</t>
  </si>
  <si>
    <t>Qui hoạch đất ở dân cư thôn Bình Minh</t>
  </si>
  <si>
    <t>Trung Lộc</t>
  </si>
  <si>
    <t>Qui hoạch đất ở dân cư, thôn Kiến Thành</t>
  </si>
  <si>
    <t>Đồng Lộc</t>
  </si>
  <si>
    <t>Qui hoạch đất ở dân cư , thôn Kim Thành</t>
  </si>
  <si>
    <t>Qui hoạch đất ở dân cư, thôn Bắc Mỹ</t>
  </si>
  <si>
    <t>Qui hoạch đất ở dân cư, thôn Nam Mỹ</t>
  </si>
  <si>
    <t>Qui hoạch đất ở dân cư, thôn Trung Thành</t>
  </si>
  <si>
    <t>Qui hoạch đất ở thôn Đô Hành</t>
  </si>
  <si>
    <t>Mỹ Lộc</t>
  </si>
  <si>
    <t>Qui hoạch đất ở thôn Sơn Thuỷ</t>
  </si>
  <si>
    <t>Qui hoạch đất ở thôn Nam Mỹ (Khu vực đất TMDV)</t>
  </si>
  <si>
    <t>Giao đất ở xen kẹt ở các thôn trên địa bàn</t>
  </si>
  <si>
    <t>Ở các thôn</t>
  </si>
  <si>
    <t>Qui hoạch để đấu giá 3 lô đất có QĐ của UBND tỉnh trả về địa phương</t>
  </si>
  <si>
    <t>TRÊN ĐỊA BÀN XÃ GIA HANH, TỈNH HÀ TĨNH</t>
  </si>
  <si>
    <t>ĐẤT AN NINH</t>
  </si>
  <si>
    <t>Thanh Lộc</t>
  </si>
  <si>
    <t>ĐẤT Ở NÔNG THÔN</t>
  </si>
  <si>
    <t>Quy hoạch đất ở</t>
  </si>
  <si>
    <t>Khánh Vĩnh Yên</t>
  </si>
  <si>
    <t>QH đất ở và tái định cư đường sắt ở đồng Nương Sậy, thôn Lương Hội</t>
  </si>
  <si>
    <t>Gia Hanh</t>
  </si>
  <si>
    <t>ĐẤT TRỤ SỞ CƠ QUAN</t>
  </si>
  <si>
    <t>QH trụ sở UBND xã</t>
  </si>
  <si>
    <t>ĐẤT KHAI THÁC KHOÁNG SẢN</t>
  </si>
  <si>
    <t>Mỏ đất san lấp</t>
  </si>
  <si>
    <t>ĐẤT THƯƠNG MẠI DỊCH VỤ</t>
  </si>
  <si>
    <t xml:space="preserve">QH đất thương mại dịch vụ </t>
  </si>
  <si>
    <t>ĐẤT GIAO THÔNG</t>
  </si>
  <si>
    <t>Đường sắt tốc độ cao tốc Bắc Nam</t>
  </si>
  <si>
    <t xml:space="preserve">QH bãi đỗ xe </t>
  </si>
  <si>
    <t>ĐẤT THUỶ LỢI</t>
  </si>
  <si>
    <t>Kênh bê tông nội đồng (20km)</t>
  </si>
  <si>
    <t>QH và mở rộng hồ chứa nước sinh hoạt</t>
  </si>
  <si>
    <t>Hệ thống thuỷ lợi Ngàn trươi - Cẩm Trang đoạn  K12+376;K31+131</t>
  </si>
  <si>
    <t>Gia Hanh, Khánh Vĩnh Yên</t>
  </si>
  <si>
    <t>ĐẤT THỂ THAO</t>
  </si>
  <si>
    <t>QH đất văn hoá thể thao</t>
  </si>
  <si>
    <t>ĐẤT GIÁO DỤC</t>
  </si>
  <si>
    <t>QH Trường THCS xã Khánh Vĩnh Yên</t>
  </si>
  <si>
    <t>Quy hoạch mở rộng Trường Mầm non Thanh Lộc</t>
  </si>
  <si>
    <t>ĐẤT VĂN HOÁ</t>
  </si>
  <si>
    <t xml:space="preserve">Mở rộng nhà bia tưởng niệm </t>
  </si>
  <si>
    <t>QH Nhà văn hoá xã</t>
  </si>
  <si>
    <t>ĐẤT SINH HOẠT CỘNG ĐỒNG</t>
  </si>
  <si>
    <t xml:space="preserve">Quy hoạch Nhà văn hóa </t>
  </si>
  <si>
    <t>XI</t>
  </si>
  <si>
    <t>ĐẤT NĂNG LƯỢNG</t>
  </si>
  <si>
    <t>Xây dựng trạm điện, cải tạo đường dây</t>
  </si>
  <si>
    <t>QH trạm điện</t>
  </si>
  <si>
    <t>XII</t>
  </si>
  <si>
    <t>ĐẤT BƯU CHÍNH VIỄN THÔNG</t>
  </si>
  <si>
    <t>XIII</t>
  </si>
  <si>
    <t>ĐẤT Y TẾ</t>
  </si>
  <si>
    <t>Mở rộng trạm y tế xã Khánh Vĩnh Yên</t>
  </si>
  <si>
    <t>XIV</t>
  </si>
  <si>
    <t>ĐẤT TÔN GIÁO</t>
  </si>
  <si>
    <t>Chùa Hội</t>
  </si>
  <si>
    <t>XV</t>
  </si>
  <si>
    <t xml:space="preserve"> ĐẤT RÁC THẢI, BÃI THẢI, XỬ LÝ CHẤT THẢI</t>
  </si>
  <si>
    <t>Quy hoạch bãi rác</t>
  </si>
  <si>
    <t>XVI</t>
  </si>
  <si>
    <t>ĐẤT NGHĨA TRANG, NGHĨA ĐỊA</t>
  </si>
  <si>
    <t xml:space="preserve">Mở rộng nghĩa trang, nghĩa địa </t>
  </si>
  <si>
    <t xml:space="preserve">Mở rộng nghĩa trang, nghĩa địa (phục vụ đường sắt) </t>
  </si>
  <si>
    <t>QH nghĩa trang, nghĩa địa</t>
  </si>
  <si>
    <t>XVII</t>
  </si>
  <si>
    <t>ĐẤT NÔNG NGHIỆP KHÁC</t>
  </si>
  <si>
    <t>QH trang trại chăn nuôi tập trung</t>
  </si>
  <si>
    <t>QH trang trại kinh tế tổng hợp</t>
  </si>
  <si>
    <t>XVIII</t>
  </si>
  <si>
    <t>ĐẤT NUÔI TRỒNG THUỶ SẢN</t>
  </si>
  <si>
    <t>QH đất nuôi trồng thuỷ sản</t>
  </si>
  <si>
    <t>TỔNG CÔNG TRÌNH, DỰ ÁN</t>
  </si>
  <si>
    <t xml:space="preserve">Quy hoạch đất ở </t>
  </si>
  <si>
    <t>Thôn Sơn Thịnh</t>
  </si>
  <si>
    <t>N4</t>
  </si>
  <si>
    <t>Đồng Biền Lạc, Khối 5</t>
  </si>
  <si>
    <t>N8</t>
  </si>
  <si>
    <t>Khối 12</t>
  </si>
  <si>
    <t>N14.5</t>
  </si>
  <si>
    <t>Khu đô thị thị trấn</t>
  </si>
  <si>
    <t>Khu đô thị Nghèn</t>
  </si>
  <si>
    <t>N87</t>
  </si>
  <si>
    <t>Hồng Quang, Sơn Thịnh</t>
  </si>
  <si>
    <t>N24</t>
  </si>
  <si>
    <t>Phúc Sơn</t>
  </si>
  <si>
    <t>N26</t>
  </si>
  <si>
    <t>Đồng Biền Đông</t>
  </si>
  <si>
    <t>N90</t>
  </si>
  <si>
    <t xml:space="preserve">Khu đô thị sinh thái </t>
  </si>
  <si>
    <t>TT Nghèn</t>
  </si>
  <si>
    <t>Đồng Lộng, Nhà Tạp, Kháo</t>
  </si>
  <si>
    <t>ThL9</t>
  </si>
  <si>
    <t>Đồng Trại Màu, Đồng Kháo</t>
  </si>
  <si>
    <t>ThL13</t>
  </si>
  <si>
    <t>Đất ở thôn Hồng Tân</t>
  </si>
  <si>
    <t>DTHL1</t>
  </si>
  <si>
    <t>Đất ở vùng Bệ</t>
  </si>
  <si>
    <t>DTHL2</t>
  </si>
  <si>
    <t>Thôn Đông Nam</t>
  </si>
  <si>
    <t>ThL18</t>
  </si>
  <si>
    <t>Thôn Hồng Vuợng</t>
  </si>
  <si>
    <t>VL5</t>
  </si>
  <si>
    <t>Thôn Đoài Duyệt</t>
  </si>
  <si>
    <t>VL11</t>
  </si>
  <si>
    <t>Thôn Cử Lâm</t>
  </si>
  <si>
    <t>VL13</t>
  </si>
  <si>
    <t>Thôn Đông Huề</t>
  </si>
  <si>
    <t>VL26</t>
  </si>
  <si>
    <t>Ghi tên đơn vị hành chính trước sắp xếp</t>
  </si>
  <si>
    <t>Xây dựng trụ sở công an</t>
  </si>
  <si>
    <t>ngã 3 Đùng Đùng</t>
  </si>
  <si>
    <t>Bổ sung</t>
  </si>
  <si>
    <t>Thường Nga, Phú Lộc</t>
  </si>
  <si>
    <t>Văn bản số 3246/CAT-PH10 ngày 18/9/2025 công an tỉnh Hà Tĩnh</t>
  </si>
  <si>
    <t>ĐẤT CỤM CÔNG NGHIỆP</t>
  </si>
  <si>
    <t>QH cụm công nghiệp huyện Can Lộc</t>
  </si>
  <si>
    <t>Đồng Cồn Địa</t>
  </si>
  <si>
    <t>KST53</t>
  </si>
  <si>
    <t>Kim Song Trường</t>
  </si>
  <si>
    <t>Thường Nga</t>
  </si>
  <si>
    <t>Thôn Trung Hòa</t>
  </si>
  <si>
    <t>Thôn Đông Vĩnh, thôn Phúc Yên, Xã Kim Song Trường</t>
  </si>
  <si>
    <t>LUC, CLN</t>
  </si>
  <si>
    <t>Thôn Thượng Xá</t>
  </si>
  <si>
    <t>KST3</t>
  </si>
  <si>
    <t>Thôn Phúc Tân</t>
  </si>
  <si>
    <t>KST4</t>
  </si>
  <si>
    <t>Thôn Yên Tràng, Kim Thịnh</t>
  </si>
  <si>
    <t>KST7</t>
  </si>
  <si>
    <t>KST9</t>
  </si>
  <si>
    <t>1 bên NVH Phúc Tân</t>
  </si>
  <si>
    <t>Thôn Phúc Trường; Phượng Sơn</t>
  </si>
  <si>
    <t>KST15</t>
  </si>
  <si>
    <t>QH trụ sở UBND xã Trường Lưu</t>
  </si>
  <si>
    <t>Phú Lộc, Thường Nga</t>
  </si>
  <si>
    <t>ĐẤT SẢN XUẤT PHI NÔNG NGHIỆP</t>
  </si>
  <si>
    <t>QH nhà máy nước Phú Lộc</t>
  </si>
  <si>
    <t>PL32.5</t>
  </si>
  <si>
    <t>Phú Lộc</t>
  </si>
  <si>
    <t>Đất san lấp Phú Lộc 1</t>
  </si>
  <si>
    <t>Thôn Trà Sơn</t>
  </si>
  <si>
    <t>PL22</t>
  </si>
  <si>
    <t>PL25</t>
  </si>
  <si>
    <t>DSH</t>
  </si>
  <si>
    <t>Xây dựng, cải tạo đường dây trung áp, hạ áp và TBA để chống quá tải, giảm tổn thất điện năng, giảm bán kính cấp điện khu vực huyện Can Lộc, huyện Lộc Hà, tỉnh Hà Tĩnh năm 2024</t>
  </si>
  <si>
    <t>Nâng cao chất lượng của lưới điện trung hạ áp năm 2024 - 2025 cho các TBA công cộng khu vực các xã Mỹ Lộc, Kim Song Trường, Vượng Lộc, Khánh Vĩnh Yên, Thiên Lộc, Gia Hanh, huyện Can Lộc tỉnh Hà Tĩnh</t>
  </si>
  <si>
    <t>Xây dựng, cải tạo lưới điện trung áp, hạ áp và TBA khu vực huyện Can Lộc, tỉnh Hà Tĩnh năm 2025</t>
  </si>
  <si>
    <t>Xây dựng, cải tạo đường dây trung áp, hạ áp và TBA để chống quá tải, giảm tổn thất điện năng, giảm bán kính cấp điện khu vực huyện Can Lộc, tỉnh Hà Tĩnh năm 2026</t>
  </si>
  <si>
    <t>XIX</t>
  </si>
  <si>
    <t>ĐẤT CHỢ</t>
  </si>
  <si>
    <t>QH chợ Tổng</t>
  </si>
  <si>
    <t>Đồng Nhà Nen</t>
  </si>
  <si>
    <t>KST33</t>
  </si>
  <si>
    <t>XX</t>
  </si>
  <si>
    <t>XXI</t>
  </si>
  <si>
    <t>XXII</t>
  </si>
  <si>
    <t>XXIII</t>
  </si>
  <si>
    <t>Chùa Hân</t>
  </si>
  <si>
    <t>Thôn Tân Tiến</t>
  </si>
  <si>
    <t>QH Mở rộng chùa Chiêu Ninh thôn Phúc Tân</t>
  </si>
  <si>
    <t>KST40</t>
  </si>
  <si>
    <t>Chùa Vĩnh Gia</t>
  </si>
  <si>
    <t>Thôn Vĩnh Gia</t>
  </si>
  <si>
    <t>Chùa Bụt</t>
  </si>
  <si>
    <t>Thôn Tân Tiến 2</t>
  </si>
  <si>
    <t>XXIV</t>
  </si>
  <si>
    <t>XXV</t>
  </si>
  <si>
    <t>XXVI</t>
  </si>
  <si>
    <t>XXVII</t>
  </si>
  <si>
    <t>Thôn Đất Đỏ</t>
  </si>
  <si>
    <t>XXVIII</t>
  </si>
  <si>
    <t>XXIX</t>
  </si>
  <si>
    <t>Văn Cử, Xuân Lộc</t>
  </si>
  <si>
    <t>XL3</t>
  </si>
  <si>
    <t>Thôn Mới, Xuân Lộc</t>
  </si>
  <si>
    <t>X23.1</t>
  </si>
  <si>
    <t>Bình Yên, Xuân Lộc</t>
  </si>
  <si>
    <t>XL16.1</t>
  </si>
  <si>
    <t>Văn Thịnh, Xuân Lộc</t>
  </si>
  <si>
    <t>XL11</t>
  </si>
  <si>
    <t>Yên Xuân, Xuân Lộc</t>
  </si>
  <si>
    <t>XL5</t>
  </si>
  <si>
    <t>Đồng Yên, Xuân Lộc</t>
  </si>
  <si>
    <t>XL20</t>
  </si>
  <si>
    <t>Quy hoạch đất ở cho các hộ xem dắm tái định cư phục vụ đường sắt cao tốc</t>
  </si>
  <si>
    <t>Trại Lê, Quang Lộc</t>
  </si>
  <si>
    <t>Ban Long, Xuân Lộc</t>
  </si>
  <si>
    <t>QL13</t>
  </si>
  <si>
    <t>Tam Long, Xuân Lộc</t>
  </si>
  <si>
    <t>QL42.1</t>
  </si>
  <si>
    <t>Yên Bình, Xuân Lộc</t>
  </si>
  <si>
    <t>QL3</t>
  </si>
  <si>
    <t>Phúc Sơn,Sơn  Lộc</t>
  </si>
  <si>
    <t>SL7</t>
  </si>
  <si>
    <t>Khánh Sơn, Sơn Lộc</t>
  </si>
  <si>
    <t>SL30</t>
  </si>
  <si>
    <t>Giao đất xem dắm, xen kẹt</t>
  </si>
  <si>
    <t>Xuân Lộc</t>
  </si>
  <si>
    <t>Dư Nại, Xuân Lộc</t>
  </si>
  <si>
    <t>Ban Long, xã Xuân Lộc</t>
  </si>
  <si>
    <t>Đường sắt Cao tốc</t>
  </si>
  <si>
    <t>Giáo họ Cây Bàng</t>
  </si>
  <si>
    <t>Quy hoạch đất nuôi trồng thuỷ sản</t>
  </si>
  <si>
    <t>TRÊN ĐỊA BÀN XÃ TÙNG LỘC, TỈNH HÀ TĨNH</t>
  </si>
  <si>
    <t>Đất trụ sở UBND xã</t>
  </si>
  <si>
    <t>Thôn Thuần Chân</t>
  </si>
  <si>
    <t>Đất An ninh</t>
  </si>
  <si>
    <t>Nhà văn hóa thôn Trường Tiến</t>
  </si>
  <si>
    <t>Thôn Trường Tiến</t>
  </si>
  <si>
    <t>Quy hoạchTuyến đường kết nối thành phố vinh (Nghệ An) với huyện Nghi Xuân (Hà Tĩnh) qua cầu Bến Thủy 3</t>
  </si>
  <si>
    <t>Xã Đan Hải</t>
  </si>
  <si>
    <t>Mới BS</t>
  </si>
  <si>
    <t>Quy hoạch Mở rộng tuyến đường TX 3, xã Xuân Phổ cũ</t>
  </si>
  <si>
    <t xml:space="preserve">Quy hoạch đất ở mới vùng Phổ Hải </t>
  </si>
  <si>
    <t>Quy hoạch đất ở thôn Hồng thuỷ, Lam Long</t>
  </si>
  <si>
    <t>Quy hoạch mở rộng đất ở thôn Hải Lục</t>
  </si>
  <si>
    <t>ĐCBS</t>
  </si>
  <si>
    <t>Quy hoạch mở rộng đất ở thôn Hội Thành</t>
  </si>
  <si>
    <t>Quy hoạch đất ở thôn thôn Phúc An</t>
  </si>
  <si>
    <t>Mở rộng trụ sở UBND xã Đan Hải</t>
  </si>
  <si>
    <t>Mở rộng đại tượng niệm xã</t>
  </si>
  <si>
    <t>TRÊN ĐỊA BÀN XÃ CỔ ĐẠM, TỈNH HÀ TĨNH</t>
  </si>
  <si>
    <t>Thôn Kỳ Tây</t>
  </si>
  <si>
    <t>Theo Văn bản số 4816/SXD-QHKT2 của Sở Xây dựng ngày 18/9/2025</t>
  </si>
  <si>
    <t>Quy hoạch đất ở Vùng Trung Vương</t>
  </si>
  <si>
    <t>Xã Cổ Đạm</t>
  </si>
  <si>
    <t>Quy hoạch đất ở Cường Thịnh</t>
  </si>
  <si>
    <t>Quy hoạch xen dắm đất ở dân cư</t>
  </si>
  <si>
    <t>Trụ sở Công an xã Cổ Đạm</t>
  </si>
  <si>
    <t>Theo Văn bản số 3246/CAT-PH10 của Công an tỉnh ngày 18/9/2025</t>
  </si>
  <si>
    <t>Thoát lũ rào Mỹ Dương găn với phát triên vùng kinh tế ven chân núi Hồng Lĩnh, tỉnh Hà Tĩnh</t>
  </si>
  <si>
    <t>Theo Văn bản số 442/QLDAKV-KH.TĐ của Ban quản lí dự án đầu tư xây dựng khu vực khu kinh tế tỉnh ngày 17/9/2025</t>
  </si>
  <si>
    <t>Cụm công nghiệp xã xã Cổ Đạm (Cương Gián cũ)</t>
  </si>
  <si>
    <t>Quy hoạch trường học chất lượng cao</t>
  </si>
  <si>
    <t>Quy hoạch khu trồng cây dược liệu công nghệ cao</t>
  </si>
  <si>
    <t>Quy hoạch đất TMD</t>
  </si>
  <si>
    <t>Quy hoạch mở rộng trụ sở UB</t>
  </si>
  <si>
    <t>Đường giao thông nông thôn xã  Cổ Đạm</t>
  </si>
  <si>
    <t>Quy hoạch Mở rộng đền Trần Hưng Đạo</t>
  </si>
  <si>
    <t>Danh mục đã thực hiện từ 2021-2024 (đánh dấu x)</t>
  </si>
  <si>
    <t>ĐẤT NÔNG NGHIỆP</t>
  </si>
  <si>
    <t>Dự án nông nghiệp công nghệ cao thôn Hồng Mỹ</t>
  </si>
  <si>
    <t>Xuân Mỹ cũ</t>
  </si>
  <si>
    <t>Dự án nông nghiệp công nghệ cao thôn Thành Sơn</t>
  </si>
  <si>
    <t>Xuân Thành cũ</t>
  </si>
  <si>
    <t>Dự án nông nghiệp công nghệ cao thôn Yên Hòa</t>
  </si>
  <si>
    <t>Xuân Yên cũ</t>
  </si>
  <si>
    <t>ĐẤT PHI NÔNG NGHIỆP</t>
  </si>
  <si>
    <t>Quy hoạch đất cụm công nghiệp Xuân Mỹ</t>
  </si>
  <si>
    <t>Quy hoạch mở rộng cụm công nghiệp xãTiên Điền</t>
  </si>
  <si>
    <t>Xã Tiên Điền</t>
  </si>
  <si>
    <t>BS mới</t>
  </si>
  <si>
    <t>Quy hoạch đất ở (thôn Yên Khánh)</t>
  </si>
  <si>
    <t xml:space="preserve">Quy hoạch đất ở (thôn Quang Mỹ) </t>
  </si>
  <si>
    <t>Quy hoạch đất ở  thôn Thịnh Mỹ, Nam Mỹ, Trường Mỹ cũ</t>
  </si>
  <si>
    <t>Quy hoạch đất ở thôn Yên Hợp, Trung Lộc, Yên Ngọc, Yên Lợi cũ</t>
  </si>
  <si>
    <t>Quy hoạch đất thương mại dịch vụ thôn Hương Mỹ</t>
  </si>
  <si>
    <t>TRÊN ĐỊA BÀN XÃ ĐỨC THỊNH, TỈNH HÀ TĨNH</t>
  </si>
  <si>
    <t>Trang trại tổng hợp Trung Lễ (đất trồng cỏ CN tập trung)</t>
  </si>
  <si>
    <t>Xã Lâm Trung Thuỷ</t>
  </si>
  <si>
    <t>Dự án Dược liệu</t>
  </si>
  <si>
    <t>Xã An Dũng</t>
  </si>
  <si>
    <t>Đất nông nghiệp khác thôn Ngoại Xuân</t>
  </si>
  <si>
    <t>Ngoại Xuân</t>
  </si>
  <si>
    <t>Trường bắn, thao trường huấn luyện</t>
  </si>
  <si>
    <t>Xã Đức An</t>
  </si>
  <si>
    <t xml:space="preserve">Căn cứ chiến đấu huyện </t>
  </si>
  <si>
    <t>Cụm công nghiệp Lạc Thiện</t>
  </si>
  <si>
    <t>Xã Trung Lễ</t>
  </si>
  <si>
    <t>Mở rộng CCN Thái Yên</t>
  </si>
  <si>
    <t>Xã Thái Yên</t>
  </si>
  <si>
    <t>Đất dịch vụ ăn uống, kinh doanh tổng hợp</t>
  </si>
  <si>
    <t>Thôn Ngọc Lâm</t>
  </si>
  <si>
    <t>Đất TMDV tổng hợp Đồng Mụ Trấu</t>
  </si>
  <si>
    <t>Thôn Trung Tiến</t>
  </si>
  <si>
    <t>Đất TMDV Đức Thịnh củ (Đồng Cần)</t>
  </si>
  <si>
    <t>Xã Đức Thịnh</t>
  </si>
  <si>
    <t>Xây dựng Nhà máy nước cấp nước Vực Trống cấp nước cho các xã: Song Lộc cũ, Phú Lộc, Thường Nga, Yên Lộc cũ, Trường Lộc, Đức Dũng, Đức Thanh</t>
  </si>
  <si>
    <t>An Dũng, Thanh Bình Thịnh</t>
  </si>
  <si>
    <t>Mỏ ĐSL Tân Tiến</t>
  </si>
  <si>
    <t>An Dũng</t>
  </si>
  <si>
    <t>Mỏ ĐSL đồi Ông Voi</t>
  </si>
  <si>
    <t>Đường QL15 A- Thuỷ-Đức Nhân</t>
  </si>
  <si>
    <t>Lâm Trung Thủy, Bùi La Nhân</t>
  </si>
  <si>
    <t>Đường Đức Nhân - Bùi Xá - Lâm - An</t>
  </si>
  <si>
    <t>Bùi La Nhân, Lâm Trung Thuỷ, An Dũng</t>
  </si>
  <si>
    <t>Đường trục xã 10 (TX10) xã Lâm Trung Thủy</t>
  </si>
  <si>
    <t>Lâm Trung Thủy</t>
  </si>
  <si>
    <t>Đường từ thôn Ngọc Lâm đến trường cấp 3 Trần Phú</t>
  </si>
  <si>
    <t>Đường từ UB xã đến thôn Đồng Thanh Lâm</t>
  </si>
  <si>
    <t>Đường giao thông nông thôn</t>
  </si>
  <si>
    <t>Xã Đức Thanh</t>
  </si>
  <si>
    <t>Hệ thống tiêu úng các xã Trọng điểm sản xuất nông nghiệp và các xã thượng đức huyện Đức Thọ</t>
  </si>
  <si>
    <t>Kiên cố hóa tuyến kênh 19-5 đoạn qua huyện Đức Thọ</t>
  </si>
  <si>
    <t>Tiêu úng An, Dũng, Lâm, Lập, Long,Yên, Bùi Xá</t>
  </si>
  <si>
    <t xml:space="preserve">Mở rộng trường tiểu học Đức Thịnh </t>
  </si>
  <si>
    <t>Mở rộng trường Mầm Non Đức Thịnh</t>
  </si>
  <si>
    <t>Mở rộng trường Tiểu Học Thái Yên</t>
  </si>
  <si>
    <t>Mới trường Mầm Non Thái Yên</t>
  </si>
  <si>
    <t>Trường mầm non Đức Dũng ( Lấy trên đất UBND xã Đức Dũng Cũ)</t>
  </si>
  <si>
    <t xml:space="preserve"> Xã An Dũng</t>
  </si>
  <si>
    <t>Đất thể thao xã (tại Thôn Bình Tiến B)</t>
  </si>
  <si>
    <t>Đất thể dục thể thao (Đức Thịnh củ)</t>
  </si>
  <si>
    <t>Đất sân vận Động mi ni thôn Bình Tiến A, Bình Tiến B; Bình Định</t>
  </si>
  <si>
    <t>Thôn Bình Tiến A, Bình Tiến B; Bình Định, xã Thanh Bình Thịnh</t>
  </si>
  <si>
    <t>Xây dựng ĐZ, TBA khắc phục tình trạng điện áp thấp tại các xã, thị trấn thuộc huyện Đức Thọ, tỉnh Hà Tĩnh</t>
  </si>
  <si>
    <t>Đường dây 110 KV đi qua xã Thái Yên, Đức Thủy, Đức Thịnh, Đức Thanh</t>
  </si>
  <si>
    <t>Lâm Trung Thuỷ, Thanh Bình Thịnh</t>
  </si>
  <si>
    <t>Chống quá tải, cải tạo lưởi điện</t>
  </si>
  <si>
    <t>Xây dựng ĐZ, TBA nâng cao chất lượng điện năng tại các xã Bùi La Nhân, Yên Hồ, Thanh Bình Thịnh</t>
  </si>
  <si>
    <t>Đường điện 220KV</t>
  </si>
  <si>
    <t>Xã Thái Yên, xã Đức Thịnh</t>
  </si>
  <si>
    <t>Trạm biến áp phân phối, tuyến đường dây trung áp, tuyến đường dây hạ áp</t>
  </si>
  <si>
    <t>Xây dựng mới, nâng cấp, cải tạo hệ thống đường điện, trạm biến áp trên địa bàn huyện Đức Thọ</t>
  </si>
  <si>
    <t>Trạm Viễn Thông Duc-Lam</t>
  </si>
  <si>
    <t>Thôn Trung Đại Lâm</t>
  </si>
  <si>
    <t>Trạm Viễn Thông Duc-Thuy</t>
  </si>
  <si>
    <t>Thôn Hòa Bình</t>
  </si>
  <si>
    <t>Trạm Viễn Thông Trung-Le</t>
  </si>
  <si>
    <t>Thôn Trung Nam</t>
  </si>
  <si>
    <t>Trạm Viễn Thông Duc-Thanh2</t>
  </si>
  <si>
    <t>Thôn Xóm Mới</t>
  </si>
  <si>
    <t>Trạm Viễn Thông Thai-Yen</t>
  </si>
  <si>
    <t xml:space="preserve">Thôn Bình Định </t>
  </si>
  <si>
    <t>Trạm Viễn Thông UBND-Thai-Yen</t>
  </si>
  <si>
    <t xml:space="preserve">Thôn Bình Tiến B </t>
  </si>
  <si>
    <t>Trạm Viễn Thông Duc-An2</t>
  </si>
  <si>
    <t>Thôn Long Thành</t>
  </si>
  <si>
    <t>Trạm Viễn Thông Duc-An3</t>
  </si>
  <si>
    <t xml:space="preserve">Thôn Nội Trung </t>
  </si>
  <si>
    <t>Thôn Nội Trung</t>
  </si>
  <si>
    <t>Trạm Viễn Thông Duc-An5</t>
  </si>
  <si>
    <t xml:space="preserve">Thôn Tân Tiến </t>
  </si>
  <si>
    <t>Trạm Viễn ThôngDuc-An4</t>
  </si>
  <si>
    <t xml:space="preserve">Thôn Long Sơn </t>
  </si>
  <si>
    <t>Điểm trung chuyển rác thải ( Đức Thịnh củ)</t>
  </si>
  <si>
    <t>Điểm trung chuyển rác thôn Ngoại Xuân</t>
  </si>
  <si>
    <t xml:space="preserve">Mở rộng chùa Phúc Long </t>
  </si>
  <si>
    <t>Thôn Đồng Cần</t>
  </si>
  <si>
    <t>Khôi phục chùa Vịnh Giang</t>
  </si>
  <si>
    <t>Thôn Thanh Trung</t>
  </si>
  <si>
    <t>Mở rộng nghĩa trang Nhà Liêu thôn Quang Tiến</t>
  </si>
  <si>
    <t>Mở rộng nghĩa trang Căng Bằng</t>
  </si>
  <si>
    <t>Mở rộng nghĩa trang Ổ Gà</t>
  </si>
  <si>
    <t>Mở rộng  nghĩa trang Đại Thanh</t>
  </si>
  <si>
    <t>Mở rộng nghĩa trang Đồng Vòng, thôn Đại Lợi</t>
  </si>
  <si>
    <t>Thôn Đại Lợi</t>
  </si>
  <si>
    <t>Mở rộng  nghĩa trang Bình Tiến A</t>
  </si>
  <si>
    <t>Thôn Bình Tiến A</t>
  </si>
  <si>
    <t>Mở rộng nghĩa trang Bình Định</t>
  </si>
  <si>
    <t>Thôn Bình Định</t>
  </si>
  <si>
    <t>Mở rộng  nghĩa trang Bình Tân</t>
  </si>
  <si>
    <t>Thôn Bình Tân</t>
  </si>
  <si>
    <t>Mở rộng nghĩa trang thôn Long Sơn</t>
  </si>
  <si>
    <t>Long Sơn</t>
  </si>
  <si>
    <t>Mở rộng nghĩa trang Eo Cô Ngựa</t>
  </si>
  <si>
    <t>Nội Trung</t>
  </si>
  <si>
    <t>Mở rộng Chợ Hôm</t>
  </si>
  <si>
    <t>Thanh Bình Thịnh</t>
  </si>
  <si>
    <t>Chợ Hôm</t>
  </si>
  <si>
    <t>Trung Lễ</t>
  </si>
  <si>
    <t>Nhà văn hoá thôn Đại An</t>
  </si>
  <si>
    <t>Đại An</t>
  </si>
  <si>
    <t>Khu vui chơi giải trí người già và trẻ em</t>
  </si>
  <si>
    <t>Chuyển mục đích cây lâu năm sang đất ở</t>
  </si>
  <si>
    <t xml:space="preserve">Đất ở trên đất nhà văn hóa xóm 6 Trung Lễ, Thôn Hoa Ích Lâm, Trung Đại Lâm, NVH xóm 8 Văn xá, NVH xóm 5 Hòa Bình, NVH xóm 6 Tường Vân  </t>
  </si>
  <si>
    <t>Lâm Trung Thuỷ</t>
  </si>
  <si>
    <t>Đất ở thôn Gia Thịnh Răm Nhe</t>
  </si>
  <si>
    <t>Khu dân cư thôn Gia Thịnh đồng Nhà Thánh</t>
  </si>
  <si>
    <t>Đất ở thôn Đồng Cần</t>
  </si>
  <si>
    <t>Đất ở dân cư đồng Trưa</t>
  </si>
  <si>
    <t>Đất ở vùng tuyến 2 Cầu Chợ</t>
  </si>
  <si>
    <t>Đất ở Thượng Leo</t>
  </si>
  <si>
    <t>Đất ở lấy trên đất nhà văn hoá Đồng Cần, Bình Tiến B</t>
  </si>
  <si>
    <t>Thôn Đồng Cần, Bình Tiến B</t>
  </si>
  <si>
    <t>Đất ở Vùng đồng sau chùa</t>
  </si>
  <si>
    <t>Đất ở vùng Đồng Cửa Ngoài</t>
  </si>
  <si>
    <t>Thôn Bình Tiến B; Bình Định</t>
  </si>
  <si>
    <t>Đất ở tại Trạm Y tế (xã Đức Châu củ, Đức Lâm củ, Đức Thuỷ củ, Đức Thanh củ,  Đức La củ, Đức Quang củ)</t>
  </si>
  <si>
    <t>Đất ở tại NVH cũ: Long Thủy, Long Mã</t>
  </si>
  <si>
    <t>Hữu Chế</t>
  </si>
  <si>
    <t>Đất ở tại NVH cũ: Đại Tiến, Trung Nam, Nội Trung</t>
  </si>
  <si>
    <t>Thôn Đại Tiến, Trung Nam, Nội Trung</t>
  </si>
  <si>
    <t>Đất ở khu vực thôn Đại An</t>
  </si>
  <si>
    <t>Đất ở nhà văn hoá thôn cũ Long Thành</t>
  </si>
  <si>
    <t>Long Thành</t>
  </si>
  <si>
    <t>Đất ở Đồng Bạch Long Vỹ thôn Long Thành</t>
  </si>
  <si>
    <t>Đất ở Đồng Khiết thôn Đại An</t>
  </si>
  <si>
    <t>Đại an</t>
  </si>
  <si>
    <t>Đất ở Đồng Sường thôn Đại An</t>
  </si>
  <si>
    <t>Đất ở thôn Đại Tiến</t>
  </si>
  <si>
    <t>Đại Tiến</t>
  </si>
  <si>
    <t>Đất ở thôn Trung Nam</t>
  </si>
  <si>
    <t>Trung Nam</t>
  </si>
  <si>
    <t>Đất ở tại NVH thôn Ngoại Xuân, Đông Dũng cũ</t>
  </si>
  <si>
    <t>Đất ở tại NVH cũ: thôn 3 xã Đức Dũng Củ</t>
  </si>
  <si>
    <t>Đất ở tại trụ sở UBND Đức Thủy cũ</t>
  </si>
  <si>
    <t>Đất ở tại trụ sở UBND xã (Đức Thanh cũ)</t>
  </si>
  <si>
    <t>Đền Thánh Mẫu</t>
  </si>
  <si>
    <t>Mở rộng Đền cả</t>
  </si>
  <si>
    <t>Đất ở bên cạnh khu TĐC cao tốc Bắc Nam</t>
  </si>
  <si>
    <t>Đất ở Vùng Mụ Ngót, Nuôi Tài</t>
  </si>
  <si>
    <t>Có kế hoạch 2025</t>
  </si>
  <si>
    <t>Đất ở thôn Hoà Bình</t>
  </si>
  <si>
    <t>Đất ở đồng Tháng 10</t>
  </si>
  <si>
    <t>Đất ở dân cư Đồng Cửa</t>
  </si>
  <si>
    <t>Đất ở Đồng Xư thôn Đại An</t>
  </si>
  <si>
    <t>Đất ở thôn Trung Nam, Đông Dũng</t>
  </si>
  <si>
    <t>Trung Nam,
Đông Dũng</t>
  </si>
  <si>
    <t>Đất ở Nhà Bái</t>
  </si>
  <si>
    <t>Đất ở xen dắm vùng Trọt Trùa (thôn Gia Thịnh)</t>
  </si>
  <si>
    <t>Đường sắt tốc độ cao Bắc Nam</t>
  </si>
  <si>
    <t>Thôn Đồng cần, Gia Thịnh</t>
  </si>
  <si>
    <t>Đường từ Ngã 3 Lạc Thiện (QL8A) đến QL 281 (ngã 3 ông Trường)</t>
  </si>
  <si>
    <t>Thôn Trung Tiến, Trung Khánh, Long Thành, Ngọc Lâm</t>
  </si>
  <si>
    <t>Đường từ Quán Nậu đến thôn Đại An</t>
  </si>
  <si>
    <t>Thôn Ngọc Lâm, Long Thành, Đại An</t>
  </si>
  <si>
    <t>Trụ sở xã Đức Thịnh</t>
  </si>
  <si>
    <t>QH Công An xã</t>
  </si>
  <si>
    <t>QH đất ở Cơn Dâu thôn Trung Đông</t>
  </si>
  <si>
    <t>Thôn Trung Đông</t>
  </si>
  <si>
    <t>QH đất ở vúng đối diện nhà Văn hóa thôn Thanh Trung</t>
  </si>
  <si>
    <t>QH đất ở vúng đối diện chợ Hôm</t>
  </si>
  <si>
    <t>QH đất ở vúng giáp trường Mầm non Thái Yên</t>
  </si>
  <si>
    <t>Thôn Bình Hà</t>
  </si>
  <si>
    <t>QH đất ở xem dắm các vị trí nhỏ lẻ trong khu dân cư</t>
  </si>
  <si>
    <t>Các thôn</t>
  </si>
  <si>
    <t>QH Vùng đồng Phốc Trong thôn Trung Đông</t>
  </si>
  <si>
    <t>QH đất ở Đồng Mụ Thịnh thôn Trung Tiến</t>
  </si>
  <si>
    <t>QH đất ở thôn Trung Nam</t>
  </si>
  <si>
    <t>QH mở rộng nghĩa trang Nhà Thướp</t>
  </si>
  <si>
    <t>Đồng Thanh Lâm, Đức Hương Quang</t>
  </si>
  <si>
    <t>QH mở rộng nghĩa trang Mụ Bạc</t>
  </si>
  <si>
    <t>QH đất ở thương mại</t>
  </si>
  <si>
    <t>QH đất tiểu thủ công nghiệp</t>
  </si>
  <si>
    <t>Thôn Trung Khánh, Trung Tiến, Ngọc Lâm</t>
  </si>
  <si>
    <t>Trang trại nông nghiệp (trồng cây ăn quả, trồng cây dược liệu, nuôi thủy sản nước ngọt, xây dựng nhà làm việc và hạ tầng kỹ thuật, các công trình phụ trợ)</t>
  </si>
  <si>
    <t>Thôn Nội Trung, Đại An, Hạ Tiến</t>
  </si>
  <si>
    <t>Đất nông nghiệp khác (Dự án dược liệu)</t>
  </si>
  <si>
    <t>Thôn Nội Trung, Ngoại Xuân</t>
  </si>
  <si>
    <t>Mở rộng đường vào Cầu Bãi Thẹn</t>
  </si>
  <si>
    <t>Thôn Gia Thịnh</t>
  </si>
  <si>
    <t>Mở rộng Trường THCS Lê Văn Thiêm</t>
  </si>
  <si>
    <t>Trung Đông</t>
  </si>
  <si>
    <t>Nhà thờ Giáo xứ Thượng Ích</t>
  </si>
  <si>
    <t>Trung Đại Lâm</t>
  </si>
  <si>
    <t>Mở rộng trường mầm non Đức Lâm</t>
  </si>
  <si>
    <t>Trồng cây ăn quả, cây dược liệu</t>
  </si>
  <si>
    <t>Thôn Ngoại Xuân</t>
  </si>
  <si>
    <t>Trang trại chăn nuôi tổng hợp</t>
  </si>
  <si>
    <t>Đường vào cổng chào xóm 8 thôn Bình Tiến B</t>
  </si>
  <si>
    <t>Thôn Bình Tiến B</t>
  </si>
  <si>
    <t>Đường từ trạm xăng thôn Quang Chiêm đến xóm 5 Gia Thịnh</t>
  </si>
  <si>
    <t>Thôn Quang Chiêm</t>
  </si>
  <si>
    <t>TRÊN ĐỊA BÀN XÃ ĐỨC THỌ, TỈNH HÀ TĨNH</t>
  </si>
  <si>
    <t>Mở rộng chùa Am</t>
  </si>
  <si>
    <t>Xã Hòa Lạc</t>
  </si>
  <si>
    <t>Mở rộng chùa Bạch Lộc</t>
  </si>
  <si>
    <t>Nhà nuôi dưỡng người khuyết tật, trẻ mồ côi, không nơi nương tựa</t>
  </si>
  <si>
    <t>Thôn Tân Định, Thị trấn Đức Thọ</t>
  </si>
  <si>
    <t>Nhà văn hóa thôn Đồng Vịnh (lấy đất Trường Mầm non cơ sở 2)</t>
  </si>
  <si>
    <t>Trường mầm non CS 2, Thôn Đồng Vịnh, xã Tân Dân</t>
  </si>
  <si>
    <t>Nhà văn hóa thôn Thịnh Cường (lấy trên đất trường tiểu học đức long cơ sở 2)</t>
  </si>
  <si>
    <t>Mở rộng Nhà văn hóa Tổ dân phố 2</t>
  </si>
  <si>
    <t>Tổ dân phố 2, Thị Trấn Đức Thọ</t>
  </si>
  <si>
    <t>Nhà văn hoá tổ dân phố 6</t>
  </si>
  <si>
    <t>Khu vui chơi giải trí (CV Hồ Bàu Mối)</t>
  </si>
  <si>
    <t>TDP 1, thị trấn Đức Thọ</t>
  </si>
  <si>
    <t>Đất ở thôn Làng hạ</t>
  </si>
  <si>
    <t>Đất ở vùng Trảng Bàng thôn Tân Sơn</t>
  </si>
  <si>
    <t>Thôn Tân Sơn, Xã Hòa Lạc</t>
  </si>
  <si>
    <t>Đất ở Đồng Trọt thôn Đồng Lạc</t>
  </si>
  <si>
    <t>Thôn Đồng Lạc, xã Hòa Lạc</t>
  </si>
  <si>
    <t>Đất ở Đồng Nương, Thôn Thượng Lĩnh</t>
  </si>
  <si>
    <t>Thôn Thượng Lĩnh, xã Hòa Lạc</t>
  </si>
  <si>
    <t>Đất ở trước làng Châu Nội</t>
  </si>
  <si>
    <t>Xã Tùng Ảnh</t>
  </si>
  <si>
    <t>Đất ở vùng đội hầm TDP 8</t>
  </si>
  <si>
    <t>Thị trấn Đức Thọ</t>
  </si>
  <si>
    <t>Đất ở đồng Trưa, Sau Làng (Đồng Hòa, Tân Xuyên, Tân Mỹ)</t>
  </si>
  <si>
    <t>Thôn Đồng Hòa, Tân Xuyên, xã Tân Dân</t>
  </si>
  <si>
    <t>Đất ở tại đồng Trộc, đồng Rậm</t>
  </si>
  <si>
    <t>Xã Tân Dân</t>
  </si>
  <si>
    <t>Đất ở tại Kè Bìn Thôn Tân Tiến</t>
  </si>
  <si>
    <t>Khu đô thị, dịch vụ phía Đông Nam thị trấn Đức Thọ</t>
  </si>
  <si>
    <t>Khu dịch vụ, nghĩ dưỡng sinh thái</t>
  </si>
  <si>
    <t>Đường giao thông NT tổ dân phố Tân Định (ngoài đê La Giang) từ nhà văn hóa xuống đường đập</t>
  </si>
  <si>
    <t>QH đường GTNT thôn Đại Lợi</t>
  </si>
  <si>
    <t>7,23</t>
  </si>
  <si>
    <t>QH giáo họ Yên Tân</t>
  </si>
  <si>
    <t>Kè bờ hữu sông La đoạn qua xã Đức Thọ (TDP3-TDP4 Thị trấn Đức Thọ cũ)</t>
  </si>
  <si>
    <t>Dự án Xây dựng Công viên Trung tâm xã Đức Thọ</t>
  </si>
  <si>
    <t>Kè 02 bên Hói Đền Quanh, thôn Đông Đoài, xã Hòa lạc (cũ);</t>
  </si>
  <si>
    <t>Dự án Đường vành đai phía Tây Nam (thị trấn Đức Thọ cũ)</t>
  </si>
  <si>
    <t>Dự án Đường trục chính Thị trấn mở rộng</t>
  </si>
  <si>
    <t>Kè và đường hồ Bàu Mối (Hồ Điều Hòa …)</t>
  </si>
  <si>
    <t>Hệ thống hạ tầng tiêu thoát lũ khu vực đô thị xã Đức Thọ</t>
  </si>
  <si>
    <t>Nâng cấp, mở rộng, chỉnh trang đường giao thông thôn Làng Hạ</t>
  </si>
  <si>
    <t>Đường giao thông, mương thoát nước tiêu úng xâ Đức Thọ</t>
  </si>
  <si>
    <t>Làng Hạ, Đông Đoài</t>
  </si>
  <si>
    <t>Đại Lợi</t>
  </si>
  <si>
    <t>Dự án: Làm mới các tuyến đường GTNT bằng bê tông xi măng khu vực xã Tân Dân cũ (1,55km)</t>
  </si>
  <si>
    <t>Tân tiến, Tân Mỹ, Long Sơn</t>
  </si>
  <si>
    <t xml:space="preserve">Dự án: Đường GTNT và hệ thống kênh tưới xã Tùng Ảnh </t>
  </si>
  <si>
    <t>Trạm Viễn Thông Cho-Giay</t>
  </si>
  <si>
    <t xml:space="preserve">Thôn Đại Tiến </t>
  </si>
  <si>
    <t>QH đất ở trước ông Quang Thôn Trung Đại Lâm</t>
  </si>
  <si>
    <t>Quy hoạch đất ở vùng Đồng Cửa Thịa (Phía Nam ngã 3 Lạc Thiện)</t>
  </si>
  <si>
    <t>Trung Nam, Trung Khánh</t>
  </si>
  <si>
    <t>Mở rộng  các tuyến đường giao thông khu vực Thanh Bình Thịnh</t>
  </si>
  <si>
    <t xml:space="preserve"> khu vực Thanh Bình Thịnh</t>
  </si>
  <si>
    <t>Mở rộng  các tuyến đường giao thông khu vực Lâm Trung Thuỷ</t>
  </si>
  <si>
    <t xml:space="preserve"> khu vực Lâm Trung Thuỷ</t>
  </si>
  <si>
    <t>Mở rộng  các tuyến đường giao thông khu vực An Dũng</t>
  </si>
  <si>
    <t xml:space="preserve"> khu vực An Dũng</t>
  </si>
  <si>
    <t>TRÊN ĐỊA BÀN XÃ ĐỨC QUANG, TỈNH HÀ TĨNH</t>
  </si>
  <si>
    <t>Trạm dừng nghỉ cao tốc, đường cao tốc Bắc Nam đoạn Diễn Châu-Bãi Vọt</t>
  </si>
  <si>
    <t>Đường sắt  cao tốc Bắc Nam đoạn  đi qua xã Quang Vĩnh, Yên Hồ củ</t>
  </si>
  <si>
    <t>Nâng cao độ tin cậy cung cấp điện lưới điện trung áp 22kV, 35kV sau các TBA 110kV Linh Cảm (E18.2), Đức Thọ (E18.4), Hương Sơn (E18.7) khu vực huyện Đức Thọ, huyện Hương Sơn theo phương án đa chia đa nối (MDMC) (Thuộc dự án: Trạm biến áp phân phối, tuyến đường dây trung áp, tuyến đường dây hạ áp)</t>
  </si>
  <si>
    <t>Cải tạo mạch vòng 35kV giữa ĐZ 373E18.2 với ĐZ 373E18.4</t>
  </si>
  <si>
    <t>Trạm Viễn Thông Duc-Quang</t>
  </si>
  <si>
    <t>Trạm Viễn Thông Bui-Xa</t>
  </si>
  <si>
    <t>Bãi thải phục vụ cao tốc Bắc - Nam</t>
  </si>
  <si>
    <t>Mở rộng nghĩa trang đồng cháng</t>
  </si>
  <si>
    <t>QH  mở rộng Nghĩa trang Cồn Kho</t>
  </si>
  <si>
    <t>8.1</t>
  </si>
  <si>
    <t>4.0</t>
  </si>
  <si>
    <t>Đất ở Ngụ Lầu thôn Hoa Đình</t>
  </si>
  <si>
    <t>Đất ở xen dắm Thôn Phú Quý, Khang Ninh</t>
  </si>
  <si>
    <t>Đất ở Vùng Biền Đông, Đồng Trấm thôn Trung Văn Minh, Thôn Tiến Thọ</t>
  </si>
  <si>
    <t>Đất ở dân cư xóm Vĩnh Hoà</t>
  </si>
  <si>
    <t>Đất ở xen dắm thôn Trung Thành</t>
  </si>
  <si>
    <t>Đất ở tại Cây Mưng</t>
  </si>
  <si>
    <t>Đất ở tuyến 1 QL8A thôn Phú Quý</t>
  </si>
  <si>
    <t xml:space="preserve">Đất ở trên đất nhà văn hoá thôn </t>
  </si>
  <si>
    <t>Đất ở xen dắm thôn Trung Nam Hồng</t>
  </si>
  <si>
    <t>Đất ở Quán Tre tuyến 2</t>
  </si>
  <si>
    <t>Đất ở khu vực ao Trung Hậu</t>
  </si>
  <si>
    <t>Đất ở Quán Tre (Dọc đường Hộ Đê)</t>
  </si>
  <si>
    <t>Điều chỉnh mở rộng QH đất ở tại Khu vực Quán Tre</t>
  </si>
  <si>
    <t>1.0</t>
  </si>
  <si>
    <t>3.0</t>
  </si>
  <si>
    <t>Vùng quy hoạch đất ở dân cư Đồng Trấm thôn Trung Văn Minh</t>
  </si>
  <si>
    <t>0.65</t>
  </si>
  <si>
    <t xml:space="preserve">Vùng quy hoạch đất ở dân cư hai bên đường ĐH47 thôn Quy Vượng, Trung Hậu. </t>
  </si>
  <si>
    <t>2.22</t>
  </si>
  <si>
    <t>1.15</t>
  </si>
  <si>
    <t>Vùng QH Đất ở Đồng Mưng thôn Tiến Hòa, Trung Hậu</t>
  </si>
  <si>
    <t>0,67</t>
  </si>
  <si>
    <t>Vùng QH Đất Đồng Mưng thôn Tiến Hòa,</t>
  </si>
  <si>
    <t>0,26</t>
  </si>
  <si>
    <t>Gia trại nuôi trồng thuỷ sản, đa cây, đa con tại vùng Lại Nước, thôn Trung Nam Hồng</t>
  </si>
  <si>
    <t>Sản xuất nông nghiệp công nghệ cao Bãi Cát</t>
  </si>
  <si>
    <t xml:space="preserve">Trang trại Dăm Lơn - Cồn Mai </t>
  </si>
  <si>
    <t>Thương mại dịch vụ (Khu Thương mại dịch vụ, sản xuất và gia công đồ gỗ)</t>
  </si>
  <si>
    <t>Đất thương mại dịch vụ, bãi tập kết VLXD</t>
  </si>
  <si>
    <t>Mỏ CXD Bãi Nghẽn</t>
  </si>
  <si>
    <t>Cầu Đò Hào - huyện Đức Thọ</t>
  </si>
  <si>
    <t>Đường sắt cao tốc Bắc - Nam</t>
  </si>
  <si>
    <t>2.0</t>
  </si>
  <si>
    <t>Điều chỉnh bổ sung QH trường Mầm non Bùi xá</t>
  </si>
  <si>
    <t>7.3</t>
  </si>
  <si>
    <t>QH mở rộng Trường Tiểu học Xuân Thiều</t>
  </si>
  <si>
    <t>1.23</t>
  </si>
  <si>
    <t>0.73</t>
  </si>
  <si>
    <t>0.5</t>
  </si>
  <si>
    <t>0.3</t>
  </si>
  <si>
    <t>0.2</t>
  </si>
  <si>
    <t>Đất ở vùng Đá Đứng, TĐC (Dôi dư) thôn Vĩnh Đại</t>
  </si>
  <si>
    <t>Giao đất, đấu giá đất tại các xã trên địa bàn huyện (các vị trí đã thu hồi, chuyển mục đích sử dụng đất  giao đất, đấu giá chưa hết)</t>
  </si>
  <si>
    <t>Chuyển mục đích sử dụng đất từ đất trồng cây lâu năm cùng thửa đất ở (hoặc đất trồng lâu năm có nguồn gốc được tách ra từ thửa đất có đất ở) sang đất ở</t>
  </si>
  <si>
    <t>TRÊN ĐỊA BÀN XÃ ĐỨC ĐỒNG, TỈNH HÀ TĨNH</t>
  </si>
  <si>
    <t>Đất khoáng sản</t>
  </si>
  <si>
    <t>thôn Tân Quang</t>
  </si>
  <si>
    <t>Cụm công nghiệp</t>
  </si>
  <si>
    <t>thôn Sơn Quang</t>
  </si>
  <si>
    <t>Bãi tập kết vật liệu xây dựng</t>
  </si>
  <si>
    <t>thôn Lai Đồng</t>
  </si>
  <si>
    <t>Quy hoach thương mại dịch vụ</t>
  </si>
  <si>
    <t>thôn Đồng Vịnh</t>
  </si>
  <si>
    <t>Mở rộng chợ Đàng</t>
  </si>
  <si>
    <t>thôn Hồng Hoa</t>
  </si>
  <si>
    <t>Đất xây dựng cơ sở thể dục thể thao</t>
  </si>
  <si>
    <t>thôn Sơn Thành</t>
  </si>
  <si>
    <t>Vùng Đồng Biền, thôn Đồng Vịnh</t>
  </si>
  <si>
    <t>Vùng Đồng Cồn, thôn Đồng Vịnh</t>
  </si>
  <si>
    <t>Vùng Biền, thôn Thanh Phúc</t>
  </si>
  <si>
    <t>thôn Thanh Phúc</t>
  </si>
  <si>
    <t>Vùng quy hoạch thôn Sơn Quang</t>
  </si>
  <si>
    <t>Xây dựng khu dân cư OM-10, OM-11, OM-12</t>
  </si>
  <si>
    <t>Nhà Lay Trên, Thị trấn Đức Thọ</t>
  </si>
  <si>
    <t>Hòa lạc</t>
  </si>
  <si>
    <t>Đức Thọ</t>
  </si>
  <si>
    <t>Tùng Ảnh</t>
  </si>
  <si>
    <t>Chùa Tiên Lữ</t>
  </si>
  <si>
    <t>Đất thể thao (thôn Trẫm Bàng)</t>
  </si>
  <si>
    <t>thôn Trẫm Bàng</t>
  </si>
  <si>
    <t>Đất ở còn lại phía trên của lô OM-09 Nhà Lay Trên</t>
  </si>
  <si>
    <t>TDP 8, thị trấn Đức Thọ</t>
  </si>
  <si>
    <t>Bến xe</t>
  </si>
  <si>
    <t>Nâng cấp, mở rộng khuôn viên khu lăng mộ của Cố Tổng Bí Thư Trần Phú</t>
  </si>
  <si>
    <t>Mở rộng nghĩa trang, nghĩa địa vùng Trại làng thôn Tân Mỹ</t>
  </si>
  <si>
    <t>Thôn Tân Mỹ, Xã Tân Dân</t>
  </si>
  <si>
    <t>Đất ở xen dắm thôn Yên Thắng,  Thượng Tiến, Đồng Lạc, Thị Hoà, Hoà Thái, Trại Trắn, Đông Đoài, Phúc Xá, Đông Xá</t>
  </si>
  <si>
    <t>Thôn Yên Thắng,  Thượng Tiến, Đồng Lạc, Thị Hoà, Hoà Thái, Trại Trắn, Đông Đoài, Phúc Xá, Đông Xá, xã Hòa Lạc</t>
  </si>
  <si>
    <t>Đất ở Thôn Đồng Vịnh</t>
  </si>
  <si>
    <t>Khu vực trồng cây ăn quả lâu năm</t>
  </si>
  <si>
    <t>Hòa Lạc</t>
  </si>
  <si>
    <t>Trang trại đa cây đa con NTTS kết hợp cây ăn quả  Thôn Đồng Vịnh</t>
  </si>
  <si>
    <t>Thôn Đồng Vịnh, Xã Tân Dân</t>
  </si>
  <si>
    <t>Cụm công nghiệp huyện Đức Thọ</t>
  </si>
  <si>
    <t>Thôn Châu Lĩnh, xã Tùng Ảnh; Thôn Phượng Thành, xã Tân Dân</t>
  </si>
  <si>
    <t>Mở rộng trường Mầm non xã Đức Long</t>
  </si>
  <si>
    <t>Mở rộng trường Mầm Non xã Đức Yên</t>
  </si>
  <si>
    <t>Thôn Đại Lợi,Thị trấn Đức Thọ</t>
  </si>
  <si>
    <t>Mở rộng trường mầm non thị Trấn</t>
  </si>
  <si>
    <t>TDP 2, Thị trấn Đức Thọ</t>
  </si>
  <si>
    <t>Mở rộng trường tiểu học Đức Yên (lấy trên đất UBND xã Đức Yên cũ)</t>
  </si>
  <si>
    <t>TDP Đại Lợi, Thị trấn Đức Thọ</t>
  </si>
  <si>
    <t>Mở rộng trường tiểu học Thị trấn</t>
  </si>
  <si>
    <t>Mỡ rộng trường Trung học cơ sở Hoàng Xuân Hãn</t>
  </si>
  <si>
    <t>Thôn Châu Nội, Xã Tùng Ảnh</t>
  </si>
  <si>
    <t>Mở rộng trường Mầm Non</t>
  </si>
  <si>
    <t>Đất thể thao thôn (thôn Thịnh Cường)</t>
  </si>
  <si>
    <t>Đất thể thao thôn (thôn Cầu Đôi)</t>
  </si>
  <si>
    <t>Đất thể thao thôn (thôn Đồng Vịnh)</t>
  </si>
  <si>
    <t>Đất thể thao thôn Phượng Thành</t>
  </si>
  <si>
    <t>Thôn Phượng Thành, xã Tân Dân</t>
  </si>
  <si>
    <t>Đất thể thao thôn (thôn Long Lập)</t>
  </si>
  <si>
    <t>Tân Dân</t>
  </si>
  <si>
    <t>Mở rộng sân vận động trung tâm xã</t>
  </si>
  <si>
    <t>Diện tích (ha)</t>
  </si>
  <si>
    <t>Lấy từ các loại đất</t>
  </si>
  <si>
    <t>ĐỊA ĐIỂM
(xã, phường, thị trấn)</t>
  </si>
  <si>
    <t>Địa điểm (đến cấp xã)</t>
  </si>
  <si>
    <t>Vị trí trên bản đồ</t>
  </si>
  <si>
    <t>Quy hoạch</t>
  </si>
  <si>
    <t>Hiện trạng</t>
  </si>
  <si>
    <t>Tăng thêm</t>
  </si>
  <si>
    <t>RĐD</t>
  </si>
  <si>
    <t>Đất khác</t>
  </si>
  <si>
    <t>SKX</t>
  </si>
  <si>
    <t>SON</t>
  </si>
  <si>
    <t>Đất Nông Nghiệp</t>
  </si>
  <si>
    <t>Sản xuất nông nghiệp công nghệ cao Bãi Vi, Bãi Nghẽn</t>
  </si>
  <si>
    <t>xã Đức Minh</t>
  </si>
  <si>
    <t>Tùng Châu</t>
  </si>
  <si>
    <t>Trang trại đa cây đa con đồng Giang, đồng Bàu thôn Vạn Phúc</t>
  </si>
  <si>
    <t>thôn Vạn Phúc</t>
  </si>
  <si>
    <t>Đất phi nông nghiệp</t>
  </si>
  <si>
    <t>Đất An Ninh</t>
  </si>
  <si>
    <t>Trụ sở Công An xã</t>
  </si>
  <si>
    <t xml:space="preserve">Thôn Thọ Ninh </t>
  </si>
  <si>
    <t>Cụm công nghiệp Trường Sơn</t>
  </si>
  <si>
    <t>Thôn Bến Đền</t>
  </si>
  <si>
    <t>Khu trung tâm dịch vụ thường mại</t>
  </si>
  <si>
    <t>Thôn Thọ Tường</t>
  </si>
  <si>
    <t>Khu trung tâm dịch vụ thường mại (chợ thượng)</t>
  </si>
  <si>
    <t>thôn Bến Hầu</t>
  </si>
  <si>
    <t>Đất cở sở sản xuất phi nông nghiệp</t>
  </si>
  <si>
    <t>Công trình cấp nước xã Liên Minh, xã Tùng Châu và xã Đức Đồng</t>
  </si>
  <si>
    <t>ThônVăn Khang</t>
  </si>
  <si>
    <t>Vị trí bảo vệ, khai thác nguồn nước mạch thôn Ninh Thái</t>
  </si>
  <si>
    <t>thôn Ninh Thái</t>
  </si>
  <si>
    <t>Mỏ DSL Trường Sơn</t>
  </si>
  <si>
    <t>Đất phát triển hạ tầng cấp quốc gia, cấp tỉnh, cấp huyện, cấp xã</t>
  </si>
  <si>
    <t>Đường Trường Sơn - Tùng Châu</t>
  </si>
  <si>
    <t>Xã Đức Minh</t>
  </si>
  <si>
    <t xml:space="preserve">Trường Sơn, Tùng Châu  </t>
  </si>
  <si>
    <t>Đường ven sông la</t>
  </si>
  <si>
    <t xml:space="preserve">Trường Sơn, Liên Minh,Tùng Châu  </t>
  </si>
  <si>
    <t>Đất thuỷ lợi</t>
  </si>
  <si>
    <t>Kè chống sạt lở bờ tả sông La đoạn qua các xã Trường Sơn - Liên Minh - Đức Tùng - Đức Châu</t>
  </si>
  <si>
    <t>Trường Sơn, Liên Minh, Tùng Châu</t>
  </si>
  <si>
    <t>Kè Sông La đoạn từ cây Ngô Đồng đến Vũng Tàu Thôn Yên Mỹ</t>
  </si>
  <si>
    <t>Liên Minh</t>
  </si>
  <si>
    <t>Mở rộng trường TH Trường Sơn</t>
  </si>
  <si>
    <t>Trường Sơn</t>
  </si>
  <si>
    <t>Mở rộng trường THCS Lê Hồng Phong</t>
  </si>
  <si>
    <t>thôn Cửu Yên</t>
  </si>
  <si>
    <t>2.6,4</t>
  </si>
  <si>
    <t>2.6,5</t>
  </si>
  <si>
    <t>Đất công trình bưu chính, viễn thông</t>
  </si>
  <si>
    <t>Trạm Viễn Thông Duc-Tung</t>
  </si>
  <si>
    <t>2.6,6</t>
  </si>
  <si>
    <t>Đất bãi thải, xử lý chất thải</t>
  </si>
  <si>
    <t>Điểm trung chuyển  rác thải đồng Trọt Sáng</t>
  </si>
  <si>
    <t>Điểm trung chuyển rác thôn Thọ Tường ( Xứ đồng Chàng)</t>
  </si>
  <si>
    <t>Điểm trung chuyển rác thôn Thọ Ninh, Yên Phú (Xứ đồng Lượm)</t>
  </si>
  <si>
    <t>Thôn Thọ Ninh</t>
  </si>
  <si>
    <t>Điểm trung chuyển rác thôn Yên Mỹ (Xứ đồng Bãi Bồi)</t>
  </si>
  <si>
    <t>Thôn Yên Mỹ</t>
  </si>
  <si>
    <t>Đất làm nghĩa trang, nhà tang lễ, nhà hoả táng</t>
  </si>
  <si>
    <t>Mở rộng nghĩa trang (đại châu)</t>
  </si>
  <si>
    <t>Thôn Đại Châu -</t>
  </si>
  <si>
    <t>Mở rộng nghĩa trang (diên phúc)</t>
  </si>
  <si>
    <t>Thôn Diên Phúc</t>
  </si>
  <si>
    <t>Nghĩa trang vùng Dênh</t>
  </si>
  <si>
    <t>Mở rộng  nghĩa trang xứ Đồng Cặp</t>
  </si>
  <si>
    <t>Mở rộng  nghĩa trang xứ Đồng Dung</t>
  </si>
  <si>
    <t xml:space="preserve">Mở rộng nghia trang đồng dâu </t>
  </si>
  <si>
    <t>Đất danh lam thắng cảnh</t>
  </si>
  <si>
    <t>Bến thuyền du lịch</t>
  </si>
  <si>
    <t>DDL</t>
  </si>
  <si>
    <t>Đất khu vui chơi, giải trí công cộng</t>
  </si>
  <si>
    <t>Khu vui chơi (tại trạm y tế cũ)</t>
  </si>
  <si>
    <t>Đất ở đấu giá thôn Châu Thịnh</t>
  </si>
  <si>
    <t>Thôn Châu Thịnh</t>
  </si>
  <si>
    <t>Đất ở xen dắm thôn Thanh Kim</t>
  </si>
  <si>
    <t>Thôn Thanh Kim</t>
  </si>
  <si>
    <t>Đất ở đường yên xuân (đồng rậm)</t>
  </si>
  <si>
    <t>Đất ở đường yên xuân (cơ gôm)</t>
  </si>
  <si>
    <t>Thôn Thịnh Kimh</t>
  </si>
  <si>
    <t>Đất ở đường yên xuân (Cơn Mưng)</t>
  </si>
  <si>
    <t>Đất đường trục xã (làng sét)</t>
  </si>
  <si>
    <t>Đất ở  đường trục xã (cố bé)</t>
  </si>
  <si>
    <t>Đất ở đường trục xã (ao khánh)</t>
  </si>
  <si>
    <t>Thôn Thịnh Kim</t>
  </si>
  <si>
    <t>Đất ở đường trục xã (mụ bà , bại thấp)</t>
  </si>
  <si>
    <t>Đất ở đường HL08 (ông seo, hạ mòi)</t>
  </si>
  <si>
    <t>Thôn Văn khang</t>
  </si>
  <si>
    <t>Đất ở Bàu Trên thôn Đại Châu</t>
  </si>
  <si>
    <t>Thôn Đại Châu</t>
  </si>
  <si>
    <t>Đất ở đường HL08 (bà viện)</t>
  </si>
  <si>
    <t>Thôn Tân An</t>
  </si>
  <si>
    <t>Đất ở đường lò vôi ( ngõ ông tự An Tùng cũ) Thôn Tân An</t>
  </si>
  <si>
    <t>Đất ở xen dắm thôn Văn Khang</t>
  </si>
  <si>
    <t>Thôn Văn Khang</t>
  </si>
  <si>
    <t>Đất ở đường HL08 (ông Thung)</t>
  </si>
  <si>
    <t>Đất ở xen dắm thôn Châu Thịnh</t>
  </si>
  <si>
    <t>Đất ở tại trường tiểu học (xã Đức Châu củ)</t>
  </si>
  <si>
    <t>thôn Đại Châu</t>
  </si>
  <si>
    <t>Đất ở tại trường Mần Non Đức Châu củ</t>
  </si>
  <si>
    <t>Đất ở tại Trạm Y tế (xã Đức Châu củ)</t>
  </si>
  <si>
    <t xml:space="preserve">Đất ở tại nhà văn hóa  củ thôn Văn khang </t>
  </si>
  <si>
    <t>Đất ở khu dân cư cổng xóm 6 thôn Cữu Yên</t>
  </si>
  <si>
    <t>Đất ở khu dân đồng Vông, thôn Ninh Thái</t>
  </si>
  <si>
    <t>Đất ở khu dân cư Trang Gát thôn Bến Hầu</t>
  </si>
  <si>
    <t>Đất ở khu dân cư Mụ Sại</t>
  </si>
  <si>
    <t>Đất ở khu dân cư Trang Gát thôn Vạn Phúc</t>
  </si>
  <si>
    <t>Đất ở tại sân thể thao (Thôn Ninh Thái)</t>
  </si>
  <si>
    <t>Đất ở Thôn Vĩnh Khánh (Quy hoạch giãn dân)</t>
  </si>
  <si>
    <t>Đất ở nông thôn đường trục thôn (Xóm Ninh Thái)</t>
  </si>
  <si>
    <t>Đất ở Ao Bù, Cửu Yên</t>
  </si>
  <si>
    <t>Đất ở Đồng Lào, Trùa Phung (thôn Ninh Thái)</t>
  </si>
  <si>
    <t>Đất ở Đội Tượng, Cựa Ngọ</t>
  </si>
  <si>
    <t>Đất ở thôn Vạn Phúc</t>
  </si>
  <si>
    <t>Đất ở Cửa Điện (Thôn Kim Mã)</t>
  </si>
  <si>
    <t>Đất ở Đồng Vườn (Thôn Vĩnh Khánh)</t>
  </si>
  <si>
    <t>Đất ở Đồng bảy sào (Thôn Vĩnh Khánh)</t>
  </si>
  <si>
    <t>Đất ở đồng mậu bảy  (Thôn Sâm Văn Hội)</t>
  </si>
  <si>
    <t>Đất ở đồng Cò  (Thôn bến đền)</t>
  </si>
  <si>
    <t>Đất ở Cây Độ</t>
  </si>
  <si>
    <t>Đất ở xen dắm thôn Thọ Tường</t>
  </si>
  <si>
    <t>Đất ở Vùng De - Vông Trên</t>
  </si>
  <si>
    <t>Đất ở tuyến 1 và tuyến 2 Bắc đường HL 08</t>
  </si>
  <si>
    <t>Thọ Ninh, Yên Mỹ</t>
  </si>
  <si>
    <t>Đất ở phía dưới đường vào Trụ sở UBND</t>
  </si>
  <si>
    <t>Đất ở phía trên từ đường HL 8 đi nhà thờ Yên Phú</t>
  </si>
  <si>
    <t>Đất ở trên đường vào nhà thờ Yên Phú đến dân cư thôn Thọ Ninh</t>
  </si>
  <si>
    <t>Đất ở Đối diện đất A Trần Đình Phong Thôn Yên Phú</t>
  </si>
  <si>
    <t>Thôn Yên Phú</t>
  </si>
  <si>
    <t>Đất ở phía dưới đường bến Đò giáp đất A Minh (Dánh)</t>
  </si>
  <si>
    <t>Đất ở phía trên đường bến Đò giáp đất A Hựu ( Khoa)</t>
  </si>
  <si>
    <t>Đất ở từ nhà thờ Yên Phú đến giáp dân cư</t>
  </si>
  <si>
    <t>Đất ở từ cây Ngô đồng đến đất A Cao Sơn</t>
  </si>
  <si>
    <t>Thôn Yên Phú, Yên Mỹ</t>
  </si>
  <si>
    <t>Đất ở phía dưới đường vượt lũ</t>
  </si>
  <si>
    <t>Đất ở phía nam đường tỉnh lộ đi Yên Xuân NA thôn Thọ Tường</t>
  </si>
  <si>
    <t>Mở rộng UBND xã Đức Minh</t>
  </si>
  <si>
    <t>thôn Cửu yên</t>
  </si>
  <si>
    <t>Tổng 84 danh mục</t>
  </si>
  <si>
    <t>TRÊN ĐỊA BÀN XÃ  MAI HOA TỈNH HÀ TĨNH</t>
  </si>
  <si>
    <t>Mở rộng đường liền xã  LX01 ( Đức Lĩnh, Thị Trấn Vũ Quang , Thọ Điền)</t>
  </si>
  <si>
    <t>Thôn Thanh Bình</t>
  </si>
  <si>
    <t>ưu tiên 2026- 2027</t>
  </si>
  <si>
    <t xml:space="preserve">Đường vào đền Thạch Bàn  thôn 4 Ân Phú </t>
  </si>
  <si>
    <t>Thôn 4</t>
  </si>
  <si>
    <t>Xây dựng Cầu Đai Ngàn  (Cầu Minh Giang</t>
  </si>
  <si>
    <t>Thôn 2 Văn Giang</t>
  </si>
  <si>
    <t>Xây dựng Cầu Đồng Công Nối liền xã Mai Hoa - Đức Thọ</t>
  </si>
  <si>
    <t>Thôn 3 ân Phú</t>
  </si>
  <si>
    <t>Đương giao thông  Thôn Thanh Bình Xã Đức Lĩnh</t>
  </si>
  <si>
    <t>Dự án Hệ thống chống ngập úng xã Mai Hoa ( Từ xã Đức Lĩnh Cũ - Đức Giang)</t>
  </si>
  <si>
    <t>Thôn Yên du Đức Lĩnhđến Thôn Hợp Phát</t>
  </si>
  <si>
    <t>Công trình năng Lượng</t>
  </si>
  <si>
    <t>xây dựng, cải tạo đường dây trung áp, hạ áp và TBA để chống quá tải, giảm tổn thất điện năng,</t>
  </si>
  <si>
    <t>Thôn 1 Bông Giang đến thôn Mỹ Ngọc</t>
  </si>
  <si>
    <t>TỔNG 8 CÔNG TRÌNH, DỰ ÁN</t>
  </si>
  <si>
    <t>TRÊN ĐỊA BÀN XÃ THƯỢNG ĐỨC, TỈNH HÀ TĨNH</t>
  </si>
  <si>
    <t>Cải tại khu gian Hòa Duyệt - Thanh Luyện thuộc tuyến đường sắt Hà Nội - thành phố Hồ Chí Minh</t>
  </si>
  <si>
    <t>Đã có trong QĐ3052 nay 21/11/2023 của UBND tỉnh Hà Tĩnh 17.48ha ( Nay đề xuất bổ sung thêm 1.88 ha trên đất rừng sản xuất)</t>
  </si>
  <si>
    <t>Quy hoạch đất ở Đồng chăm thao thôn Hương Phố</t>
  </si>
  <si>
    <t>Thôn Hương Phố, Xã Đức Hương (Cũ)</t>
  </si>
  <si>
    <t>Chưa có</t>
  </si>
  <si>
    <t>Quy hoạch đất ở thôn Hội Trung</t>
  </si>
  <si>
    <t>Thôn Hội trung, xã Đức Liên (Cũ)</t>
  </si>
  <si>
    <t>Khu trang trại chăn nuôi tập trung thôn 6</t>
  </si>
  <si>
    <t>Thôn 6, xã Đức Bồng (Cũ)</t>
  </si>
  <si>
    <t>Tông cộng</t>
  </si>
  <si>
    <t>TRÊN ĐỊA BÀN XÃ VŨ QUANG, TỈNH HÀ TĨNH</t>
  </si>
  <si>
    <t>Danh mục bổ sung đến năm 2027</t>
  </si>
  <si>
    <t>Đất rừng SX</t>
  </si>
  <si>
    <t xml:space="preserve">Trang trại chăn nuôi tổng hợp (Khe ná thôn Hoa Thị) </t>
  </si>
  <si>
    <t>Xã Thọ Điền cũ</t>
  </si>
  <si>
    <t>Cải tại khu gian Hòa Duyệt - Thanh Luyện
thuộc tuyến đường sắt Hà Nội - thành phố Hồ Chí Minh (bổ sung)</t>
  </si>
  <si>
    <t>xã Quang Thọ cũ</t>
  </si>
  <si>
    <t>Đã có trong QD3052 nay bổ sung thêm 2.5 ha đất rừng sản xuất.</t>
  </si>
  <si>
    <t>Mở rộng tuyến đường bờ sông thôn Hợp Bình</t>
  </si>
  <si>
    <t>xã Hương Minh cũ</t>
  </si>
  <si>
    <t>Nâng cấp tuyến đường Hương Thọ Cửa Rào (đoạn Đền Cửa Rào)</t>
  </si>
  <si>
    <t>Xã Quang Thọ Cũ</t>
  </si>
  <si>
    <t>HNK 1ha; CLN 1ha; RSX 1ha; ONT,CLN 0.5ha</t>
  </si>
  <si>
    <t>Xây dựng và nâng cấp đập Bệ</t>
  </si>
  <si>
    <t>Xã Quang Thọ cũ</t>
  </si>
  <si>
    <t>Kè chống sạt lỡ bờ sông Ngàn Trươi</t>
  </si>
  <si>
    <t>Xã Vũ Quang</t>
  </si>
  <si>
    <t>Mương chống ngập ngõ tuyến đường Cần Vương (thôn 2, xã Vũ Quang)</t>
  </si>
  <si>
    <t xml:space="preserve">Thị Trấn Vũ Quang cũ </t>
  </si>
  <si>
    <t>Mở rộng Trường tiểu học, trung học cơ sở Quang Thọ ( xây dựng trường học, phát triển sản xuất, sinh kế quanh trường học các xã biên giới).</t>
  </si>
  <si>
    <t>Dự án nhà ở sinh thái và sân golf ven hồ:</t>
  </si>
  <si>
    <t xml:space="preserve">   +</t>
  </si>
  <si>
    <t xml:space="preserve">  - Dự án khu dân cư sinh thái ven hồ Ngàn Trươi</t>
  </si>
  <si>
    <t xml:space="preserve">Thị trấn Vũ Quang cũ </t>
  </si>
  <si>
    <t xml:space="preserve">  - Dự án sân golf ven hồ Ngàn Trươi</t>
  </si>
  <si>
    <t xml:space="preserve">  - Dự án khu sinh hoạt du lịch tâm linh</t>
  </si>
  <si>
    <t>Giáo xứ Mân Côi</t>
  </si>
  <si>
    <t>ONT,CLN 0,63154; RSX 0,604</t>
  </si>
  <si>
    <t>Điểm sinh hoạt văn hóa cộng đồng Hoa Thị</t>
  </si>
  <si>
    <t>xã Thọ Điền cũ</t>
  </si>
  <si>
    <t xml:space="preserve">BCS </t>
  </si>
  <si>
    <t>Điểm sinh hoạt văn hóa cộng đồng Xai Mưa</t>
  </si>
  <si>
    <t>Điểm sinh hoạt văn hóa cộng đồng Khe enh</t>
  </si>
  <si>
    <t xml:space="preserve">LUK 0.5;CLN 1 </t>
  </si>
  <si>
    <t>Điểm sinh hoạt văn hóa cộng đồng Khe táy</t>
  </si>
  <si>
    <t xml:space="preserve">Đất ở thôn 2 khu vực Thọ Điền </t>
  </si>
  <si>
    <t>Diện tích lấy từ vị trí 468 QH đât ở</t>
  </si>
  <si>
    <t>HNK 0,3;LUK 0,3</t>
  </si>
  <si>
    <t>Đất ở thôn 5 Quang Thọ</t>
  </si>
  <si>
    <t>ATK và xưởng in giấy Bạc Cụ Hồ</t>
  </si>
  <si>
    <t>Tổng 454 CTDA:</t>
  </si>
  <si>
    <t>Ghi chú:</t>
  </si>
  <si>
    <t>Có 6 danh mục chỉ đưa vào báo cáo không đưa vào chu chuyển</t>
  </si>
  <si>
    <t>Quy hoạch Du lịch sinh thái</t>
  </si>
  <si>
    <t>715,9</t>
  </si>
  <si>
    <t>Xã Quang Thọ và Thọ Điền</t>
  </si>
  <si>
    <t>Du lịch sinh thái nghĩ dưỡng</t>
  </si>
  <si>
    <t>Xã Quang Thọ</t>
  </si>
  <si>
    <t>Trạm Cò</t>
  </si>
  <si>
    <t>Trạm Sao la</t>
  </si>
  <si>
    <t>Khu du lịch sinh thái Vũ Quang (Kết hợp TMDV)</t>
  </si>
  <si>
    <t>Xã Quang Thọ, TT Vũ Quang, Xã Thọ Điền</t>
  </si>
  <si>
    <t>Quy hoạch trồng cây nông nghiệp ứng dụng công nghệ cao tại khu vực Khe Nước Nậy (Thôn 3)</t>
  </si>
  <si>
    <t>Xã Thọ Điền</t>
  </si>
  <si>
    <t>Tổng trong BC</t>
  </si>
  <si>
    <t>Tổng 17  danh mục</t>
  </si>
  <si>
    <t>ỦY BAN NHÂN DÂN XÃ VŨ QUANG</t>
  </si>
  <si>
    <t xml:space="preserve">Đất trồng cây ăn quả </t>
  </si>
  <si>
    <t>Đồng nhà Bích, xã Gia Phố</t>
  </si>
  <si>
    <t>Hương Phố</t>
  </si>
  <si>
    <t>Đồng cây Da, xã Gia Phố</t>
  </si>
  <si>
    <t>Quy hoạch cây ăn quả Khang Oanh</t>
  </si>
  <si>
    <t>Vùng Khang Oanh, xã Gia Phố</t>
  </si>
  <si>
    <t>Thôn Thượng Hải, Trung Hải, xã Gia Phố</t>
  </si>
  <si>
    <t>Thôn Tân Phố, Nhân Phố, xã Gia Phố</t>
  </si>
  <si>
    <t>Tiểu khu 175, tiểu khu 186, xã Hương Thuỷ</t>
  </si>
  <si>
    <t>Tiểu khu 180; khoảnh 14,15,17, Tiểu khu 186, xã Hương Thủy</t>
  </si>
  <si>
    <t>Đồng Cầu Trộ, Đồng Vườn Đình, Đồng Vườn Thục, xã Hương Thủy</t>
  </si>
  <si>
    <t>Thôn 1, xã Hương Thuỷ</t>
  </si>
  <si>
    <t>Thôn 2, xã Hương Thuỷ</t>
  </si>
  <si>
    <t>Đất khu chăn nuôi tập trung</t>
  </si>
  <si>
    <t xml:space="preserve">Trại Rười , xã Hương Giang </t>
  </si>
  <si>
    <t xml:space="preserve">Thôn 11, xã Hương Giang </t>
  </si>
  <si>
    <t>Tiểu khu 186, xã Hương Thủy</t>
  </si>
  <si>
    <t>Tiểu khu 175, xã Hương Thuỷ</t>
  </si>
  <si>
    <t>Trụ sở Công an xã Hương Giang</t>
  </si>
  <si>
    <t xml:space="preserve">Thôn 5, xã Hương Giang </t>
  </si>
  <si>
    <t>Trụ sở Công an xã Hương Thuỷ</t>
  </si>
  <si>
    <t>Thôn 9,xã Hương Thủy</t>
  </si>
  <si>
    <t>Cụm công nghiệp Gia Phố</t>
  </si>
  <si>
    <t>Xã Gia Phố</t>
  </si>
  <si>
    <t>Cụm công nghiệp Hương Long (tại xã Hương Phố)</t>
  </si>
  <si>
    <t>Xã Hương Phố</t>
  </si>
  <si>
    <t>Đất trụ sở hợp tác xã nông nghiệp</t>
  </si>
  <si>
    <t>Thôn Phố Hoà, xã Gia Phố</t>
  </si>
  <si>
    <t>Khu du lịch sinh thái kết hợp với Quãng Trường</t>
  </si>
  <si>
    <t>Điểm buôn bán tập trung</t>
  </si>
  <si>
    <t xml:space="preserve">Đất hồ sinh thái (vũng Trùng) </t>
  </si>
  <si>
    <t>Thôn 5, xã Hương Giang</t>
  </si>
  <si>
    <t>Cửa hàng xăng dầu</t>
  </si>
  <si>
    <t>Vùng Chao Vao, thôn 5, xã Hương Giang</t>
  </si>
  <si>
    <t>Đất sản xuất kinh doanh (Viên nén từ gỗ rừng trồng)</t>
  </si>
  <si>
    <t>Nhà máy nước sạch</t>
  </si>
  <si>
    <t>Xã Hương Thuỷ</t>
  </si>
  <si>
    <t>Nhà máy nước và hệ thông cấp nước sạch cho dân thị trấn Hương Khê và 8 vùng xã lân cận</t>
  </si>
  <si>
    <t>Các xã: Hương Trà, Lộc Yên, Hương Xuân, Phú Phong, Hương Long, Phú Gia, Gia Phố, Hương Bình, thị trấn Hương Khê</t>
  </si>
  <si>
    <t>Đường giao thông huyện lộ 6 huyện Hương Khê</t>
  </si>
  <si>
    <t>Xã Phúc Đồng, xã Hương Thuỷ, xã Gia Phố, xã Hương Long, thị trấn Hương Khê</t>
  </si>
  <si>
    <t>Nâng cấp đường giao thông huyện lộ 92 đoạn từ xã Hương Thuỷ đi xã Hương Giang</t>
  </si>
  <si>
    <t xml:space="preserve">Xã Hương Giang </t>
  </si>
  <si>
    <t>Cải thiện cơ sở hạ tầng đô thị Hương Khê, huyện Hương Khê, tỉnh Hà Tĩnh, thuộc dự án cơ sở hạ tầng đô thị nhằm giảm thiểu tác động của biến đổi khí hậu cho 4 tỉnh ven biển Bắc Miền Trung (AFD)</t>
  </si>
  <si>
    <t>Xã Gia Phố</t>
  </si>
  <si>
    <t>Mở rộng đường HL 02 đoạn qua xã Hương Giang</t>
  </si>
  <si>
    <t>Xã Hương Giang</t>
  </si>
  <si>
    <t>Đường mở rộng đường giao thông từ nhà ông Dị đi Khe Vôi</t>
  </si>
  <si>
    <t>Đường giao thông thôn 7 đi Trại Rười</t>
  </si>
  <si>
    <t>Đường giao thông tràn Mò O đến đập B khe con</t>
  </si>
  <si>
    <t>Đất làm cầu tràn khe Vôi</t>
  </si>
  <si>
    <t>Đất làm cầu khe MaKa</t>
  </si>
  <si>
    <t>Đường giao thông Dương Việt - Trần Túc</t>
  </si>
  <si>
    <t>Đường giao thông từ thôn 7 đi thôn 9</t>
  </si>
  <si>
    <t>Cầu Khe Con</t>
  </si>
  <si>
    <t xml:space="preserve">Đường giao thông tránh lũ kết hợp vào khu xử lý chất thải rắn của huyện Hương Khê </t>
  </si>
  <si>
    <t>Xã Hương Thủy</t>
  </si>
  <si>
    <t>Đường xóm 3 đi Phúc Đồng</t>
  </si>
  <si>
    <t xml:space="preserve">Đường khe Nác vào trang trại </t>
  </si>
  <si>
    <t xml:space="preserve">Mở rộng tuyến đường Địa Lợi điểm đầu thôn 7, điểm cuối thôn 2 xã Hà Linh </t>
  </si>
  <si>
    <t>Thôn 5, thôn 6, thôn 7, xã Hương Thủy</t>
  </si>
  <si>
    <t>Mở rộng Đường thôn 1 từ quán ông Hùng đến trại ông Chí</t>
  </si>
  <si>
    <t>Thôn 1, xã Hương Thủy</t>
  </si>
  <si>
    <t>Đường giao thông bà Linh xóm 5 đi vườn chùa cửa anh Hùng xóm 4</t>
  </si>
  <si>
    <t>Huyện lộ 2 đi đập Khe Du</t>
  </si>
  <si>
    <t xml:space="preserve">Mở rộng đường Trục xã 01 </t>
  </si>
  <si>
    <t>Mở rộng đường giao thông thôn 8 đi thôn 4</t>
  </si>
  <si>
    <t xml:space="preserve">Thôn 4, thôn 8, xã Hương Giang </t>
  </si>
  <si>
    <t>Mở rộng đường giao thông thôn 3</t>
  </si>
  <si>
    <t xml:space="preserve">Thôn 3, xã Hương Giang </t>
  </si>
  <si>
    <t>Đường liên xã LX 03 đoạn xóm 3, xã Hương Giang</t>
  </si>
  <si>
    <t>Mở rộng đường liên thôn từ ông Tô Dung điến Trương Văn Công thôn 1</t>
  </si>
  <si>
    <t>Mở rộng đường Nguyễn Minh đi đường 32</t>
  </si>
  <si>
    <t>Cải tạo nâng cấp đoạn Vinh - Nha Trang, tuyến đường sắt Hà Nội - TP Hồ Chí Minh</t>
  </si>
  <si>
    <t>Kè chống sạt lở bờ sông Tiêm đoạn qua xã Hương Xuân, Phú Phong; sông Ngàn Sâu đoạn qua các xã: Hương Thủy, Hà Linh, Điền Mỹ, Gia Phố huyện Hương Khê</t>
  </si>
  <si>
    <t>Hương Thủy, Gia Phố</t>
  </si>
  <si>
    <t>Nâng cấp Hồ Đập Làng</t>
  </si>
  <si>
    <t>Nâng cấp Đập Cột Rạp</t>
  </si>
  <si>
    <t>Nâng cấp hồ Khe Du</t>
  </si>
  <si>
    <t>Mở rộng và chuyển tuyến kênh Đập Làng (Thôn 1)</t>
  </si>
  <si>
    <t>Nâng cấp đập dâng Đập Chập Choại</t>
  </si>
  <si>
    <t>Nâng cấp đập dâng Đập Sao Nha</t>
  </si>
  <si>
    <t>Nâng cấp đập dâng Đập Đá</t>
  </si>
  <si>
    <t>Nâng cấp Hồ Đập Môn</t>
  </si>
  <si>
    <t>Nâng cấp các hồ đập của huyện Hương Khê (hồ Đập Ma Leng, Nhà Tàu, Cù Vức, Đập Trâm, hồ Ma Ka, hồ Khe Đập, hồ Nhà Thông, hồ Zec Tường, hồ Đập Trạng, dâng Hói Bã, hồ Cha Chạm)</t>
  </si>
  <si>
    <t>Mở rộng Mầm Non Gia Phố</t>
  </si>
  <si>
    <t>Mở rộng Trung Học CS Gia Phố</t>
  </si>
  <si>
    <t>Trường MN Hương Giang</t>
  </si>
  <si>
    <t xml:space="preserve">Thôn 7, xã Hương Giang </t>
  </si>
  <si>
    <t>Sân thể thao thôn Phố Trung</t>
  </si>
  <si>
    <t>Thôn Thố Trung, xã Gia Phố</t>
  </si>
  <si>
    <t>Đất thể thao thôn 7</t>
  </si>
  <si>
    <t>Thôn 7, xã Hương Giang</t>
  </si>
  <si>
    <t>Chống quá tải lưới điện huyện Hương Khê, huyện Vũ Quang - tỉnh Hà Tĩnh năm 2021</t>
  </si>
  <si>
    <t>Toàn huyện Hương Khê</t>
  </si>
  <si>
    <t>Chống quá tải lưới điện huyện Thạch Hà, huyện Hương Khê và TP Hà Tĩnh - tỉnh Hà Tĩnh</t>
  </si>
  <si>
    <t>Trạm biến áp và đường dây 110KV</t>
  </si>
  <si>
    <t>Tuyền đường dây 500KV Quảng Trạch-Quỳnh Lưu</t>
  </si>
  <si>
    <t>Bưu điện văn hóa xã Gia Phố</t>
  </si>
  <si>
    <t>Phố Hoà, xã Gia Phố</t>
  </si>
  <si>
    <t>Đất có di tích lịch sử - văn hóa</t>
  </si>
  <si>
    <t>Khu Chứng tích chiến tranh phà Địa Lợi</t>
  </si>
  <si>
    <t>Mở rộng nhà thờ họ Võ</t>
  </si>
  <si>
    <t>Bãi trung chuyển rác thải</t>
  </si>
  <si>
    <t>Thôn 2, xã Hương Giang</t>
  </si>
  <si>
    <t>Bãi trung chuyển rác thải thôn 9</t>
  </si>
  <si>
    <t>Thôn 9, xã Hương Thủy</t>
  </si>
  <si>
    <t xml:space="preserve">Khu xử lý chất thải rắn của huyện </t>
  </si>
  <si>
    <t>Xã Hương Thuỷ, Gia Phố</t>
  </si>
  <si>
    <t>Đất cơ sở tôn giáo</t>
  </si>
  <si>
    <t>Xây dựng Chùa Trung Định</t>
  </si>
  <si>
    <t>Trung tâm phật giáo huyện</t>
  </si>
  <si>
    <t>Chùa Trại Đưng</t>
  </si>
  <si>
    <t xml:space="preserve">Thôn 9, xã Hương Giang </t>
  </si>
  <si>
    <t>Đất làm nghĩa trang, nhà tang lễ, nhà hỏa táng</t>
  </si>
  <si>
    <t>Nghĩa trang Huyện</t>
  </si>
  <si>
    <t>Đất xây dựng cơ sở dịch vụ xã hội</t>
  </si>
  <si>
    <t>Nhà vượt lụt</t>
  </si>
  <si>
    <t>Thôn Đông Thịnh, xã Gia Phố</t>
  </si>
  <si>
    <t>QH trung tâm dưỡng lão cho người già</t>
  </si>
  <si>
    <t>Mở rộng chợ Sòng</t>
  </si>
  <si>
    <t>Đất sinh hoạt cộng đồng</t>
  </si>
  <si>
    <t>Nhà văn hoá thôn Phố Hoà</t>
  </si>
  <si>
    <t>Thôn Phố Hòa, xã Gia Phố</t>
  </si>
  <si>
    <t>Nhà văn hoá thôn 4</t>
  </si>
  <si>
    <t xml:space="preserve">Thôn 4, xã Hương Giang </t>
  </si>
  <si>
    <t>Đất nhà văn hoá (xóm 7)</t>
  </si>
  <si>
    <t>Nhà văn hoá và thể thao (xóm 5)</t>
  </si>
  <si>
    <t>Đất nhà văn hóa thôn 7</t>
  </si>
  <si>
    <t>Thôn 7, xã Hương Thuỷ</t>
  </si>
  <si>
    <t>Đất Nhà văn hoá thôn</t>
  </si>
  <si>
    <t>Thôn 9, xã Hương Thuỷ</t>
  </si>
  <si>
    <t>Khu vui chơi giải trí cho người già và trẻ em</t>
  </si>
  <si>
    <t>QH Khu vui chơi giải trí cho người già và trẻ em</t>
  </si>
  <si>
    <t>Xã Hương Thuỷ</t>
  </si>
  <si>
    <t>Đất ở nông thôn (từ các nhà văn hoá cũ)</t>
  </si>
  <si>
    <t>Thôn Phố Thịnh, xã Gia Phố</t>
  </si>
  <si>
    <t>Thôn Nhân Phố, xã Gia Phố</t>
  </si>
  <si>
    <t>Thôn Phố Cường, xã Gia Phố</t>
  </si>
  <si>
    <t xml:space="preserve">Từ cầu qua sông đến nhà thờ họ Võ, xã Hương Giang </t>
  </si>
  <si>
    <t xml:space="preserve">Dọc đường huyện lộ 2, xã Hương Giang </t>
  </si>
  <si>
    <t xml:space="preserve">Thôn 12, xã Hương Giang </t>
  </si>
  <si>
    <t>Đồng Chu Lễ thôn 9, xã Hương Thuỷ</t>
  </si>
  <si>
    <t>Đồng Vườn Trường thôn 9, xã Hương Thuỷ</t>
  </si>
  <si>
    <t>Thôn 1, xã Hương Thuỷ</t>
  </si>
  <si>
    <t>Xen dắm dân cư</t>
  </si>
  <si>
    <t>Chuyển mục đích đất trồng cây lâu năm sang đất ở (trong khu dân cư)</t>
  </si>
  <si>
    <t>Trung tâm văn hóa xã</t>
  </si>
  <si>
    <t>Trụ sở UBND xã Hương Phố</t>
  </si>
  <si>
    <t>Mở rộng trụ sở UBND xã</t>
  </si>
  <si>
    <t>Đất tín ngưỡng</t>
  </si>
  <si>
    <t>Nhà thờ họ Đặng</t>
  </si>
  <si>
    <t>Thôn Tân Phố, xã Gia Phố</t>
  </si>
  <si>
    <t>Đền Cữa Nanh</t>
  </si>
  <si>
    <t>Mở rộng đền Trạng</t>
  </si>
  <si>
    <t>Đền Khe Nác</t>
  </si>
  <si>
    <t>Đền Tam Toà</t>
  </si>
  <si>
    <t>Mở rộng Đền Lung Sơn</t>
  </si>
  <si>
    <t>DANH MỤC CÔNG TRÌNH, DỰ ÁN TRỌNG ĐIỂM ĐỀ XUẤT BỔ SUNG ĐẾN NĂM 2030</t>
  </si>
  <si>
    <t>Đất trồng cây hàng năm khác</t>
  </si>
  <si>
    <t>Đất trồng cỏ chăn nuôi bò 3B</t>
  </si>
  <si>
    <t>Xã Phúc Đồng</t>
  </si>
  <si>
    <t>Tiểu khu 183, 184, 194, xã Phúc Đồng</t>
  </si>
  <si>
    <t>Xã Hương Bình</t>
  </si>
  <si>
    <t>Thôn Bình Hải, xã Hương Bình</t>
  </si>
  <si>
    <t>Khoảnh 1, tiểu khu 179, xã Hoà Hải</t>
  </si>
  <si>
    <t>Thao trường bắn tổng hợp của huyện</t>
  </si>
  <si>
    <t>Xã Hoà Hải</t>
  </si>
  <si>
    <t>Tổ công tác địa bàn Đồn Biên phòng Hoà Hải</t>
  </si>
  <si>
    <t>Căn cứ hậu phương tỉnh (CH3-02)</t>
  </si>
  <si>
    <t>Căn cứ hậu phương tỉnh (CH3-01)</t>
  </si>
  <si>
    <t>Trụ sở Ban chỉ huy quân sự xã</t>
  </si>
  <si>
    <t>Thôn Bình Minh, xã Hương Bình</t>
  </si>
  <si>
    <t>Bổ sung QH</t>
  </si>
  <si>
    <t>lấy từ thửa đất lúa 535,541,547,549 tờ bản đồ số 11</t>
  </si>
  <si>
    <t>Trụ sở Công an xã Hương Bình</t>
  </si>
  <si>
    <t>Trụ sở Công an xã Hoà Hải</t>
  </si>
  <si>
    <t>Thôn 7, xã Hoà Hải</t>
  </si>
  <si>
    <t>Trụ sở Công an xã Phúc Đồng</t>
  </si>
  <si>
    <t>Thôn 9, xã Phúc Đồng</t>
  </si>
  <si>
    <t>Cụm công nghiệp xã Phúc Đồng</t>
  </si>
  <si>
    <t>Đất thương mại dịch vụ tại vị trí phía Nam bưu điện</t>
  </si>
  <si>
    <t>Xã Hoà Hải</t>
  </si>
  <si>
    <t>Thôn Bình Giang xã Hương Bình</t>
  </si>
  <si>
    <t>lấy từ thửa đất lúa gồm các thửa 849,869,883,899 tờ bản đồ số 17</t>
  </si>
  <si>
    <t xml:space="preserve">Đất tiểu thủ công nghiệp tại vị trí lò gạch cũ </t>
  </si>
  <si>
    <t>Nhà máy Nước</t>
  </si>
  <si>
    <t>Đất Sét gạch ngói Hương Bình</t>
  </si>
  <si>
    <t>Đất san lấp xã Phúc Đồng</t>
  </si>
  <si>
    <t>Mỏ cát xây dựng Phúc Đồng, Phương Điền</t>
  </si>
  <si>
    <t>Xã Phúc Đồng, Điền Mỹ</t>
  </si>
  <si>
    <t>Đường giao thông từ đường Huyện lộ 01 đến đường BH05, đoạn qua xã Hương Bình, huyện Hương Khê</t>
  </si>
  <si>
    <t>đường quốc phòng 71</t>
  </si>
  <si>
    <t>Đường liên xã Phúc Đồng - Hoà Hải</t>
  </si>
  <si>
    <t>Đường giao thông nối từ đường Hồ Chí Minh vào khu vực biên giới xã Hoà Hải huyện Hương Khê</t>
  </si>
  <si>
    <t>Xã Hương Long, Hương Bình, Hòa Hải, Phúc Đồng</t>
  </si>
  <si>
    <t>Đường trục thôn 1, thôn 3, xã Phúc Đồng</t>
  </si>
  <si>
    <t>Tuyến đường vào khai thác mỏ đất Rú Truông xã Phúc Đồng, huyện Hương Khê</t>
  </si>
  <si>
    <t>Đường nghĩa địa xóm 1 (đồng Làng)</t>
  </si>
  <si>
    <t>Thôn 1, xã Phúc Đồng</t>
  </si>
  <si>
    <t>Đường giao thông nông thôn xóm 1</t>
  </si>
  <si>
    <t>Đường giao thông thôn 1 đến thôn 8 ven sông</t>
  </si>
  <si>
    <t>Đường giao thông xóm 1 nối xã Điền Mỹ</t>
  </si>
  <si>
    <t>Thôn 1, xã Hoà Hải</t>
  </si>
  <si>
    <t>Đường giao thông nông thôn xóm 12, xóm 13</t>
  </si>
  <si>
    <t>Đường giao thông nông thôn đập Sây xóm 1</t>
  </si>
  <si>
    <t>Bãi đỗ xe Phúc Đồng</t>
  </si>
  <si>
    <t>Thôn 6, xã Phúc Đồng</t>
  </si>
  <si>
    <t>Đường giao thông nông thôn xóm Bình Giang, xã Hương Bình</t>
  </si>
  <si>
    <t>Đường giao thông nông thôn xóm 5</t>
  </si>
  <si>
    <t>Thôn 5, xã Phúc Đồng</t>
  </si>
  <si>
    <t>Đường huyện lộ ĐH 10</t>
  </si>
  <si>
    <t>Thôn 3,4,5,6,7,8, xã Hòa Hải</t>
  </si>
  <si>
    <t>0,7 ha CLN và 0,37 ha đất BHK</t>
  </si>
  <si>
    <t>Dự án Kè chống sạt lờ bờ sông Hào đoạn qua xã Hương Bình; sông Rào Nổ đoạn qua xã Hòa Hải, huyện Hương Khê</t>
  </si>
  <si>
    <t>Xã Hương Bình, Hòa Hải</t>
  </si>
  <si>
    <t>Nâng cấp hệ thống thủy lợi Sông Tiêm, huyện Hương Khê</t>
  </si>
  <si>
    <t>Xã Phú Gia, Hương Long, Hương Vĩnh, Phú Phong, Hương Bình, Hòa Hải, Phúc Đồng</t>
  </si>
  <si>
    <t>Nâng cấp an toàn hồ, đập do huyện Hương Khê quản lý (Đập Khe Mui xã Hương Lâm; Khe Cáo xã Phúc Đồng; Khe Rọ xã Điền Mỹ; Đập Khe Mây xã Hương Đô; đập Ông Đọn, xã Phúc Đồng; đập Khe Cọi, xã Hà Linh; đập Khe Vạng xã Hương Liên; đập Khe Trẹ, xã Phú Gia; Đập Khe Ruộng xã Hương Đô)</t>
  </si>
  <si>
    <t>Xã Hương Lâm, Phúc Đồng, Điền Mỹ, Hương Đô, Hà Linh, Hương Liên, Phú Gia, Hương Đô</t>
  </si>
  <si>
    <t>Nâng cấp Hồ Đá Bạc</t>
  </si>
  <si>
    <t>Làm mới đập Vực Rong tại xóm 3</t>
  </si>
  <si>
    <t xml:space="preserve">Nâng cấp hồ Cây Tắt </t>
  </si>
  <si>
    <t>Xây dựng công trình cấp nước hồ Đá Hàn, huyện Hương Khê</t>
  </si>
  <si>
    <t>Nâng cấp Đập dâng Sây</t>
  </si>
  <si>
    <t>Nâng cấp Đập dâng Tam Bảo</t>
  </si>
  <si>
    <t>Nâng cấp, nạo vét, đắp thân đập Dâng, đập Cánh Hạc</t>
  </si>
  <si>
    <t>Nâng cấp, nạo vét, đắp thân đập Dâng, đập Đồng Nhón</t>
  </si>
  <si>
    <t>Thôn 4, xã Phúc Đồng</t>
  </si>
  <si>
    <t>Nâng cấp, nạo vét, đắp thân đập Dâng, đập Khe Cáo</t>
  </si>
  <si>
    <t>Nâng cấp, nạo vét, đắp thân đập Dâng, đập Cây Cồng</t>
  </si>
  <si>
    <t>Nâng cấp, nạo vét, đắp thân đập ông Đọn</t>
  </si>
  <si>
    <t>Các xã Phúc Trạch, Hương Trạch, Hương Xuân, Hòa Hải, Hương Giang, Hương Thủy, Gia Phố  của huyện Hương Khê</t>
  </si>
  <si>
    <t>Bệnh viện huyện</t>
  </si>
  <si>
    <t>Mở rộng Trạm y tế xã Phúc Đồng</t>
  </si>
  <si>
    <t>Mở rộng Trường Tiểu học Phúc Đồng</t>
  </si>
  <si>
    <t>Mở rộng điểm Trường Mầm non Hoà Hải</t>
  </si>
  <si>
    <t>Thôn 5, xã Hòa Hải</t>
  </si>
  <si>
    <t>Mở rộng Trường THPT Hàm Nghi</t>
  </si>
  <si>
    <t>Mở rộng trường mầm non Phúc Đồng</t>
  </si>
  <si>
    <t>Xây dựng trường học Liên cấp</t>
  </si>
  <si>
    <t>Thôn Bình Minh xã Hương Bình</t>
  </si>
  <si>
    <t xml:space="preserve"> lấy từ Đất thương mại dịch vụ</t>
  </si>
  <si>
    <t>Đất sân thể thao thôn 9 tại vị trí đồng Bục Bục</t>
  </si>
  <si>
    <t>Thôn 9, xã Hoà Hải</t>
  </si>
  <si>
    <t>Mở rộng đất sân thể thao thôn 5 tại vị trí xung quanh sân thể thao cũ</t>
  </si>
  <si>
    <t>Thôn 5, xã Hoà Hải</t>
  </si>
  <si>
    <t xml:space="preserve">Đất sân thể thao thôn 12 </t>
  </si>
  <si>
    <t>Thôn 12, xã Hoà Hải</t>
  </si>
  <si>
    <t xml:space="preserve">Đất sân thể thao thôn 3 </t>
  </si>
  <si>
    <t>Thôn 3, xã Hoà Hải</t>
  </si>
  <si>
    <t xml:space="preserve">Đất sân thể thao thôn 11 </t>
  </si>
  <si>
    <t>Thôn 11, xã Hoà Hải</t>
  </si>
  <si>
    <t>Đất sân thể thao thôn 13</t>
  </si>
  <si>
    <t>Thôn 13, xã Hoà Hải</t>
  </si>
  <si>
    <t>Mở rộng thể thao xóm 3</t>
  </si>
  <si>
    <t>Thôn 3, xã Phúc Đồng</t>
  </si>
  <si>
    <t>Sân vận động Lối Cồn</t>
  </si>
  <si>
    <t>Thôn 7, xã Phúc Đồng</t>
  </si>
  <si>
    <t>Đất sân thể thao thôn 1</t>
  </si>
  <si>
    <t>Trạm điện (tại xóm 3, 8)</t>
  </si>
  <si>
    <t>Thôn 3, 8, xã Phúc Đồng</t>
  </si>
  <si>
    <t>Xã Hương Thủy,  xã Hòa Hải</t>
  </si>
  <si>
    <t xml:space="preserve">Nhà máy thuỷ điện Đá Hàn </t>
  </si>
  <si>
    <t xml:space="preserve">Bãi rác trung chuyển rác thải (RAC); </t>
  </si>
  <si>
    <t>Thôn Bình Giang, xã Hương Bình</t>
  </si>
  <si>
    <t>Nghĩa trang Phúc Đồng - Hòa Hải</t>
  </si>
  <si>
    <t>Xã Phúc Đồng, Hòa Hải</t>
  </si>
  <si>
    <t>Chợ Nổ</t>
  </si>
  <si>
    <t>Quy hoach chợ Phúc Đồng</t>
  </si>
  <si>
    <t>Mở rộng hội quán thôn 7</t>
  </si>
  <si>
    <t xml:space="preserve">Mở rộng đất nhà văn hóa thôn 10 </t>
  </si>
  <si>
    <t>Thôn 10, xã Hoà Hải</t>
  </si>
  <si>
    <t>Mở rộng đất nhà văn hóa thôn 3</t>
  </si>
  <si>
    <t>Thôn 3, xã Hoà Hải</t>
  </si>
  <si>
    <t xml:space="preserve">Đất nhà văn hóa thôn 9 </t>
  </si>
  <si>
    <t>Thôn 9, xã Hoà Hải</t>
  </si>
  <si>
    <t xml:space="preserve">Đất nhà văn hóa thôn 12 </t>
  </si>
  <si>
    <t>Thôn 12, xã Hoà Hải</t>
  </si>
  <si>
    <t>Mở rộng khuôn viên nhà văn hóa cộng đồng thôn Bình Thành</t>
  </si>
  <si>
    <t>Thôn Bình Thành, xã Hương Bình</t>
  </si>
  <si>
    <t>Nhà văn hoá thôn Bình Giang</t>
  </si>
  <si>
    <t>Nhà văn hoá thôn 9</t>
  </si>
  <si>
    <t>Khu vui chơi giải trí xóm 6</t>
  </si>
  <si>
    <t>Xóm 6, xã Hòa Hải</t>
  </si>
  <si>
    <t xml:space="preserve">Khu vui chơi giải trí </t>
  </si>
  <si>
    <t>Thôn Bình Trung, xã Hương Bình</t>
  </si>
  <si>
    <t>Thôn Bình Hà, xã Hương Bình</t>
  </si>
  <si>
    <t>Khu vui chơi giải trí tại xóm 7</t>
  </si>
  <si>
    <t>Xóm 7, xã Phúc Đồng</t>
  </si>
  <si>
    <t>Đất khu vui chơi giải trí trung tâm xã</t>
  </si>
  <si>
    <t>Xóm Bình Minh</t>
  </si>
  <si>
    <t>460+119</t>
  </si>
  <si>
    <t>Lấy từ diện tích đã được quy hoạch đất ở, đất an ninh và một phần diện tích hiện trạng đang là BHK(0,26ha)</t>
  </si>
  <si>
    <t>Thôn 13, xã Hoà Hải</t>
  </si>
  <si>
    <t>Thôn 6 tại vị trí phía Đông Bắc đường HL10, xã Hoà Hải</t>
  </si>
  <si>
    <t xml:space="preserve"> Thôn 6 tại vị trí phía Đông đường HL10 đối diện với ông Đào Văn Thành, xã Hoà Hải</t>
  </si>
  <si>
    <t>Đất ở nông thôn (nhà văn hoá thôn 5)</t>
  </si>
  <si>
    <t>Thôn 5, xã Hoà Hải</t>
  </si>
  <si>
    <t>Đất ở nông thôn (nhà văn hoá thôn 1)</t>
  </si>
  <si>
    <t>Thôn 1, xã Hoà Hải</t>
  </si>
  <si>
    <t>Thôn 10 tại vị trí phía Tây đường LX 04, xã Hoà Hải</t>
  </si>
  <si>
    <t>Thôn 11, xã Hoà Hải</t>
  </si>
  <si>
    <t>Thôn 2 tại vị trí đồng Nền Bơ, xã Hoà Hải</t>
  </si>
  <si>
    <t>Thôn Bình Thái, xã Hương Bình</t>
  </si>
  <si>
    <t>Đất ở nông thôn (xen dắm)</t>
  </si>
  <si>
    <t>Các thôn: Bình Thái, Bình Trung, Bình Minh, Bình Hà, Bình Hưng, Bình Giang, xã Hương Bình</t>
  </si>
  <si>
    <t>Đầu Cầu, thôn 4, xã Phúc Đồng</t>
  </si>
  <si>
    <t>Vùng Búng Sại thôn 5, xã Phúc Đồng</t>
  </si>
  <si>
    <t>Vùng Lầy Trong thôn 4, xã Phúc Đồng</t>
  </si>
  <si>
    <t>Vùng Cửa Đền thôn 6, xã Phúc Đồng</t>
  </si>
  <si>
    <t>Trạm Kiểm lâm địa bàn Trúc</t>
  </si>
  <si>
    <t xml:space="preserve">Mở rộng đền Vực Cần </t>
  </si>
  <si>
    <t>Lăng mộ Dương Tướng Quân</t>
  </si>
  <si>
    <t>TỔNG 127 CÔNG TRÌNH, DỰ ÁN</t>
  </si>
  <si>
    <t>Hà Linh</t>
  </si>
  <si>
    <t>Phía Đông và Tây đường LX11 thôn Tân Hạ, xã Điền Mỹ</t>
  </si>
  <si>
    <t>Thôn Trung Thành, xã Điền Mỹ</t>
  </si>
  <si>
    <t>Phía Bắc và Nam đường LX07, thôn Trung Thành, xã Điền Mỹ</t>
  </si>
  <si>
    <t>Thôn Thượng Sơn, xã Điền Mỹ</t>
  </si>
  <si>
    <t>Tiểu khu 169, xã Hà Linh</t>
  </si>
  <si>
    <t>Đất trang trại tổng hợp</t>
  </si>
  <si>
    <t>Đồng Chà Hớt, xã Điền Mỹ</t>
  </si>
  <si>
    <t>Đồng Thọ Tràng, xã Điền Mỹ</t>
  </si>
  <si>
    <t>Thôn 8, xã Hà Linh</t>
  </si>
  <si>
    <t>Thôn 11, xã Hà Linh</t>
  </si>
  <si>
    <t>Thôn 7, xã Hà Linh</t>
  </si>
  <si>
    <t>Xã Hà Linh</t>
  </si>
  <si>
    <t>Tiểu khu 154, 164,  xã Hà Linh</t>
  </si>
  <si>
    <t>Kho vũ khí trang bị K19</t>
  </si>
  <si>
    <t>Khoảnh 6, tiểu khu 169, thôn 5, xã Hà Linh</t>
  </si>
  <si>
    <t>Trụ sở Công an xã Điền Mỹ</t>
  </si>
  <si>
    <t>Thôn Trung Tiến, xã Điền Mỹ</t>
  </si>
  <si>
    <t>Trụ sở Công an xã Hà Linh</t>
  </si>
  <si>
    <t>Thôn 5, xã Hà Linh</t>
  </si>
  <si>
    <t>Thôn 3, xã Hà Linh</t>
  </si>
  <si>
    <t>Xóm 4, xã Điền Mỹ</t>
  </si>
  <si>
    <t>Khu tiểu thủ công nghiệp</t>
  </si>
  <si>
    <t>Thôn Nam Trung, Xã Điền Mỹ</t>
  </si>
  <si>
    <t>Mỏ cát xây dựng Bồng Bồng</t>
  </si>
  <si>
    <t>Thôn Tân Hạ, Xã Điền Mỹ</t>
  </si>
  <si>
    <t>Mỏ đất Động Bụt</t>
  </si>
  <si>
    <t>Thôn 16, Xã Hà Linh</t>
  </si>
  <si>
    <t>Mỏ đất, sét đồi Thuận Hoàng</t>
  </si>
  <si>
    <t xml:space="preserve">Quy hoạch mỏ đất san lấp </t>
  </si>
  <si>
    <t>Tiểu khu 164, xã Hà Linh</t>
  </si>
  <si>
    <t>Quy hoạch mỏ sét, gạch, ngói</t>
  </si>
  <si>
    <t>Tiểu khu 163B + 164, xã Hà Linh</t>
  </si>
  <si>
    <t>Đất sản xuất vật liệu xây dựng, làm đồ gốm</t>
  </si>
  <si>
    <t>Bãi tập kết cát xây dựng Phương Mỹ</t>
  </si>
  <si>
    <t>Thôn Tân Trung, Xã Điền Mỹ</t>
  </si>
  <si>
    <t>xã Hà Linh</t>
  </si>
  <si>
    <t>Đường giao thông huyện lộ 10 (ĐH.95) và huyện lộ 3 (ĐH.88), huyện Hương Khê</t>
  </si>
  <si>
    <t>Xã Hà Linh, Điền Mỹ</t>
  </si>
  <si>
    <t>Đường giao thông liên huyện Hương Khê và Vũ Quang, đoạn từ xã Điền Mỹ đi xã Đức Liên</t>
  </si>
  <si>
    <t>Xã Hà Linh</t>
  </si>
  <si>
    <t>Dự án xây dựng công trình cầu Hói Địa, cầu Chăm Trèng và khắc phục các vị trí hư hỏng cục bộ tuyến đường liên xã 8 (Hà Linh - Phương Mỹ), huyện Hương Khê.</t>
  </si>
  <si>
    <t>Xã Điền Mỹ</t>
  </si>
  <si>
    <t>Xây dựng tuyến đường di dời dân tránh lũ dài 1,5km</t>
  </si>
  <si>
    <t>Đường giao thông tuyến xóm 5 đến đường Hồ Chí Minh, thôn Nam Trung</t>
  </si>
  <si>
    <t>Đường trục xã từ đường mòn Hồ Chí Minh đến cầu chợ Hôm</t>
  </si>
  <si>
    <t>Đường giao thông nội đồng thôn 7, thôn 8</t>
  </si>
  <si>
    <t>Thôn 7, thôn 8, xã Hà Linh</t>
  </si>
  <si>
    <t>Đường giao thông nội đồng thôn 4</t>
  </si>
  <si>
    <t>Thôn 4, xã Hà Linh</t>
  </si>
  <si>
    <t>Mở rộng đường liên xã</t>
  </si>
  <si>
    <t>Nâng cấp mở rộng đường từ Ngã Ba Hói Nác đến vườn nhà anh Thái</t>
  </si>
  <si>
    <t>Thôn 9, Xã Hà Linh</t>
  </si>
  <si>
    <t>Nâng cấp mở rộng đường từ cầu Cây Khế đến ngã ba vườn nhà ông Thắng</t>
  </si>
  <si>
    <t>Đường giao thông nông thôn xóm 11</t>
  </si>
  <si>
    <t>Thôn 15, xã Hà Linh</t>
  </si>
  <si>
    <t>Đường giao thông nông thôn xóm 8</t>
  </si>
  <si>
    <t>Đường giao thông nông thôn xóm 7</t>
  </si>
  <si>
    <t>Nâng cấp mở rộng đường từ đường LX13 đến ngã ba đồng Con Trộp</t>
  </si>
  <si>
    <t>Thôn 12, Xã Hà Linh</t>
  </si>
  <si>
    <t>Đường giao thông nội vùng và hệ thống cấp nước sinh hoạt tại khu tái định cư vùng thiên tai tại xã Hà Linh</t>
  </si>
  <si>
    <t>Thôn 12, xã Hà Linh</t>
  </si>
  <si>
    <t>Đường giao thông nông thôn xóm 6, xã Hà Linh</t>
  </si>
  <si>
    <t>Kênh Đá Hàn 1</t>
  </si>
  <si>
    <t>Kênh Đá Hàn 2</t>
  </si>
  <si>
    <t>Kênh Đá Hàn 3</t>
  </si>
  <si>
    <t xml:space="preserve">Nâng cấp đập Bến </t>
  </si>
  <si>
    <t>Nâng cấp Đập Bàu Rồng</t>
  </si>
  <si>
    <t>Nâng cấp Đập Nậy</t>
  </si>
  <si>
    <t>Nâng cấp Đập Tráng</t>
  </si>
  <si>
    <t>Nâng cấp Đập Khe Sông</t>
  </si>
  <si>
    <t>Nâng cấp Đập Khe Rọ</t>
  </si>
  <si>
    <t>Nâng cấp Đập Xai Hàn</t>
  </si>
  <si>
    <t>Nâng cấp Đập Bắt</t>
  </si>
  <si>
    <t>Kênh Đá Hàn</t>
  </si>
  <si>
    <t>Tuyến kênh mương Đập Khe Cọi</t>
  </si>
  <si>
    <t>Nâng cấp Hồ Cây Hương</t>
  </si>
  <si>
    <t>Nâng cấp Đập Ông Rang</t>
  </si>
  <si>
    <t>Nâng cấp Đập Già</t>
  </si>
  <si>
    <t>Nâng cấp Hồ Đập Mưng</t>
  </si>
  <si>
    <t>Nâng cấp an toàn hồ, đập do huyện Hương Khê quản lý (Khe Rọ xã Điền Mỹ; đập Khe Cọi, xã Hà Linh)</t>
  </si>
  <si>
    <t>Đất xây dựng cơ sở văn hóa</t>
  </si>
  <si>
    <t>Đất đài tưởng niệm</t>
  </si>
  <si>
    <t>Mở rộng Trạm y tế xã Điền Mỹ</t>
  </si>
  <si>
    <t>Mở rộng điểm trường Tiểu học Truông Bát</t>
  </si>
  <si>
    <t>Mở rộng trường Mầm non xã Hà Linh</t>
  </si>
  <si>
    <t>Sân thể thao thôn Tân Hạ</t>
  </si>
  <si>
    <t>Thôn Tân Hạ, xã Điền Mỹ</t>
  </si>
  <si>
    <t>Sân thể thao thôn Trung Thành</t>
  </si>
  <si>
    <t>Sân vân động thôn Nam Hà , thôn Thượng Sơn</t>
  </si>
  <si>
    <t>Thôn Nam Hà, thôn Thượng Sơn xã Điền Mỹ</t>
  </si>
  <si>
    <t>Đất thể thao thôn 1</t>
  </si>
  <si>
    <t xml:space="preserve">Thôn 1, xã Điền Mỹ </t>
  </si>
  <si>
    <t>Mở rộng sân vận động xã</t>
  </si>
  <si>
    <t>Xây dựng trạm BTS mạng di đông VINAPHONE</t>
  </si>
  <si>
    <t>Bãi tập trung chất thải thôn 2</t>
  </si>
  <si>
    <t>Thôn 2, xã Điền Mỹ</t>
  </si>
  <si>
    <t>Mở rộng chùa Bình Vôi</t>
  </si>
  <si>
    <t>Mở rộng đất chùa Mỹ Khê</t>
  </si>
  <si>
    <t>Thôn Tân Hạ, xã Điền Mỹ</t>
  </si>
  <si>
    <t>Mở rộng nghĩa trang xóm 5</t>
  </si>
  <si>
    <t>Thôn 5, xã Điền Mỹ</t>
  </si>
  <si>
    <t>Đất nghĩa trang, nghĩa địa</t>
  </si>
  <si>
    <t>Khu nghĩa trang (công viên Vĩnh Hằng)</t>
  </si>
  <si>
    <t>Khoảnh 5, tiểu khu 164, xã Hà Linh</t>
  </si>
  <si>
    <t>Nhà văn hoá thôn 3</t>
  </si>
  <si>
    <t>Thôn 3, xã Điền Mỹ</t>
  </si>
  <si>
    <t xml:space="preserve">Nhà văn hoá thôn 1 </t>
  </si>
  <si>
    <t>Thôn 1, xã Điền Mỹ</t>
  </si>
  <si>
    <t>Nhà văn hoá cộng đồng kết hợp với tránh bão, lũ thôn Trung Tiễn, xã Điền Mỹ</t>
  </si>
  <si>
    <t>Mở rộng hội quán thôn Trung Thành</t>
  </si>
  <si>
    <t>Thôn Trung Thành, xã Điền Mỹ</t>
  </si>
  <si>
    <t>Mở rộng hội quán thôn Thượng Sơn</t>
  </si>
  <si>
    <t>Thôn Thượng Sơn, xã Điền Mỹ</t>
  </si>
  <si>
    <t>Mở rộng đất hội quán thôn 6</t>
  </si>
  <si>
    <t>Thôn 9, xã Hà Linh</t>
  </si>
  <si>
    <t>Mở rộng NVH thôn 5</t>
  </si>
  <si>
    <t>Nhà văn hoá thôn 12, xã Hà Linh</t>
  </si>
  <si>
    <t>Nhà văn hoá cộng đồng kết hợp tránh bão, lũ thôn 2</t>
  </si>
  <si>
    <t>Thôn 2, xã Hà Linh</t>
  </si>
  <si>
    <t>Mở rộng nhà văn hoá thôn 9</t>
  </si>
  <si>
    <t>Mở rộng NVH thôn 8 trên đất Trạm Y Tế cơ sở 2 Hà Linh</t>
  </si>
  <si>
    <t>Nhà văn hoá cộng đồng kết hợp tránh bão, lũ thôn 4</t>
  </si>
  <si>
    <t>Mở rộng nhà văn hoá thôn 11</t>
  </si>
  <si>
    <t>Thôn Trung Tiến, thôn 4, xã Điền Mỹ</t>
  </si>
  <si>
    <t>Khu vui chơi gải trí cho người già và trẻ em</t>
  </si>
  <si>
    <t>Phía Tây Bắc đường LX7, xã Điền Mỹ</t>
  </si>
  <si>
    <t>Thôn Thượng Sơn cũ, xã Điền Mỹ</t>
  </si>
  <si>
    <t>đất ở nông thôn (nhà văn hoá thôn Thượng Sơn cũ)</t>
  </si>
  <si>
    <t>đất ở nông thôn (nhà văn hoá thôn Ấp Tiến cũ)</t>
  </si>
  <si>
    <t>Thôn Ấp Tiến cũ, xã Điền Mỹ</t>
  </si>
  <si>
    <t>đất ở nông thôn (nhà văn hoá thôn Tân Thành cũ)</t>
  </si>
  <si>
    <t>Thôn Tân Thành cũ, xã Điền Mỹ</t>
  </si>
  <si>
    <t>Đất ở nông thôn khu dân cư tránh lũ</t>
  </si>
  <si>
    <t>Thôn 2, thôn Nam Hà, xã Điền Mỹ</t>
  </si>
  <si>
    <t>Đất ở nông thôn (nhà văn hoá thôn 3 cũ)</t>
  </si>
  <si>
    <t>Thôn 3 cũ, xã Điền Mỹ</t>
  </si>
  <si>
    <t xml:space="preserve"> Thôn 2, thôn Nam Trung, xã Điền Mỹ</t>
  </si>
  <si>
    <t>Đất ở nông thôn (từ các nhà văn hoá không còn sử dụng)</t>
  </si>
  <si>
    <t>Thôn 2, 3, 4, 6, 8, 12, xã Hà Linh</t>
  </si>
  <si>
    <t>Chuyển mục đích đất trồng cây lâu năm sang đất ở</t>
  </si>
  <si>
    <t>Thôn 10, xã Hà Linh</t>
  </si>
  <si>
    <t>Thôn 16, xã Hà Linh</t>
  </si>
  <si>
    <t>Trụ sở ủy ban nhân dân xã Hà Linh</t>
  </si>
  <si>
    <t>Mở rộng đền Đức Mẹ</t>
  </si>
  <si>
    <t>Thôn 13, Xã Hà Linh</t>
  </si>
  <si>
    <t>Đền nhà Ông</t>
  </si>
  <si>
    <t>Thôn 4, xã Điền Mỹ</t>
  </si>
  <si>
    <t>Cụm công nghiệp xã Hà Linh</t>
  </si>
  <si>
    <t>TỔNG 115 CÔNG TRÌNH, DỰ ÁN</t>
  </si>
  <si>
    <t>DANH MỤC CÔNG TRÌNH, DỰ ÁN BỔ SUNG NHU CẦU SỬ DỤNG ĐẤT CẤP XÃ ĐẾN NGÀY 28/02/2027</t>
  </si>
  <si>
    <t xml:space="preserve">Vị trí trên bản đồ QHSD đất đến năm 2030 </t>
  </si>
  <si>
    <t xml:space="preserve">Đất nông trại sản xuất rau quả công nghệ cao Bình Minh </t>
  </si>
  <si>
    <t>Thôn 5, xã Phú Phong</t>
  </si>
  <si>
    <t>Xã Hương Khê</t>
  </si>
  <si>
    <t>Đất trồng cây dược liệu</t>
  </si>
  <si>
    <t>Thôn 8, xã Hương Long</t>
  </si>
  <si>
    <t xml:space="preserve">Đất trồng cây lâu năm </t>
  </si>
  <si>
    <t>Thôn 3, 4 xã Hương Long</t>
  </si>
  <si>
    <t>Thôn 1, xã Phú Phong</t>
  </si>
  <si>
    <t>Thôn 3, xã Hương Long</t>
  </si>
  <si>
    <t>Tổ công tác địa bàn Đồn Biên phòng Phú Gia</t>
  </si>
  <si>
    <t>Xã Phú Gia</t>
  </si>
  <si>
    <t>Cụm công nghiệp xã Hương Long</t>
  </si>
  <si>
    <t>Thôn 9, xã Hương Long</t>
  </si>
  <si>
    <t>Khu Du lịch sinh thái Thác Vũ Môn</t>
  </si>
  <si>
    <t>Xây dựng cửa hàng xăng dầu Phú Thành</t>
  </si>
  <si>
    <t>Dự án khu nuôi trồng thuỷ sản kết hợp du lịch sinh thái Vũng Chơi</t>
  </si>
  <si>
    <t>Thôn 3, xã Phú Phong</t>
  </si>
  <si>
    <t>Thôn 2, xã Phú Phong</t>
  </si>
  <si>
    <t>Khu trung tâm thương mại</t>
  </si>
  <si>
    <t>Thị trấn Hương Khê</t>
  </si>
  <si>
    <t>Trung tâm siêu thị Thị trấn</t>
  </si>
  <si>
    <t xml:space="preserve">Đất khu du lich sinh thái </t>
  </si>
  <si>
    <t>Tổ dân phố 19, thị trấn Hương Khê</t>
  </si>
  <si>
    <t>Đất thương mại, dịch vụ (Cửa hàng xăng dầu)</t>
  </si>
  <si>
    <t>TPD 4, 5 Thị trấn Hương Khê</t>
  </si>
  <si>
    <t>TDP 19, thị trấn Hương Khê</t>
  </si>
  <si>
    <t>Đất sản xuất kinh doanh</t>
  </si>
  <si>
    <t>Xã Hương Long</t>
  </si>
  <si>
    <t>Đường giao thông bảo vệ an ninh biên giới, kết hợp bảo vệ phát triển thác Vũ Môn và phát triển vùng, huyện Hương Khê (đường Huyện lộ ĐH.91)</t>
  </si>
  <si>
    <t>Xã Phú Gia, Hương Long</t>
  </si>
  <si>
    <t>Mở rộng đường Hồ Chí Minh</t>
  </si>
  <si>
    <t>Nâng cấp đường huyện lộ HL02 ( ĐH.87) và huyện lộ HL7 (ĐH.92), huyện Hương Khê</t>
  </si>
  <si>
    <t>Xã Hà Linh, Lộc Yên, Phúc Trạch; Hương Long, Phú Gia, Hương Vĩnh</t>
  </si>
  <si>
    <t>Thị trấn Hương Khê</t>
  </si>
  <si>
    <t>Xã Phú Phong</t>
  </si>
  <si>
    <t>Mở rộng tuyến đường nối từ vườn truyền thống (khu di tích lịch sử Rôộc Cồn) đến Sơn Phong Hàm Nghi</t>
  </si>
  <si>
    <t>Thôn 1, 2, xã Phú Phong</t>
  </si>
  <si>
    <t>Đường GT vào Khu Du lịch sinh thái Thác Vũ Môn</t>
  </si>
  <si>
    <t>Hương Khê</t>
  </si>
  <si>
    <t>Bến xe Hương Khê</t>
  </si>
  <si>
    <t>Cầu qua sông tiêm giữa xã Phú Phong và Hương Vĩnh</t>
  </si>
  <si>
    <t>Cầu Rôộc Cồn từ vườn truyền thống</t>
  </si>
  <si>
    <t>Tuyến đường vành đai dọc bờ sông Tiêm từ thôn 1 đến thôn 6 xã Phú Phong</t>
  </si>
  <si>
    <t xml:space="preserve">Hồ chứa nước Trại Dơi xã Phú Gia, huyện Hương Khê </t>
  </si>
  <si>
    <t>Tuyến kênh dẫn nước dài 5km từ kênh Nam Sông Tiêm đến vùng kẹp đường sắt và đường mòn HCM tại xã Hương Xuân và xã Phú Phong</t>
  </si>
  <si>
    <t>Xã Hương Xuân, xã Phú Phong</t>
  </si>
  <si>
    <t>Cầu máng bê tông dài dài 300m tuyến kênh N1</t>
  </si>
  <si>
    <t>Mương xóm 4</t>
  </si>
  <si>
    <t>Thôn 4, xã Hương Long</t>
  </si>
  <si>
    <t>Tuyến mương xóm 1, xóm 3</t>
  </si>
  <si>
    <t>Thôn 1, 3, xã Hương Long</t>
  </si>
  <si>
    <t>Tuyến mương xóm 2</t>
  </si>
  <si>
    <t>Trạm biến áp</t>
  </si>
  <si>
    <t>Thôn Phú Bình, xã Phú Gia</t>
  </si>
  <si>
    <t>Xây dựng trạm BTS mạng di động VINAPHONE</t>
  </si>
  <si>
    <t>Mở rộng nhà thờ Mai Xuân Lâm</t>
  </si>
  <si>
    <t>Thôn 5, xã Hương Long</t>
  </si>
  <si>
    <t>Đền Phúc Ấm</t>
  </si>
  <si>
    <t>Thôn 6, xã Hương Long</t>
  </si>
  <si>
    <t>Nghĩa trang Khe Tre</t>
  </si>
  <si>
    <t>Khu Công Viên Quảng Trường</t>
  </si>
  <si>
    <t>Khu vui chơi giải trí (Công viên Cây xanh)</t>
  </si>
  <si>
    <t>Thôn 1,2 ,xã Hương Long</t>
  </si>
  <si>
    <t>Thôn 4 , xã Hương Long</t>
  </si>
  <si>
    <t>Thôn Hòa Nhượng, xã Phú Gia</t>
  </si>
  <si>
    <t>Đồng Nhà Vậy, thôn Phú Vinh, xã Phú Gia</t>
  </si>
  <si>
    <t>Thôn Quang Lộc, xã Phú Gia</t>
  </si>
  <si>
    <t>Thôn Phú Thành, xã Phú Gia</t>
  </si>
  <si>
    <t>Thôn Phú Vĩnh, Phú Yên, xã Phú Gia</t>
  </si>
  <si>
    <t>Thôn Phú Yên, xã Phú Gia</t>
  </si>
  <si>
    <t>Thôn Phú Hồ, xã Phú Gia</t>
  </si>
  <si>
    <t>Thôn Phú Bình, Hoà Nhượng, xã Phú Gia</t>
  </si>
  <si>
    <t>Thôn 4, xã Phú Phong</t>
  </si>
  <si>
    <t>Đồng Hà Quan, thôn 5, 6, xã Phú Phong</t>
  </si>
  <si>
    <t>Thôn 6, xã Phú Phong</t>
  </si>
  <si>
    <t>Thôn 1, 2, 5, xã Phú Phong</t>
  </si>
  <si>
    <t>Thôn 3, 4, xã Phú Phong</t>
  </si>
  <si>
    <t>TDP10, 15, Thị trấn Hương Khê</t>
  </si>
  <si>
    <t>TDP 13, Thị trấn Hương Khê</t>
  </si>
  <si>
    <t>TDP 19, Thị trấn Hương Khê</t>
  </si>
  <si>
    <t>TDP 6, Thị trấn Hương Khê</t>
  </si>
  <si>
    <t>TDP 18, Thị trấn Hương Khê</t>
  </si>
  <si>
    <t>TDP 1, Thị trấn Hương Khê</t>
  </si>
  <si>
    <t>TDP 17, Thị trấn Hương Khê</t>
  </si>
  <si>
    <r>
      <t xml:space="preserve">Đất </t>
    </r>
    <r>
      <rPr>
        <b/>
        <sz val="14"/>
        <color indexed="10"/>
        <rFont val="Times New Roman"/>
        <family val="1"/>
      </rPr>
      <t>cơ sở Giáo dục và Đào tạo</t>
    </r>
  </si>
  <si>
    <t>Nhà học 2 tầng trường mầm non Hương Long, xã Hương Khê, tỉnh Hà Tĩnh - Hạng mục: Nhà học 2 tầng và các công trình khác</t>
  </si>
  <si>
    <t>Đập Khe Ruộng, Đá Bàn, xã Hương Đô</t>
  </si>
  <si>
    <t>Vùng Khe Mây, xã Hương Đô</t>
  </si>
  <si>
    <t>Xã Hương Đô</t>
  </si>
  <si>
    <t>Tiểu khu 230, xã Lộc Yên</t>
  </si>
  <si>
    <t>Tiểu khu 226, xã Lộc Yên</t>
  </si>
  <si>
    <t>Xã Lộc Yên</t>
  </si>
  <si>
    <t>Đập Khe Ruộng, xã Hương Đô</t>
  </si>
  <si>
    <t>Vùng Đập Làng, xã Hương Đô</t>
  </si>
  <si>
    <t>Thôn Tây Trà, Tiền Phong, Nam Trà, xã Hương Trà</t>
  </si>
  <si>
    <t>Tiểu khu 226, xã Lộc Yên</t>
  </si>
  <si>
    <t>Vùng Cây Đa Chà Rọong, xã Lộc Yên</t>
  </si>
  <si>
    <t xml:space="preserve">Căn cứ hậu phương của huyện </t>
  </si>
  <si>
    <t>Trụ sở Công an xã Hương Đô</t>
  </si>
  <si>
    <t>Trụ sở Công an xã Lộc Yên</t>
  </si>
  <si>
    <t>Trụ sở Công an xã Hương Trà</t>
  </si>
  <si>
    <t>Thôn Đông Trà, xã Hương Trà</t>
  </si>
  <si>
    <t>Thôn Nam Trà, Đông Trà, xã Hương Trà</t>
  </si>
  <si>
    <t>Trung tâm siêu thị Hương Trà</t>
  </si>
  <si>
    <t>Thôn Tân Hương, xã Hương Trà</t>
  </si>
  <si>
    <t>Thôn Bắc Trà, xã Hương Trà</t>
  </si>
  <si>
    <t>Cửa hàng xăng, dầu</t>
  </si>
  <si>
    <t>Khu Du lịch sinh thái Rú Ten - Đập nước Đỏ</t>
  </si>
  <si>
    <t>Đất hợp tác xã dịch vụ nông nghiệp</t>
  </si>
  <si>
    <t>Thôn Tân Trà, xã Hương Trà</t>
  </si>
  <si>
    <t>Đất tiểu thủ công nghiệp thôn Tiền Phong, Nam Trà, Tây Trà</t>
  </si>
  <si>
    <t>Thôn Tiền Phong, Nam Trà, Tây Trà, xã Hương Trà</t>
  </si>
  <si>
    <t>Thôn Nam Trà, xã Hương Trà</t>
  </si>
  <si>
    <t>Hương Trà, Lộc Yên, Hương Xuân, Phú Phong, Hương Long, Phú Gia, Gia Phố, Hương Bình, TT Hương Khê</t>
  </si>
  <si>
    <t>Khu Tiểu thủ công nghiệp</t>
  </si>
  <si>
    <t>Cát, sỏi gò Lò Lợn</t>
  </si>
  <si>
    <t xml:space="preserve">Đất san lấp </t>
  </si>
  <si>
    <t>Thôn Trung Sơn, xã Lộc Yên</t>
  </si>
  <si>
    <t>Dự án đường tỉnh ĐT.553 từ ngã 3 Thình Thình - Trại Nại đoạn qua huyện Hương Khê (Km7+00 - Km28+300)</t>
  </si>
  <si>
    <t>Xã Lộc Yên</t>
  </si>
  <si>
    <t>Dự án đường tỉnh ĐT.553 đoạn từ Trại Nại - Đường Hồ Chí Minh (Km28+500 - Km37+300), huyện Hương Khê</t>
  </si>
  <si>
    <t>Dự án cải tạo, nâng cấp đường tỉnh ĐT 553 đoạn từ Lộc Yên-Hồ Chí Minh (Km39+30 - Km47+830)</t>
  </si>
  <si>
    <t>Xã Hương Trà</t>
  </si>
  <si>
    <t>Dự án Cải tạo, nâng cấp đường tỉnh ĐT.553 đoạn từ đường HCM vào Đồn 575, Bản Giàng (Km49+900 - Km74+680), huyện Hương Khê</t>
  </si>
  <si>
    <t>Xã Hương Trà, Hương Xuân, Hương Lâm và Hương Vĩnh huyện Hương Khê</t>
  </si>
  <si>
    <t xml:space="preserve">Hương Trà, Hương Xuân, Hương Lâm và Hương Vĩnh </t>
  </si>
  <si>
    <t>Đường huyện lộ 13 (ĐH 88) (Thôn Hương Đồng)</t>
  </si>
  <si>
    <t>Hương Đô</t>
  </si>
  <si>
    <t>Hà Linh, Lộc Yên, Phúc Trạch, Hương Long, Phú Gia, Hương Vĩnh</t>
  </si>
  <si>
    <t>Đường Hà Linh - Phúc Trạch (giai đoạn 4)</t>
  </si>
  <si>
    <t>Đường giao thông vào các xã Hà Linh, Hương Thuỷ, Hương Giang, Lộc Yên, Hương Đô, Phúc Trạch, huyện Hương Khê (đoạn từ Km15+642.72 đến Km25+252.86)</t>
  </si>
  <si>
    <t>Đường từ đập khe Ruộng vào trồng cây ăn quả Đá Bàn</t>
  </si>
  <si>
    <t>Đường giao thông nông thôn xóm 6,8</t>
  </si>
  <si>
    <t>Cầu Lộc Yên, huyện Hương Khê</t>
  </si>
  <si>
    <t xml:space="preserve">Đường giao thông và đường điện vào vùng kinh tế đập nước Đỏ, tiểu khu 226 </t>
  </si>
  <si>
    <t>Đường giao thông và đường điện vào vùng kinh tế Hưng Yên, tiểu khu 230</t>
  </si>
  <si>
    <t>Đường trục thôn TT02 từ đường Hồ Chí Minh đến cửa anh Châu Hà</t>
  </si>
  <si>
    <t>đường vành đai nghĩa trang thôn Nam Trà</t>
  </si>
  <si>
    <t>Đường giao thông thôn Đông Trà</t>
  </si>
  <si>
    <t>Đường vào đập Khe Sắn</t>
  </si>
  <si>
    <t>Đường giao thông (Thôn Hương Yên)</t>
  </si>
  <si>
    <t>Dự án Kè chống sạt lờ bờ sông Ngàn Sâu, đoạn qua các xã: Lộc Yên, Hương Đô, Phúc Trạch và Hương Liên, huyện Hương Khê</t>
  </si>
  <si>
    <t>Xã Lộc Yên, Hương Đô, Phúc Trạch và Hương Liên</t>
  </si>
  <si>
    <t>Lộc Yên, Hương Đô, Phúc Trạch và Hương Liên</t>
  </si>
  <si>
    <t>Kè chống sạt lở bờ sông Ngàn Sâu qua xã Hương Đô</t>
  </si>
  <si>
    <t>Nâng cấp đập Khe Ruộng</t>
  </si>
  <si>
    <t>Xử lý sạt lở bờ sông Ngàn Sâu đoạn qua xã Hương Trạch, Hương Đô, huyện Hương Khê</t>
  </si>
  <si>
    <t>Xử lý sạt lở bờ sông Ngàn Sâu qua xã Lộc Yên</t>
  </si>
  <si>
    <t>Nâng cấp Hồ Đá Bàn</t>
  </si>
  <si>
    <t>Nâng cấp Hồ Nước Đỏ</t>
  </si>
  <si>
    <t>Hương Lâm, Phúc Đồng, Điền Mỹ, Hương Đô, Hà Linh, Hương Liên, Phú Gia, Hương Đô</t>
  </si>
  <si>
    <t>Nâng cấp Đập ông Vờm</t>
  </si>
  <si>
    <t>Nâng cấp hồ Khe Táy</t>
  </si>
  <si>
    <t>Mở rộng sân thể thao Ong vàng thôn Bình Phúc</t>
  </si>
  <si>
    <t>Thôn Bình Phúc, xã Lộc Yên</t>
  </si>
  <si>
    <t>Thôn 7, xã Hương Đô</t>
  </si>
  <si>
    <t>Xã Lộc Yên, Xã Hương Giang, Xã Hà Linh, Xã Điền Mỹ</t>
  </si>
  <si>
    <t>Nghĩa trang Trường Sơn</t>
  </si>
  <si>
    <t>Nghĩa trang Trung Sơn</t>
  </si>
  <si>
    <t>Nghĩa trang Bình Phúc</t>
  </si>
  <si>
    <t>Nghĩa trang Thái Yên</t>
  </si>
  <si>
    <t>Nghĩa trang Hương Yên</t>
  </si>
  <si>
    <t>Nghĩa Trang Yên Bình</t>
  </si>
  <si>
    <t>Đất nhà văn hoá</t>
  </si>
  <si>
    <t>Nhà văn hoá thôn Trung Thượng</t>
  </si>
  <si>
    <t>Thôn Trung Thượng, xã Lộc Yên</t>
  </si>
  <si>
    <t>Khu vui chơi giải trí cho người già và trẻ em Thôn Hương Bình</t>
  </si>
  <si>
    <t>Thôn Hương Bình, xã Lộc Yên</t>
  </si>
  <si>
    <t>Khu vui chơi giải trí thôn Bình Phúc</t>
  </si>
  <si>
    <t>Thôn 3, xã Hương Đô</t>
  </si>
  <si>
    <t>Vùng Vại Làng, xã Hương Đô</t>
  </si>
  <si>
    <t>Thôn 6, 8 xã Hương Đô</t>
  </si>
  <si>
    <t>Đồng Bừng, thôn 4, xã Hương Đô</t>
  </si>
  <si>
    <t>Đất ở nông thôn (nhà văn hoá 2,8)</t>
  </si>
  <si>
    <t>Thôn 2, 8, xã Hương Đô</t>
  </si>
  <si>
    <t>Thôn 5, 7, xã Hương Đô</t>
  </si>
  <si>
    <t>Thôn Tiến Phong, xã Hương Trà</t>
  </si>
  <si>
    <t>Thôn Tây Trà, xã Hương Trà</t>
  </si>
  <si>
    <t>Đất ở nông thôn (lấy trên đất trường tiểu học Hương Lộc)</t>
  </si>
  <si>
    <t>Thôn Thái Yên, xã Lộc Yên</t>
  </si>
  <si>
    <t>Thôn Trường Sơn, xã Lộc Yên</t>
  </si>
  <si>
    <t>Thôn Trung Sơn, xã Lộc Yên</t>
  </si>
  <si>
    <t>Thôn Hương Thượng, xã Lộc Yên</t>
  </si>
  <si>
    <t>Thôn Hương Giang, xã Lộc Yên</t>
  </si>
  <si>
    <t>Thị trấn và các xã huyện Hương Khê</t>
  </si>
  <si>
    <t>TỔNG 92 CÔNG TRÌNH, DỰ ÁN</t>
  </si>
  <si>
    <t>TRÊN ĐỊA BÀN XÃ SƠN TIẾN, TỈNH HÀ TĨNH</t>
  </si>
  <si>
    <t>Chuyển trụ sở xã Sơn An cũ sang trụ sở Đảng ủy-HĐND-UBMTTQVN xã Sơn Tiến</t>
  </si>
  <si>
    <t xml:space="preserve">  xã Sơn Tiến</t>
  </si>
  <si>
    <t>Chuyển trụ sở xã Sơn Lễ cũ sang trụ sở Công an xã Sơn Tiến</t>
  </si>
  <si>
    <t>Mở rộng khuôn viên trụ sở UBND xã Sơn Tiến</t>
  </si>
  <si>
    <t>Mở rộng Cụm công nghiệp 
Khe cò đã có 30 ha</t>
  </si>
  <si>
    <t>Dự án đầu tư xây dựng Hạ tầng kỹ thuật các cụm công nghiệp trên địa bàn tỉnh Hà Tĩnh</t>
  </si>
  <si>
    <t>Xây dựng các trạm biến áp và đường dây trung thế trên địa bàn xã</t>
  </si>
  <si>
    <t>Thôn Ao Tròn, thôn Hùng Tiến, thôn Vực Rồng, Thôn Côn Sơn, thôn Cây Da, Thôn Thọ Lộc, Đức Vừ, Tây Nam, Hòa Tiến, Cừa Quán, Cây Da</t>
  </si>
  <si>
    <t>Chuyển mục đích sử dụng đất từ đất trồng 
cây lâu năm sang đất ở trong khu dân cư</t>
  </si>
  <si>
    <t>Các thôn…...</t>
  </si>
  <si>
    <t>Xây dựng khu dân cư nông thôn đồng Cửa trạm xá, xã Sơn Lễ cũ</t>
  </si>
  <si>
    <t>Đức Vừ</t>
  </si>
  <si>
    <t>Xây dựng khu dân cư nông thôn vùng Lạng Giới, thôn Cao Thắng, xã Sơn Lễ cũ</t>
  </si>
  <si>
    <t>Cao Thắng</t>
  </si>
  <si>
    <t>Xây dựng khu dân cư nông thôn vùng Bàu, thôn Cao Thắng, xã Sơn Lễ cũ</t>
  </si>
  <si>
    <t>Xây dựng khu dân cư nông thôn vùng Chợ Chùa, xã Sơn Tiến</t>
  </si>
  <si>
    <t>Trung Tiến</t>
  </si>
  <si>
    <t>Xây dựng khu dân cư nông thôn Trung Mỹ, xã Sơn Tiến</t>
  </si>
  <si>
    <t>Trung Mỹ</t>
  </si>
  <si>
    <t>Xây dựng khu dân cư nông thôn thôn Đông Mỹ, xã Sơn Tiến</t>
  </si>
  <si>
    <t>Đông Mỹ, Hưng Thịnh</t>
  </si>
  <si>
    <t>Quy hoạch đất ở tại vị trí nhà văn hóa thôn Cao Thắng, xóm 7 cũ</t>
  </si>
  <si>
    <t>Thôn Cao Thắng</t>
  </si>
  <si>
    <t>Khu thương mại dịch vụ tại thôn Đức Vừ xã Sơn Tiến</t>
  </si>
  <si>
    <t>Thôn Đức Vừ</t>
  </si>
  <si>
    <t>Khu du lịch sinh thái Vực Rồng</t>
  </si>
  <si>
    <t>Thôn Vực Rồng</t>
  </si>
  <si>
    <t>Đường kết nối các xã sau sáp nhập và ứng cứu lũ xã Sơn Tiến</t>
  </si>
  <si>
    <t>Xã Sơn Tiến</t>
  </si>
  <si>
    <t>Đường giao thông kết nối khu Trung tâm xã và Quốc lộ 8C</t>
  </si>
  <si>
    <t>Đường giao thông trục chính xã Sơn Tiến</t>
  </si>
  <si>
    <t>Quy hoạch trụ sở Đảng ủy-HĐND-UBMTTQVN xã Sơn Tiến</t>
  </si>
  <si>
    <t>TỔNG</t>
  </si>
  <si>
    <t>Địa điểm  xã mới</t>
  </si>
  <si>
    <t>Địa điểm  xã Cũ</t>
  </si>
  <si>
    <t>(3=4+5)</t>
  </si>
  <si>
    <t>Xây dựng trụ sở công an xã</t>
  </si>
  <si>
    <t>Kim Hoa</t>
  </si>
  <si>
    <t>Sơn Trường</t>
  </si>
  <si>
    <t>Nâng cấp tuyến đường giao thông kết nối các xã sau sáp nhập (Kim sơn đến đường HCM)</t>
  </si>
  <si>
    <t>Kim Hoa, Sơn Trường</t>
  </si>
  <si>
    <t xml:space="preserve">Cải tạo, nâng cấp đường GT từ đường 71 đi  hồ Khe Mơ (Mặt thảm nhựa) </t>
  </si>
  <si>
    <t>Sơn Hàm</t>
  </si>
  <si>
    <t>Xây dựng đường GT từ thôn 4 đi thôn Bình Sơn</t>
  </si>
  <si>
    <t>Hàm Trường</t>
  </si>
  <si>
    <t>Mở rộng khuôn viên UBND xã Kim Hoa</t>
  </si>
  <si>
    <t>TỔNG 7 CÔNG TRÌNH, DỰ ÁN</t>
  </si>
  <si>
    <t>Bổ sung quy hoạch trụ sở làm việc thuộc cơ quan mặt trận xã Sơn Hồng</t>
  </si>
  <si>
    <t>Trụ sở Hải quan Sơn Lĩnh cũ</t>
  </si>
  <si>
    <t>QH mới</t>
  </si>
  <si>
    <t xml:space="preserve">Bổ sung quy hoạch Trụ sở làm việc của Ban chỉ huy quân sự xã Sơn Hồng </t>
  </si>
  <si>
    <t>Trụ sở Công an cũ tại xã SH cũ</t>
  </si>
  <si>
    <t>Quy hoạch đất an ninh</t>
  </si>
  <si>
    <t>Trụ sở UBND xã Sơn Hồng cũ</t>
  </si>
  <si>
    <t>Bổ sung quy hoạch mở rộng trường liên cấp xã Sơn Hồng cũ và Sơn Lĩnh cũ (mở rộng trường SH cũ 0,5ha; Sơn Lĩnh cũ 1,5ha)</t>
  </si>
  <si>
    <t>Thôn 3 và thôn 14 Sơn Hồng</t>
  </si>
  <si>
    <t>Phương án 1: Mở rộng thêm</t>
  </si>
  <si>
    <t>Quy hoạch mới xây dựng trường liên cấp xã biên giới</t>
  </si>
  <si>
    <t>Thôn 12, xã Sơn Hồng</t>
  </si>
  <si>
    <t>Phương án 2: QH mới</t>
  </si>
  <si>
    <t>Quy hoạch đất thương mại, dịch vụ (đất Chợ 0,32ha)</t>
  </si>
  <si>
    <t>Thôn 14, xã Sơn Hồng (ngã 4 cây xăng Sơn Lĩnh cũ)</t>
  </si>
  <si>
    <t>TRÊN ĐỊA BÀN XÃ TỨ MỸ, TỈNH HÀ TĨNH</t>
  </si>
  <si>
    <t>Khu tái định cư Dự án Nâng cấp
tuyến đường huyện H63 (Châu Bình - Kim Hoa)</t>
  </si>
  <si>
    <t>Thôn 6, xã Tứ Mỹ</t>
  </si>
  <si>
    <t>Xây dựng trụ sở BCH QS xã</t>
  </si>
  <si>
    <t>xã Tứ Mỹ</t>
  </si>
  <si>
    <t>Xây dựng trụ sở công an xã Tứ Mỹ</t>
  </si>
  <si>
    <t>Mở rộng trường tiều học</t>
  </si>
  <si>
    <t>Thôn 3 (Sơn Long cũ), xã Tứ Mỹ</t>
  </si>
  <si>
    <t>Trạm bơm và hệ thống kênh chính xã Sơn Châu cũ</t>
  </si>
  <si>
    <t>Cải tạo mở rộng Bàu Hàn</t>
  </si>
  <si>
    <t>Xây dựng trụ sở Đảng ủy, HĐND, UBMTTQ xã</t>
  </si>
  <si>
    <t>Cụm thương mại dịch vụ</t>
  </si>
  <si>
    <t>Mở rộng trường THPT Lê Hữu Trác</t>
  </si>
  <si>
    <t>DANH MỤC CÔNG TRÌNH, DỰ ÁN BỔ SUNG ĐẾN  NĂM 2027 TRÊN ĐỊA BÀN XÃ SƠN KIM 1, TỈNH HÀ TĨNH</t>
  </si>
  <si>
    <t>Trường nội trú liên cấp Tiểu học - THCS Sơn Kim 1</t>
  </si>
  <si>
    <t>Thôn Trưng</t>
  </si>
  <si>
    <t>Dự án Đường và cầu từ xã Sơn Kim 1 đi xã Sơn Kim 2, Khu kinh tế cửa khẩu quốc tế Cầu Treo, tỉnh Hà Tĩnh</t>
  </si>
  <si>
    <t>Kim Cương 1</t>
  </si>
  <si>
    <t>Dự án Xử lý sạt lở bờ sông Ngàn Phố, cải tạo gia cố lạch tiêu hói Nầm và Đập Quát nhằm ứng phó biến đổi khí hậu</t>
  </si>
  <si>
    <t>Hà Trai</t>
  </si>
  <si>
    <t>Nhà máy thủy điện Hương Sơn 3</t>
  </si>
  <si>
    <t>Kho trung chuyển xăng dầu</t>
  </si>
  <si>
    <t>Nhà máy thuỷ điện Giao An</t>
  </si>
  <si>
    <t>Nhà máy sản xuất công nghiệp trong khu công nghiệp thương mại và đô thị Hà Tân</t>
  </si>
  <si>
    <t>xã Sơn Tây</t>
  </si>
  <si>
    <t>Xây dựng cảng cạn - dịch vụ logistics trong khu công nghiệp, thương mại và đô thị Hà Tân</t>
  </si>
  <si>
    <t>Hạ tầng kỹ thuật khu vực Hà Tân, Khu kinh tế cửa khẩu Quốc tế Cầu Treo (Hạng mục: Xây dựng mới 02 tuyến giao thông)</t>
  </si>
  <si>
    <t>Đường dây 110kV Thủy điện Hương Sơn 2 - Thủy điện Hương Sơn</t>
  </si>
  <si>
    <t>xã Sơn Tây, TT Tây Sơn</t>
  </si>
  <si>
    <t>Trụ sở sơ quan hành chính xã Sơn Tây</t>
  </si>
  <si>
    <t>Đường trục chính phát triển kinh tế phía Đông Nam sông Ngàn Phố, khu kinh tế cửa khẩu Quốc tế cầu treo (đường cứu hộ)</t>
  </si>
  <si>
    <t>Nhà máy chế biến chè tại thôn Phố Tây</t>
  </si>
  <si>
    <t>DTS: 2,2</t>
  </si>
  <si>
    <t>ỦY BAN NHÂN DÂN XÃ SƠN TÂY</t>
  </si>
  <si>
    <t>TRÊN ĐỊA BÀN XÃ HƯƠNG SƠN</t>
  </si>
  <si>
    <t>DANH MỤC CÔNG TRÌNH ĐÃ ĐƯỢCUBND TỈNH  PHÊ DUYỆT TẠI QĐ.850</t>
  </si>
  <si>
    <t>ĐẤT TRỒNG CÂY HẰNG NĂM KHÁC</t>
  </si>
  <si>
    <t>Chuyển mục đích sử dụng đất sang đất trồng cây hàng năm tại xã Sơn Bằng</t>
  </si>
  <si>
    <t xml:space="preserve">  xã Hương Sơn</t>
  </si>
  <si>
    <t>Chuyển mục đích sử dụng đất sang đất trồng cây hàng năm tại đồng Cửa Hiểm, thôn Ninh Xá, xã Sơn Ninh</t>
  </si>
  <si>
    <t>Chuyển mục đích sử dụng đất sang đất trồng cây hàng năm tại xã Sơn Phú</t>
  </si>
  <si>
    <t>ĐẤT RỪNG PHÒNG HỘ</t>
  </si>
  <si>
    <t>Quy hoạch đất rừng phòng hộ</t>
  </si>
  <si>
    <t>Huyện Hương Sơn</t>
  </si>
  <si>
    <t>ĐẤT NUÔI TRỒNG THỦY SẢN</t>
  </si>
  <si>
    <t>5.2</t>
  </si>
  <si>
    <t>Chuyển mục đích sử dụng đất sang đất nuôi trồng thủy sản Thôn Chùa, Phúc Đình; đồng Năn Khái, thôn Thanh Bằng; đồng Cơn Tro, thôn Trung Bằng, xã Sơn Bằng</t>
  </si>
  <si>
    <t>5.8</t>
  </si>
  <si>
    <t>Chuyển mục đích sử dụng đất nông nghiệp sang đất nuôi trồng thủy sản tại xứ đồng Khe Dong, đồng Bà Lê, đồng Cồn Kho, đồng Cầu Đập, đồng Khe Dòi, đồng Ruộng Mây, đồng Ruộng Xe, đồng Thanh Đo, đồng Cửa Bà Việt, đồng Phúc Bún, đồng Thanh Đo, xã Sơn Phú</t>
  </si>
  <si>
    <t>5.12</t>
  </si>
  <si>
    <t>Chuyển mục đích sử dụng đất sang nuôi trồng thủy sản xã Sơn Trung</t>
  </si>
  <si>
    <t>5.19</t>
  </si>
  <si>
    <t>Chuyển mục đích sử dụng đất sang nuôi trồng thủy sản đồng Măng Tăng, Trọt Trúc, Bàu E, đồng Cửa Đìa, xã Sơn Ninh</t>
  </si>
  <si>
    <t>6.36</t>
  </si>
  <si>
    <t>Đất nông nghiệp khác đồng Rú Chuối, núi Chà Chơn, thôn Hà Tiến, xã Sơn Ninh</t>
  </si>
  <si>
    <t>ĐẤT CƠ SỞ SẢN XUẤT PHI NÔNG NGHIỆP</t>
  </si>
  <si>
    <t>11.12</t>
  </si>
  <si>
    <t>Trạm tăng áp Nhà máy nước Quang Diệm</t>
  </si>
  <si>
    <t>ĐẤT THƯƠNG MẠI, DỊCH VỤ</t>
  </si>
  <si>
    <t>12.17</t>
  </si>
  <si>
    <t>Khu thương mại dịch vụ, thôn Thịnh Bằng, xã Sơn Bằng</t>
  </si>
  <si>
    <t>Khu thương mại - dịch vụ Cây Mưng, xã Sơn Phú</t>
  </si>
  <si>
    <t>12.32</t>
  </si>
  <si>
    <t>Quy hoạch đất thương mại dịch vụ Vùng Cây Sông Dưới, Nương Hoang, TDP 11, thị trấn Phố Châu</t>
  </si>
  <si>
    <t>xã Hương Sơn</t>
  </si>
  <si>
    <t>12.33</t>
  </si>
  <si>
    <t>Quy hoạch đất thương mại dịch vụ Ruộng Cộc (cạnh trường THCS Hương Sơn), TDP 10, thị trấn Phố Châu</t>
  </si>
  <si>
    <t>12.34</t>
  </si>
  <si>
    <t>Quy hoạch đất thương mại dịch vụ vùng Cây Sông Trên, Lòi bà Tùng, TDP 10, thị trấn Phố Châu</t>
  </si>
  <si>
    <t>12.35</t>
  </si>
  <si>
    <t>Quy hoạch đất thương mại dịch vụ (cạnh Thành Nhân), TDP 6, thị trấn Phố Châu</t>
  </si>
  <si>
    <t>12.38</t>
  </si>
  <si>
    <t>Quy hoạch vùng kinh doanh hỗn hợp vùng Bàu Dài, TDP 6, thị trấn Phố Châu</t>
  </si>
  <si>
    <t>12.39</t>
  </si>
  <si>
    <t>Quy hoạch vùng kinh doanh hỗn hợp vùng Tân Phố, TDP 9, cạnh đường Bờ sông, thị trấn Phố Châu</t>
  </si>
  <si>
    <t>12.41</t>
  </si>
  <si>
    <t>Quy hoạch thương mại dịch vụ đồng Nước Chảy, TDP 10, thị trấn Phố Châu</t>
  </si>
  <si>
    <t>12.42</t>
  </si>
  <si>
    <t>Quy hoạch Khu kinh doanh dịch vụ vùng Đại Vường; bám đường 8A, thị trấn Phố Châu</t>
  </si>
  <si>
    <t>12.44</t>
  </si>
  <si>
    <t>Quy hoạch Khu thương mại dịch vụ xã Sơn Trung</t>
  </si>
  <si>
    <t>12.45</t>
  </si>
  <si>
    <t>Quy hoạch điểm thương mại dịch vụ (kề trạm viễn thông), xã Sơn Trung</t>
  </si>
  <si>
    <t>12.46</t>
  </si>
  <si>
    <t>Quy hoạch trạm dừng nghỉ thôn Hải Thượng, xã Sơn Trung</t>
  </si>
  <si>
    <t>12.47</t>
  </si>
  <si>
    <t>Quy hoạch khu thương mại dịch vụ thôn Hải Thượng, xã Sơn Trung</t>
  </si>
  <si>
    <t>12.48</t>
  </si>
  <si>
    <t>Mở rộng Khu sinh thái Hải Thượng (thôn Hải Thượng), xã Sơn Trung</t>
  </si>
  <si>
    <t>Quy hoạch Khu thương mại - dịch vụ đồng Cửa Lối, xã Sơn Ninh</t>
  </si>
  <si>
    <t>ĐẤT SỬ DỤNG CHO HOẠT ĐỘNG KHOÁNG SẢN</t>
  </si>
  <si>
    <t>13.13</t>
  </si>
  <si>
    <t xml:space="preserve">Quy hoạch mỏ đất san lấp (Cồn Vải)  </t>
  </si>
  <si>
    <t>ĐẤT XÂY DỰNG CƠ SỞ VĂN HÓA</t>
  </si>
  <si>
    <t>16.2</t>
  </si>
  <si>
    <t>Trung tâm văn hóa thể dục thể thao Hải Thượng Lãn Ông, TDP 10, thị trấn Phố Châu</t>
  </si>
  <si>
    <t>ĐẤT XÂY DỰNG CƠ SỞ Y TẾ</t>
  </si>
  <si>
    <t>17.3</t>
  </si>
  <si>
    <t>Mở rộng trạm y tế thị trấn Phố Châu</t>
  </si>
  <si>
    <t>ĐẤT XÂY DỰNG CƠ SỞ GIÁO DỤC VÀ ĐÀO TẠO</t>
  </si>
  <si>
    <t>18.37</t>
  </si>
  <si>
    <t>Quy hoạch đất xây dựng cơ sở giáo dục trên địa bàn huyện Hương Sơn</t>
  </si>
  <si>
    <t>Các xã, thị trấn</t>
  </si>
  <si>
    <t>ĐẤT XÂY DỰNG CƠ SỞ THỂ DỤC THỂ THAO</t>
  </si>
  <si>
    <t>19.1</t>
  </si>
  <si>
    <t>Đất sân thể dục thể thao TDP 1, TDP 4, TDP 6, TDP 7, TDP 9, TDP 10,  TDP 11 , thị trấn Phố Châu</t>
  </si>
  <si>
    <t>20.6</t>
  </si>
  <si>
    <t>Đường giao thông trục xã Sơn Trung - Sơn Phú - Sơn Hàm</t>
  </si>
  <si>
    <t xml:space="preserve">   Hương Sơn (4,0),  Kim Hoa(2,3)</t>
  </si>
  <si>
    <t>20.8</t>
  </si>
  <si>
    <t xml:space="preserve"> Đường giao thông từ Phố Châu đi trung tâm xã Sơn Phú (đường Nguyễn Khắc Viện kéo dài)</t>
  </si>
  <si>
    <t>Tuyến cứu hộ Bằng –Kim Hoa nối với QL281</t>
  </si>
  <si>
    <t xml:space="preserve">   Hương Sơn (6,8), Kim Hoa (10,7)</t>
  </si>
  <si>
    <t>20.11</t>
  </si>
  <si>
    <t>Đường giao thông trục xã Sơn Trung - Sơn Giang</t>
  </si>
  <si>
    <t xml:space="preserve">   Hương Sơn(0,75), Sơn Giang(1,0)</t>
  </si>
  <si>
    <t>20.12</t>
  </si>
  <si>
    <t>Đường giao thông trục xã Sơn Trung - Sơn Phú - Kim Hoa</t>
  </si>
  <si>
    <t>20.16</t>
  </si>
  <si>
    <t>Nâng cấp, mở rộng đường từ Cầu Nầm đến đường Hồ Chí Minh (Quốc lộ 8B cũ)</t>
  </si>
  <si>
    <t>20.18</t>
  </si>
  <si>
    <t>Xây dựng cầu vượt lũ Phố Giang</t>
  </si>
  <si>
    <t>Hương Sơn(0,88), Sơn Giang(1,0)</t>
  </si>
  <si>
    <t>20.23</t>
  </si>
  <si>
    <t>Xây dựng cầu Phố Giang</t>
  </si>
  <si>
    <t>Hương Sơn(0,75), Sơn Giang(0,75)</t>
  </si>
  <si>
    <t>20.31</t>
  </si>
  <si>
    <t>Quy hoạch hệ thông giao thông nội thị thị trấn Phố Châu</t>
  </si>
  <si>
    <t>20.49</t>
  </si>
  <si>
    <t>Đường giao thông xã Sơn Bằng đi Kim Hoa</t>
  </si>
  <si>
    <t>20.51</t>
  </si>
  <si>
    <t>Mở rộng đường nối QL8A đi QL8B</t>
  </si>
  <si>
    <t>ĐẤT THỦY LỢI</t>
  </si>
  <si>
    <t>21.4</t>
  </si>
  <si>
    <t>Xây dựng hệ thống tiêu thoát lũ Hói Nầm</t>
  </si>
  <si>
    <t>QĐ 360</t>
  </si>
  <si>
    <t>Kim Hoa (1,80), Hương Sơn(2,00)</t>
  </si>
  <si>
    <t>21.11</t>
  </si>
  <si>
    <t>Xây dựng hệ thống kênh Ngàn Trươi qua Tuynen số 2</t>
  </si>
  <si>
    <t xml:space="preserve"> Kim Hoa(3,6),  Hương Sơn(1,2)</t>
  </si>
  <si>
    <t>ĐẤT CÔNG TRÌNH BƯU CHÍNH, VIỄN THÔNG</t>
  </si>
  <si>
    <t>Quy hoạch đất làm trạm BTS mạng di động Vinaphone</t>
  </si>
  <si>
    <t>22.13</t>
  </si>
  <si>
    <t>22.22</t>
  </si>
  <si>
    <t>22.26</t>
  </si>
  <si>
    <t>ĐẤT CÔNG TRÌNH NĂNG LƯỢNG</t>
  </si>
  <si>
    <t>23.2</t>
  </si>
  <si>
    <t>23.4</t>
  </si>
  <si>
    <t>Xây dựng các tuyến đường dây trung áp trên địa bàn huyện</t>
  </si>
  <si>
    <t>23.7</t>
  </si>
  <si>
    <t>Xây dựng ĐZ, TDA giảm tổn thất điện năng và khắc phục tình trạng điện áp thấp các xã Sơn Phúc, Sơn Bình, Sơn Tiến, Sơn Tân, Sơn Lâm thuộc huyện Hương Sơn, tỉnh Hà Tĩnh năm 2021</t>
  </si>
  <si>
    <t>23.9</t>
  </si>
  <si>
    <t>Nâng cao độ tin cậy cung cấp điện lưới điện trung áp 22KV, 35KV sau các trạm TBA 110KV Linh Cảm (E18.2), Hương Sơn (E18.4), Hương Sơn (E18.7) khu vực huyện Đức Thọ, huyện Hương Sơn, huyện Hương Sơn theo phương án đã chia đã nối (MDMC)</t>
  </si>
  <si>
    <t>ĐẤT CÓ DI TÍCH LỊCH SỬ - VĂN HÓA</t>
  </si>
  <si>
    <t>26.3</t>
  </si>
  <si>
    <t>Mở rộng đền thờ Nguyễn Tuấn Thiện</t>
  </si>
  <si>
    <t>ĐẤT BÃI THẢI, XỬ LÝ CHẤT THẢI</t>
  </si>
  <si>
    <t>27.11</t>
  </si>
  <si>
    <t>Xây dựng lò đốt rác Sơn Ninh</t>
  </si>
  <si>
    <t>ĐẤT Ở TẠI NÔNG THÔN</t>
  </si>
  <si>
    <t>28.32</t>
  </si>
  <si>
    <t>Xây dựng khu dân cư nông thôn tại xứ đồng Ruộng Ao, xã Sơn Bằng</t>
  </si>
  <si>
    <t>28.33</t>
  </si>
  <si>
    <t>Xây dựng khu dân cư nông thôn  tại xứ đồng Cửa Chùa, xã Sơn Bằng</t>
  </si>
  <si>
    <t>28.34</t>
  </si>
  <si>
    <t>Xây dựng khu dân cư nông thôn  tại xứ đồng Xuân Hòa (Vườn Cam), xã Sơn Bằng</t>
  </si>
  <si>
    <t>28.37</t>
  </si>
  <si>
    <t>Xây dựng khu dân cư nông thôn tại vị trí xứ đồng Ruộng Vịnh, ruộng Gông, thôn Trung Bằng, xã Sơn Bằng</t>
  </si>
  <si>
    <t>28.95</t>
  </si>
  <si>
    <t>Xây dựng khu dân cư nông thôn tại xứ đồng Cây Mưng, thôn Công Đẳng, xã Sơn Phú</t>
  </si>
  <si>
    <t>28.96</t>
  </si>
  <si>
    <t>Xây dựng khu dân cư nông thôn tại xứ đồng Thổ Thần, xã Sơn Phú</t>
  </si>
  <si>
    <t>28.97</t>
  </si>
  <si>
    <t>Xen dắm đất ở (Tiên Sơn, Hồ Trung, Hồng Kỳ), xã Sơn Phú</t>
  </si>
  <si>
    <t>28.100</t>
  </si>
  <si>
    <t>Chuyển mục đích sử dụng đất sang đất ở</t>
  </si>
  <si>
    <t>28.158</t>
  </si>
  <si>
    <t>Xây dựng khu dân cư nông thôn Măng Cù, thôn Mai Hà, xã Sơn Trung</t>
  </si>
  <si>
    <t>28.164</t>
  </si>
  <si>
    <t>Xây dựng khu dân cư nông thôn tại thôn Mai Hà (Đường Lê Minh Hương lối 1+2, bác sĩ Quyết), xã Sơn Trung</t>
  </si>
  <si>
    <t>28.168</t>
  </si>
  <si>
    <t>Xây dựng khu dân cư nông thôn Hồ Sơn, xã Sơn Trung</t>
  </si>
  <si>
    <t>28.169</t>
  </si>
  <si>
    <t>Xây dựng khu dân cư nông thôn tại thôn Mỹ Sơn (Ngõ ông Trung đến nhà ông Hứa, đến đường bê tông vào nhà ông Công), xã Sơn Trung</t>
  </si>
  <si>
    <t>28.179</t>
  </si>
  <si>
    <t>28.261</t>
  </si>
  <si>
    <t>Xây dựng khu dân cư nông thôn tại thôn Hà Tiến, xã Sơn Ninh</t>
  </si>
  <si>
    <t>28.265</t>
  </si>
  <si>
    <t>Xây dựng khu dân cư nông thôn tại thôn Ngọc Tĩnh, Trà Sơn, xã Sơn Ninh</t>
  </si>
  <si>
    <t>ĐẤT Ở TẠI ĐÔ THỊ</t>
  </si>
  <si>
    <t>29.10</t>
  </si>
  <si>
    <t>Quy hoạch đất dự phòng phát triển, vùng Nước Mai, TDP 11, thị trấn Phố Châu</t>
  </si>
  <si>
    <t>29.14</t>
  </si>
  <si>
    <t>Quy hoạch đất ở tại đô thị vị trí Đồng Ruộng Vụng, Cồn Đụn, thị trấn Phố Châu</t>
  </si>
  <si>
    <t>29.17</t>
  </si>
  <si>
    <t>Quy hoạch đất ở tại đô thị vị trí Đồng Vại, Cây Thị, thị trấn Phố Châu</t>
  </si>
  <si>
    <t>29.20</t>
  </si>
  <si>
    <t>Quy hoạch đất ở tại đô thị vị trí đồng Tân Phố, TDP 9, thị trấn Phố Châu</t>
  </si>
  <si>
    <t>XXXII</t>
  </si>
  <si>
    <t>ĐẤT CƠ SỞ TÔN GIÁO</t>
  </si>
  <si>
    <t>32.3</t>
  </si>
  <si>
    <t>Mở rộng nhà thờ họ giáo Phúc Nghĩa</t>
  </si>
  <si>
    <t>32.8</t>
  </si>
  <si>
    <t>Mở rộng chùa Nhiễu Long</t>
  </si>
  <si>
    <t>XXXV</t>
  </si>
  <si>
    <t>ĐẤT KHU VUI CHƠI, GIẢI TRÍ CÔNG CỘNG</t>
  </si>
  <si>
    <t>35.10</t>
  </si>
  <si>
    <t>Quy hoạch đất công viên cây xanh xã Sơn Trung</t>
  </si>
  <si>
    <t>35.11</t>
  </si>
  <si>
    <t>Quy hoạch đất công viên cây xanh tại vùng Phúc Lấu, TDP 7, thị trấn Phố Châu</t>
  </si>
  <si>
    <t>DANH MỤC CÔNG TRÌNH BỔ SUNG</t>
  </si>
  <si>
    <t xml:space="preserve">QH đường Trục Trung tâm phía Nam Quốc lộ 8 (Đường tránh khu vực đô thị)  </t>
  </si>
  <si>
    <t xml:space="preserve">QH Kè chống sạt lỡ bờ sông Ngàn Phố </t>
  </si>
  <si>
    <t>DANH MỤC CÔNG TRÌNH, DỰ ÁN BỔ SUNG ĐẾN  NĂM 2027 TRÊN ĐỊA BÀN XÃ SƠN KIM 2 TỈNH HÀ TĨNH</t>
  </si>
  <si>
    <t xml:space="preserve">Quy hoạch mới vị trí xây trường liên
 cấp 1, cấp 2 và trường Mầm non </t>
  </si>
  <si>
    <t>Thôn Chế Biến</t>
  </si>
  <si>
    <t>Mới</t>
  </si>
  <si>
    <t xml:space="preserve">Quy hoạch xây dựng nhà máy vật liệu nổ y Z113 </t>
  </si>
  <si>
    <t>Thôn Quyết Thắng</t>
  </si>
  <si>
    <t xml:space="preserve"> Quy Hoạch nhà máy thủy điện Rào Àn</t>
  </si>
  <si>
    <t xml:space="preserve">Quy hoạch dự án Cầu Đai Kim </t>
  </si>
  <si>
    <t xml:space="preserve">Quy hoạch mở rộng trụ sở Công an </t>
  </si>
  <si>
    <t>Mở rộng diện tích</t>
  </si>
  <si>
    <t>Quy hoạch mở rọng trụ sở làm việc Đảng Ủy, HĐND, UBND xã Sơn Kim 2</t>
  </si>
  <si>
    <t>Bổ sung thêm chỉ tiêu chuyển mục 
đích sử dụng đất</t>
  </si>
  <si>
    <t>Các thôn thuộc xã Sơn Kim 2</t>
  </si>
  <si>
    <t>bổ sung quy hoạc đất tái định cư tại thôn Chế Biến 4ha để phục vụ tái đinh cư khu thu hồi đất làm dự án Z113</t>
  </si>
  <si>
    <t>đã có quy hoach, mở rộng thêm diện tích</t>
  </si>
  <si>
    <t>Bổ sung quy hoạch Đồn Biên Phòng</t>
  </si>
  <si>
    <t>6,0</t>
  </si>
  <si>
    <t>Thôn Thượng Kim</t>
  </si>
  <si>
    <t>Bổ sưng quy hoạch mở rộng nghĩa trang Hạ Vàng, Quyết Thắng</t>
  </si>
  <si>
    <t>bổ sung thêm diện tích</t>
  </si>
  <si>
    <t>Quy hoạc trụ sở làm việc Ban chỉ huy Quân sự xã</t>
  </si>
  <si>
    <t>mới</t>
  </si>
  <si>
    <t>ỦY BAN NHÂN DÂN XÃ</t>
  </si>
  <si>
    <t>TRÊN ĐỊA BÀN XÃ SƠN GIANG</t>
  </si>
  <si>
    <t>TRÊN ĐỊA BÀN XÃ KỲ THƯỢNG, TỈNH HÀ TĨNH</t>
  </si>
  <si>
    <t>Đất khu vui chơi, giải trí công cộng, sinh hoạt cộng đồng</t>
  </si>
  <si>
    <t>Xã Kỳ Thượng</t>
  </si>
  <si>
    <t>VT QH CA KS cũ</t>
  </si>
  <si>
    <t>TỔNG 1 CÔNG TRÌNH, DỰ ÁN</t>
  </si>
  <si>
    <t>TRÊN ĐỊA BÀN XÃ KỲ HOA</t>
  </si>
  <si>
    <t>Đường sắt tốc độ cao đoạn qua xã Kỳ Hoa</t>
  </si>
  <si>
    <t>Dự án Tuyến đường kết nối đường cao tốc Bắc - Nam qua khu công nghiệp Vinhomes đến cụm Cảng nước sâu Vũng Áng - Sơn Dương, tỉnh Hà Tĩnh</t>
  </si>
  <si>
    <t>0,5</t>
  </si>
  <si>
    <t>1,5</t>
  </si>
  <si>
    <t>thôn Trường Lạc</t>
  </si>
  <si>
    <t>thôn Hoa Tiến</t>
  </si>
  <si>
    <t>thôn Trung Đức</t>
  </si>
  <si>
    <t>Đất khai thác khoáng sản</t>
  </si>
  <si>
    <t>thôn Tấn Sơn</t>
  </si>
  <si>
    <t>Hoa Tân</t>
  </si>
  <si>
    <t xml:space="preserve">QH cụm công nghiệp </t>
  </si>
  <si>
    <t>TRÊN ĐỊA BÀN XÃ KỲ LẠC TỈNH HÀ TĨNH</t>
  </si>
  <si>
    <t>Đường dây trung thế dự án Nhà máy nước sinh hoạt Khe Sung Kỳ Anh, giai đoạn 1</t>
  </si>
  <si>
    <t>Trung Hà</t>
  </si>
  <si>
    <t>Đường dây trung thế Dự án đường điện Cao tốc Bắc Nam</t>
  </si>
  <si>
    <t>Lạc Thắng</t>
  </si>
  <si>
    <t>Dự án cụm công nghiệp Lâm Hợp</t>
  </si>
  <si>
    <t>Minh Châu</t>
  </si>
  <si>
    <t>Dự án đường dây 500Kv Quảng Trạch - Quỳnh Lưu</t>
  </si>
  <si>
    <t>xã Kỳ Lạc</t>
  </si>
  <si>
    <t>TRÊN ĐỊA BÀN XÃ KỲ KHANG TỈNH HÀ TĨNH</t>
  </si>
  <si>
    <t>Đường liên xã Khang - Thọ (cũ)</t>
  </si>
  <si>
    <t>Đê ngăn lũ nối từ đê Kỳ Thọ đến đường Thọ - Ninh</t>
  </si>
  <si>
    <t>Trường TH Kỳ Thọ; Hạng mục: Dãy nhà học bộ môn và hành chính quản trị 2 tầng 12 phòng</t>
  </si>
  <si>
    <t>Đường trục chính thôn Hoàng Dụ qua nhà thờ Dũ Thành và cầu Ông Thộ</t>
  </si>
  <si>
    <t>Thôn Hoàng Dụ, Xã Kỳ Khang</t>
  </si>
  <si>
    <t>Nhà hành chính quản trị và các phòng chức năng trường Mầm non (điểm Hoàng Dụ)</t>
  </si>
  <si>
    <t>Thôn Hoàng Dụ,Xã Kỳ Khang</t>
  </si>
  <si>
    <t>Trường trung học cở Thư Thọ</t>
  </si>
  <si>
    <t>Trụ sở làm việc quỹ Tín dụng nhân dân Khang Thọ</t>
  </si>
  <si>
    <t>thôn Đồng Tiến, Xã Kỳ Khang</t>
  </si>
  <si>
    <t>Nâng cấp mặt đường, xây dựng rãnh thoát nước, hệ thống chiếu sáng tuyến đường trên tuyến đường trục chính qua trụ sở UBND xã Kỳ Khang</t>
  </si>
  <si>
    <t>Nâng cấp mặt đường, xây dựng rãnh thoát nước, hệ thống chiếu sáng tuyến đường trên tuyến đường trục chính từ Quốc lộ 1 xuống bãi biển Kỳ Khang</t>
  </si>
  <si>
    <t>Các thôn Quảng Ích, Hoàng Du, Vĩnh Phú, Đồng Tiến, Sơn Hải, Trung Tiến, xã Kỳ Khang</t>
  </si>
  <si>
    <t>Nâng cấp mặt đường, vỉa hè, bổ sung hệ thống chiếu sáng trên tuyến trục chính qua trụ sở Đảng ủy - MTTQ xã Kỳ Khang</t>
  </si>
  <si>
    <t>Hệ thống nước sạch phục vụ các thôn Đồng Tiến, Vình Phú, Đậu Giang, Quảng Ích, Hoàng Dụ, Vĩnh Long, Phú Thượng, Sơn Hải, Tiến Thành, Trung Tân, Trung Tiến</t>
  </si>
  <si>
    <t>Các thôn Đồng Tiến, Vình Phú, Đậu Giang, Quảng Ích, Hoàng Dụ, Vĩnh Long, Phú Thượng, Sơn Hải, Tiến Thành, Trung Tân, Trung Tiến, xã Kỳ Khang</t>
  </si>
  <si>
    <t>Khu dân cư Đồng Bàu, Cồn Đình, thôn Vĩnh Thọ, xã Kỳ Khang</t>
  </si>
  <si>
    <t>Phòng chống sa mạc hóa vùng ven biển tỉnh Hà Tĩnh, Bắc Trung Bộ, Việt Nam</t>
  </si>
  <si>
    <t>thôn Trung Tân, Trung Tiến, xã Kỳ Khang</t>
  </si>
  <si>
    <t>TRÊN ĐỊA BÀN XÃ KỲ VĂN, TỈNH HÀ TĨNH</t>
  </si>
  <si>
    <t>Đất an Ninh</t>
  </si>
  <si>
    <t>Trụ sở công an xã Kỳ Văn</t>
  </si>
  <si>
    <t>Xã Kỳ Văn</t>
  </si>
  <si>
    <t>Tuyến đường từ Quốc lộ 1 vào trung tâm xã Kỳ Trung (nay là xã Kỳ Văn), tỉnh Hà Tĩnh</t>
  </si>
  <si>
    <t>Đường sắt cao tốc trên trục Bắc Nam</t>
  </si>
  <si>
    <t xml:space="preserve">Hạng mục </t>
  </si>
  <si>
    <t>Địa điểm</t>
  </si>
  <si>
    <t xml:space="preserve">Dự án đường sắt tốc độ cao Bắc - Nam </t>
  </si>
  <si>
    <t>Xã Kỳ Anh</t>
  </si>
  <si>
    <t xml:space="preserve">Nghĩa trang phục vụ GPMB đường sắt tốc độ cao </t>
  </si>
  <si>
    <t>Đường trục chính vào trung tâm đô thị Kỳ Đồng (giai đoạn 2)</t>
  </si>
  <si>
    <t>Đường chiến lược phát triển du lịch biển xã Kỳ Anh (ĐCL1)</t>
  </si>
  <si>
    <t>Đường gom QL1 đoạn qua CCN Đồng - Khang</t>
  </si>
  <si>
    <t>Hạ tầng giao thông khu trung tâm hành chính xã Kỳ Anh</t>
  </si>
  <si>
    <t>Nhà máy Điện gió Kỳ Anh</t>
  </si>
  <si>
    <t>Đường chính khu vực đoạn từ đường Đồng Phú đến đường 70m (qua khu tái định cư cửa lùm)</t>
  </si>
  <si>
    <t xml:space="preserve">Trụ sở Công an xã </t>
  </si>
  <si>
    <t xml:space="preserve">Trụ sở Ban CHQS xã </t>
  </si>
  <si>
    <t xml:space="preserve">Xây dựng các điểm tập lưu chứa chất thải xây dựng, điểm trung chuyển </t>
  </si>
  <si>
    <t>Dự án Đường dây 500kV Quảng Trạch - Quỳnh Lưu, đoan qua xã  Cẩm Xuyên, tỉnh Hà Tĩnh</t>
  </si>
  <si>
    <t>Dự án Đường dây 500kV Vũng Áng - Trạm cắt Hòa Bình 2</t>
  </si>
  <si>
    <t>Dự án Đường dây 500Kv Vũng Áng - Trạm cắt Hòa Bình 2</t>
  </si>
  <si>
    <t>Xây dựng, cải tạo lưới điện trung áp, hạ áp và TBA khu vực  huyện Hương Khê, tỉnh Hà Tĩnh năm 2024.</t>
  </si>
  <si>
    <t>Cải tạo, nâng cấp lưới điện 10kV lên vận hành 22kV, 35kV trục chính và các nhánh rẽ từ vị trí 57 đến 231 ĐZ 971E18.8 huyện Hương Khê, tỉnh Hà Tĩnh.</t>
  </si>
  <si>
    <t>Cải tạo, nâng cấp lưới điện 10kV lên vận hành 22kV, trục chính và các nhánh rẽ ĐZ 971, 973 E18.8 huyện Hương Khê, tỉnh Hà Tĩnh</t>
  </si>
  <si>
    <t>Xây dựng Cải tạo,  ĐZ  10kV- 971E18.8 đoạn từ sau DPT 971-7/57/01 NR Lộc Yên - Hương Liên lên vận hành 35kV</t>
  </si>
  <si>
    <t>Dự án Đường dây 500Kv ĐG Cha Lo - TBA 500kV Hà Tĩnh.</t>
  </si>
  <si>
    <t>Cải tạo mạch vòng 35kV giữa ĐZ 377 E18.7
Hương Sơn và ĐZ 372 E18.2 Đức Thọ để nâng cao độ tin cậy cung cấp điện</t>
  </si>
  <si>
    <t>Xây dựng, cải tạo đường dây trung áp, hạ áp và TBA để chống quá tải, giảm tổn thất điện năng, giảm bán kính cấp điện khu vực huyện Hương Sơn, tỉnh Hà Tĩnh năm 2026</t>
  </si>
  <si>
    <t>Xây dựng, cải tạo đường dây trug áp, hạ áp và TBA để chống quả tải, giảm tốn thất điện năng, giảm bản kính cấp điện khu vực huyện Đức Thọ và Thị xã Hồng Lĩnh, tỉnh Hà Tĩnh năm 2026</t>
  </si>
  <si>
    <t>Dự án CQT lưới điện</t>
  </si>
  <si>
    <t>Hương Sơn</t>
  </si>
  <si>
    <t>Sơn Tiến</t>
  </si>
  <si>
    <t>Dự án đường dây 500kV Vũng Áng – Trạm cắt Hòa Bình 2</t>
  </si>
  <si>
    <t>Đường dây 500kV ĐG Cha Lo – TBA 500Kv Hà Tĩnh của Công ty TNHH Đầu tư CLE1</t>
  </si>
  <si>
    <t>Khu sản xuất kinh doanh, gia công cơ khí,
 lắp ráp thiết bị điện Công ty Điện lực Hà Tĩnh</t>
  </si>
  <si>
    <t>Xây dựng cải tạo ĐZ 10KV-971E18.8 đoạn từ sau Lộc Yên DPT 971-7/57/01 NR Lộc Yên - Hương Liên lên vận hành 35kV</t>
  </si>
  <si>
    <t xml:space="preserve">Xây dựng cả tạo đường dây trung áp, hạ áp và  TBA  để chống quá tải, giảm tổn thất điện năng giảm bán kính cấp điện khu vực huyện  Hương Khê tỉnh Hà Tĩnh năm 2024 </t>
  </si>
  <si>
    <t>Cải tạo, nâng cấp lưới điện 10kV lên vận hành 35kV, trục chính và các nhánh rẽ từ vị trí 62 đến 174 ĐZ973 E18.8 huyện Hương Khê, tỉnh Hà Tĩnh</t>
  </si>
  <si>
    <t>Dự án đường dây 500kV ĐG Cha lo-TBA 500kV Hà Tĩnh</t>
  </si>
  <si>
    <t>Hương Xuân</t>
  </si>
  <si>
    <t>Quy hoạch Trạm phát sóng BTS - Xã Thạch Sơn</t>
  </si>
  <si>
    <t>Quy hoạch trạm biến áp - Xã Thạch Sơn</t>
  </si>
  <si>
    <t>Nâng cao độ tin cậy cung cấp lưới điện cung cấp lưới điện trung áp</t>
  </si>
  <si>
    <t>Quy hoạch trạm biến áp - Thị trấn Thạch Hà</t>
  </si>
  <si>
    <t>Quy hoạch Trạm phát sóng BTS - Thị Trấn Thạch Hà (cũ)</t>
  </si>
  <si>
    <t>Quy hoạch trạm biến áp - Xã Thạch Long</t>
  </si>
  <si>
    <t>Quy hoạch Trạm phát sóng BTS - Xã Thạch Long</t>
  </si>
  <si>
    <t>9,78</t>
  </si>
  <si>
    <t>0,66</t>
  </si>
  <si>
    <t>9,12</t>
  </si>
  <si>
    <t>Cải tạo, nâng cấp, mở mới các tuyến giao thông trên địa bàn xã</t>
  </si>
  <si>
    <t>Công trình cấp thoát nước trên địa bàn xã</t>
  </si>
  <si>
    <t>Xây dựng, cải tạo lưới điện trung, hạ áp nâng cao chất lượng điện năng khu vực các xã, phường phía Nam tỉnh Hà Tĩnh bổ sung năm 2025</t>
  </si>
  <si>
    <t>Xây dựng, cải tạo đường dây trung áp, hạ áp và TBA để chống quá tải, giảm tổn thất điện năng, giảm bán kính cấp điện trên địa bàn xã Cẩm Bình</t>
  </si>
  <si>
    <t>Hạ tầng Khu dân cư đô thị, thương mại - dịch vụ Cẩm Vịnh, xã Cẩm Bình</t>
  </si>
  <si>
    <t>Hạ tầng đất ở Cơn Hoè</t>
  </si>
  <si>
    <t>Quy hoạch đất ở vùng Lâm Sàng (sau lưng trạm Y tế xã Thạch Bình cũ)</t>
  </si>
  <si>
    <t xml:space="preserve">Hạ tầng đất ở vùng Cửa Bà (Cẩm Vịnh) </t>
  </si>
  <si>
    <t>Quy hoạch đất ở sau cây xăng Hồng Sơn</t>
  </si>
  <si>
    <t>Bãi thải, xử lý chất thải tập trung</t>
  </si>
  <si>
    <t>Dự án đường dây 500KV Vũng Áng - Trạm cắt Hòa Bình 2, đoạn qua địa phận Hà Tĩnh</t>
  </si>
  <si>
    <t>Dự án đường dây 500kV Vũng Áng – Trạm cắt Hòa Bình 2 đoạn qua địa phận Hà Tĩnh</t>
  </si>
  <si>
    <t>Dự án Đường và cầu từ xã Sơn Kim 1 đi xã Sơn Kim 2, Khu kinh tế cửa khẩu quốc tế Cầu Treo, tỉnh Hà Tĩnh; tại vị trí thôn Kim Cương 1</t>
  </si>
  <si>
    <t>Dự án Xử lý sạt lở bờ sông Ngàn Phố, cải tạo
 gia cố lạch tiêu hói Nầm và Đập Quát nhằm
 ứng phó biến đổi khí hậu</t>
  </si>
  <si>
    <t>Dự án Nhà máy thủy điện Hương Sơn 3, tại 
khu vực Rào Àn, thôn Hà Trai</t>
  </si>
  <si>
    <t>Dự án Kho trung chuyển xăng dầu, tại vị trí
 thôn Hà Trai</t>
  </si>
  <si>
    <t>Dự án Nhà máy thủy điện Giao An II, tại khu
 vực Rào Àn, thôn Hà Trai</t>
  </si>
  <si>
    <t>Phường thành sen</t>
  </si>
  <si>
    <t xml:space="preserve">Đường sắt tốc đô cao trên trục Bắc - Nam </t>
  </si>
  <si>
    <t>Xã Cẩm Quan cũ</t>
  </si>
  <si>
    <t>Thanh Sơn</t>
  </si>
  <si>
    <t xml:space="preserve">Thôn 9 </t>
  </si>
  <si>
    <t>Thôn 6</t>
  </si>
  <si>
    <t>Thôn Mỹ Am</t>
  </si>
  <si>
    <t>Thôn 8</t>
  </si>
  <si>
    <t>Thôn Hưng Thắng</t>
  </si>
  <si>
    <t>Xã Cẩm Hưng</t>
  </si>
  <si>
    <t>TRÊN ĐỊA BÀN XÃ THẠCH XUÂN, TỈNH HÀ TĨNH</t>
  </si>
  <si>
    <t>TRÊN ĐỊA BÀN XÃ LỘC HÀ, TỈNH HÀ TĨNH</t>
  </si>
  <si>
    <t>Ngã 3 Đùng Đùng</t>
  </si>
  <si>
    <t>Xã Tượng Sơn Cũ</t>
  </si>
  <si>
    <t>Đất Nông Nghiệp Khác</t>
  </si>
  <si>
    <t xml:space="preserve">Mở rộng chùa Giang Xá </t>
  </si>
  <si>
    <t>Xã Thạch Lạc cũ</t>
  </si>
  <si>
    <t>TỔNG 26 CÔNG TRÌNH, DỰ ÁN</t>
  </si>
  <si>
    <t>TRÊN ĐỊA BÀN XÃ NGHI XUÂN, TỈNH HÀ TĨNH</t>
  </si>
  <si>
    <t>Đơn vị tính: ha</t>
  </si>
  <si>
    <t>SỞ NÔNG NGHIỆP VÀ MÔI TRƯỜNG HÀ TĨNH</t>
  </si>
  <si>
    <t>TRÊN ĐỊA BÀN PHƯỜNG BẮC HỒNG LĨNH, TỈNH HÀ TĨNH</t>
  </si>
  <si>
    <t>Trụ sở công an phường Bắc Hồng Lĩnh</t>
  </si>
  <si>
    <t>Phường Bắc Hồng Lĩnh</t>
  </si>
  <si>
    <t>Dự án đầu tư xây dựng hạ tầng kỹ thuật các cụm công nghiệp trên địa bàn tỉnh Hà Tĩnh</t>
  </si>
  <si>
    <t>Thu hồi đất để thực hiện dự án Cầu Bãi Thẹn</t>
  </si>
  <si>
    <t xml:space="preserve">Đất công trình năng lượng </t>
  </si>
  <si>
    <t>Xây dựng, cải tạo đường dây trung áp, hạ áp và TBA để chống quá tải, giảm tổn thất điện năng, giảm bán kính cấp điện khu vực huyện Đức Thọ và Thị xã Hồng Lĩnh, tỉnh Hà Tĩnh năm 2026</t>
  </si>
  <si>
    <t>Xây dựng, cải tạo lưới điện trung áp, hạ áp và TBA khu vực thị xã Hồng Lĩnh, huyện Nghi Xuân, tỉnh Hà Tĩnh năm 2025</t>
  </si>
  <si>
    <t>TDP Thuận Minh và Quỳnh Lâm, phường Bắc Hồng Lĩnh</t>
  </si>
  <si>
    <t xml:space="preserve">Dự án Cải tạo và nâng cấp hệ thống thủy lợi kênh Nhà Lê </t>
  </si>
  <si>
    <t>Đất cơ sở y tế</t>
  </si>
  <si>
    <t>Quy hoạch đất y tế</t>
  </si>
  <si>
    <t>Cải tạo, nâng cấp lưới điện 10kV lên vận hành 22kV, 35kV trục chính và các nhánh rẽ từ vị trí 57 đến 231 ĐZ 971E18.8, huyện Hương Khê, tỉnh Hà Tĩnh</t>
  </si>
  <si>
    <t>0,02</t>
  </si>
  <si>
    <t>0,01</t>
  </si>
  <si>
    <t>Nâng cao chất lượng của lưới điện trung hạ áp năm 2024 - 2025 cho các TBA công cộng khu vực huyện Hương Khê, tỉnh Hà Tĩnh</t>
  </si>
  <si>
    <t>Xây dựng, cải tạo ĐZ 10kV - 971E18.8 đoạn từ sau DPT 971 -7/57/01 NR Lộc Yên - Hương Liên lên vận hành 35kV</t>
  </si>
  <si>
    <t>0,03</t>
  </si>
  <si>
    <t xml:space="preserve">Xây dựng, đầu tư Đường dây điện 500kV ĐG Cha Lo - TBA500kV Hà Tĩnh </t>
  </si>
  <si>
    <t>TRÊN ĐỊA BÀN XÃ CẨM BÌNH, TỈNH HÀ TĨNH</t>
  </si>
  <si>
    <t>Phục vụ di dời dự án Khu đô thị biệt thự sinh thái Nam cầu Phủ, xã Thạch Bình</t>
  </si>
  <si>
    <t>Hạ tầng kết nối đến ranh giới khu đất thành lập Cụm công nghiệp Bắc Cẩm Xuyên 2</t>
  </si>
  <si>
    <t>Đường nội đồng từ DH 121 đến nhà văn hoá thôn Đông Nam Lộ dài 1,5 km</t>
  </si>
  <si>
    <t>Quy hoạch mở rộng đường từ QL1A đến đường Phan Bội Châu (Cẩm Vịnh cũ)</t>
  </si>
  <si>
    <t>Quy hoạch mở rộng đường từ 1A đến nhà Hồng Cương (Cẩm Vịnh cũ) dài 0,45km</t>
  </si>
  <si>
    <t>Đường Ngân hàng NN Cẩm xuyên đến đường ĐH133</t>
  </si>
  <si>
    <t>Đường từ TX05 đén Quy hoạch chợ Cẩm Thành dài 0,56km</t>
  </si>
  <si>
    <t>Đường đấu nối đường Phan Bội Châu đi đường Cẩm Thạch - Thạch Hội</t>
  </si>
  <si>
    <t>Đường quy hoạch dân cư tại Đại học Hà Tĩnh</t>
  </si>
  <si>
    <t>Đường Duệ Thành Bình đi Đường Mỏ Sắt Thạch Khê</t>
  </si>
  <si>
    <t>Đường Duệ Thành Bình đi nhà anh Phượng thôn Hưng Mỹ</t>
  </si>
  <si>
    <t>Đường Thạch Thanh Bình đi kênh chính Hồ Kẻ gỗ</t>
  </si>
  <si>
    <t>Tuyến đường từ QL1A đến đường Đặng Văn Bá</t>
  </si>
  <si>
    <t>Xây dựng đường Nguyễn Trung Thiên (Đường Phan Bội Châu) kéo dài thuộc địa phận xã Cẩm Bình</t>
  </si>
  <si>
    <t>Hạ tầng vùng Hói Chọi + NTS Cẩm Vịnh</t>
  </si>
  <si>
    <t>Điểm cuối đường Phan Bội Châu giao với đường tránh 1B</t>
  </si>
  <si>
    <t>QH đất ở Đông Hạ (Nhà Anh Hiếu đến ông Nuôi)</t>
  </si>
  <si>
    <t>QH Đất ở thôn Tam Trung (Đường Vịnh Thành Quang</t>
  </si>
  <si>
    <t>Hạ tầng Cơn Hoè mở rộng</t>
  </si>
  <si>
    <t>Quy hoạch dân cư đối diện Hà An</t>
  </si>
  <si>
    <t>Quy hoạch Hưng Mỹ</t>
  </si>
  <si>
    <t>Xen dắm đường ĐH121 gần chợ Cẩm Thành</t>
  </si>
  <si>
    <t>Xen dắm đường ĐH121 (Trước nhà ông Trần Văn Tý, gần chợ Cẩm Thành)</t>
  </si>
  <si>
    <t>Qh vùng gần nhà anh Dương</t>
  </si>
  <si>
    <t>Quy hoạch đất ở tuyến 2 QL1A Cẩm Thành</t>
  </si>
  <si>
    <t>Quy hoạch Khu dân cư vùng Nương Sáng</t>
  </si>
  <si>
    <t>Quy hoạch dân cư Đồng Bàu sau Trạm Y Tế xã Cẩm Thành cũ</t>
  </si>
  <si>
    <t>Quy hoạch vùng Mảnh Hai</t>
  </si>
  <si>
    <t>Quy hoạch vùng Mảnh Tám + Ngọ Ước</t>
  </si>
  <si>
    <t>QH đất ở thôn Hưng Mỹ</t>
  </si>
  <si>
    <t>phường Hải Ninh</t>
  </si>
  <si>
    <t>TRÊN ĐỊA BÀN PHƯỜNG HẢI NINH, TỈNH HÀ TĨNH</t>
  </si>
  <si>
    <t>Vùng quy hoạch Đồng Trạng dãy 3 thôn Hồng Hoa</t>
  </si>
  <si>
    <t>thôn Tân Quang1; Thanh Sơn; Phúc Hòa; Đồng Tâm</t>
  </si>
  <si>
    <t>Thg L9</t>
  </si>
  <si>
    <t>Thg L3</t>
  </si>
  <si>
    <t>Tr L8</t>
  </si>
  <si>
    <t>Qui hoạch đất ở dân cư thôn Tân Mỹ</t>
  </si>
  <si>
    <t>Tr L16</t>
  </si>
  <si>
    <t>Qui hoạch đất ở dân cư thôn Đồng Kim</t>
  </si>
  <si>
    <t>TrL11</t>
  </si>
  <si>
    <t>DL14</t>
  </si>
  <si>
    <t>DL9</t>
  </si>
  <si>
    <t xml:space="preserve">    </t>
  </si>
  <si>
    <t>DL 13</t>
  </si>
  <si>
    <t>ML 20</t>
  </si>
  <si>
    <t>ML 8</t>
  </si>
  <si>
    <t>DL 21</t>
  </si>
  <si>
    <t>DL 14.1</t>
  </si>
  <si>
    <t>Qui hoạch đất ở gần nhà văn hoá Kim Thành</t>
  </si>
  <si>
    <t>DL 16</t>
  </si>
  <si>
    <t>Qui hoạch đất ở đồng Mụ tổ thôn Sơn Bình</t>
  </si>
  <si>
    <t>Thg L4</t>
  </si>
  <si>
    <t>Qui hoạch đất ở thôn Đông Phong</t>
  </si>
  <si>
    <t>Thg L12</t>
  </si>
  <si>
    <t>Dự án thành phần đoạn Bãi Vọt- Hàm nghi thuộc Dự án xây dựng công trình đường bộ 
cao tốc Bắc – Nam phía Đông giai đoạn 2021- 2025
(đoạn qua địa bàn xã Đồng Lộc, tỉnh Hà Tĩnh)</t>
  </si>
  <si>
    <t>Quy hoạch đất Tôn giáo, tín ngưỡng</t>
  </si>
  <si>
    <t>Thôn 5, xã Sơn Hồng (Thác Xai Phố)</t>
  </si>
  <si>
    <t>Bổ sung cột néo tuyến đường dây 110kV 
Hồng Lĩnh - Linh Cảm đoạn từ VT28 đến VT61</t>
  </si>
  <si>
    <t>Xây dựng, cải tạo lưới 
điện trung áp, hạ áp và 
TBA khu vực thị xã Hồng 
Lĩnh, huyện Nghi Xuân, 
tỉnh Hà Tĩnh năm 2025</t>
  </si>
  <si>
    <t>QH đất tái định cư các hộ dân do Đường sắt cao tốc đi qua</t>
  </si>
  <si>
    <t>Vùng QH đất ở dân cư xứ đồng Dăm Thẹo, thôn Tiến Hòa</t>
  </si>
  <si>
    <t xml:space="preserve">Đất ở tuyến 2 QL 8A </t>
  </si>
  <si>
    <t>Đất ở tuyến 3 QL8A</t>
  </si>
  <si>
    <t>Đất ở trong khu dân cư củ thôn Triều Đông</t>
  </si>
  <si>
    <t>Đất ở trong khu dân cư củ thôn Thượng Tứ</t>
  </si>
  <si>
    <t xml:space="preserve">Đất ở tuyến 1QL8A </t>
  </si>
  <si>
    <t>Quy hoạch mở rộng khu dân cư thôn Hồng Khánh</t>
  </si>
  <si>
    <t>Xã Nghi Xuân</t>
  </si>
  <si>
    <t>Quy hoạch đất giáo dục</t>
  </si>
  <si>
    <t>Quy hoạch trường Đại học TTH</t>
  </si>
  <si>
    <t>Mở rộng mạng lưới nước sạch xã Xuân Linh (củ)</t>
  </si>
  <si>
    <t>Đất dịch vụ xã hội</t>
  </si>
  <si>
    <t>Bổ sung chỉ tiêu chuyển mục đích sử dụng đất</t>
  </si>
  <si>
    <t>Kim Hoa, Hàm Trường</t>
  </si>
  <si>
    <t>Cải tạo mạch vòng 35kV giữa ĐZ 377 E18.7 Hương Sơn và ĐZ 372 E18.2 Đức Thọ để nâng cao độ tin cậy cung cấp điện</t>
  </si>
  <si>
    <t>Quyết định số 1235/QĐ -EVNNPC ngày 04/7/2024 của Tổng Công ty Điện lực miền Bắc về việc duyệt danh mục và tạm giao KHV công trình ĐTXD năm 2025 cho Công ty Điện lực Hà Tĩnh</t>
  </si>
  <si>
    <t>QĐ 732/QĐ-EVNNPC Về việc duyệt danh mục và tạm giao KHV công trình ĐTXD năm 2026 cho Công ty Điện lực Hà Tĩnh</t>
  </si>
  <si>
    <t>Xây dựng, cải tạo lưới điện trung áp, hạ áp và TBA khu vực huyện Hương Sơn, tỉnh Hà Tĩnh năm 2025</t>
  </si>
  <si>
    <t>QĐ số 2358/QĐ - EVNNPC ngày 28/10/2024 của Tổng Công ty Điện lực miền Bắc về việc duyệt danh mục và tạm giao KHV công trình ĐTXD năm 2025 cho Công ty Điện lực Hà Tĩnh</t>
  </si>
  <si>
    <t>Quy hoạch đất ở thôn Hương Thủy, Long Thủy</t>
  </si>
  <si>
    <t>Quy hoạch đất ở thôn Hàm Giang, Mai Lĩnh</t>
  </si>
  <si>
    <t>Quy hoạch đất ở thôn 2,3,4</t>
  </si>
  <si>
    <t xml:space="preserve">Đất trụ sở </t>
  </si>
  <si>
    <t>Đất nhà văn hóa</t>
  </si>
  <si>
    <t>Công trình Xây dựng, cải tạo đường dây trung áp, hạ áp và TBA để chống quá tải, giảm tổn thất điện năng, giảm bán kính cấp điện khu vực huyện Can Lộc, tỉnh Hà Tĩnh năm 2026.</t>
  </si>
  <si>
    <t>Xã Tùng Lộc</t>
  </si>
  <si>
    <t>Công trình nhà máy xử lý chất thải tại xã Hồng Lộc, huyện Lộc Hà (Hạng mục đường dây 110kv đấu nối của dự án)</t>
  </si>
  <si>
    <t>Ô Việt Giếng Ông</t>
  </si>
  <si>
    <t>Cồn áo Đồng Rậm</t>
  </si>
  <si>
    <t>Bắc Đồng Trảng</t>
  </si>
  <si>
    <t>Đồng Vải Hói Con</t>
  </si>
  <si>
    <t>Quy hoạch đất ở Đồng Nẩy thôn Cứu Quốc</t>
  </si>
  <si>
    <t>0,7</t>
  </si>
  <si>
    <t>Bãi Ràn, Thôn Tây Hồ</t>
  </si>
  <si>
    <t>Dọc theo tuyến đường Thiên Vượng</t>
  </si>
  <si>
    <t>Đồng Thổi, Thôn Phúc Sơn</t>
  </si>
  <si>
    <t>Vùng Trường Léch, Thôn Trường Tiến</t>
  </si>
  <si>
    <t>Vùng Ông Bố, Thôn Liên Sơn</t>
  </si>
  <si>
    <t>Nhà Xiểng, thôn Tây Hồ</t>
  </si>
  <si>
    <t>Thôn Minh Tiến</t>
  </si>
  <si>
    <t>Đồng Cồn Bống</t>
  </si>
  <si>
    <t>Km 21+600 đến Km21+700 Quốc lộ 281</t>
  </si>
  <si>
    <t>Mở rộng Đường Hải Thượng Lãn Ông</t>
  </si>
  <si>
    <t>Trụ sở BCH Quân Sự xã</t>
  </si>
  <si>
    <t>Công an xã Sơn Giang (UBND xã Sơn Lâm Cũ)</t>
  </si>
  <si>
    <t>Quy hoạch mỏ đất</t>
  </si>
  <si>
    <t>Nâng cấp, mở rộng đường giao thông liên thôn (Thôn Lâm Đồng - Thôn Hà Sơn)</t>
  </si>
  <si>
    <t>Đường vành đai đập Cây Trường</t>
  </si>
  <si>
    <t>Cải tạo nâng cấp Đập Quát</t>
  </si>
  <si>
    <t>QH mới nhà văn hóa thôn 2</t>
  </si>
  <si>
    <t>Xây dựng mới Bãi xử lý rác thải xã</t>
  </si>
  <si>
    <t>Quy hoạch trụ sở Đảng ủy - HĐND- UBND - UBMTTQ xã Sơn Giang</t>
  </si>
  <si>
    <t>Xây dựng khu dân cư nông thôn Hà Sơn (bám đường HTLO)</t>
  </si>
  <si>
    <t xml:space="preserve">Cải tạo mạch vòng 35kV giữa ĐZ 377 E18.7 Hương Sơn và ĐZ 372 E 18.2 Đức Thọ </t>
  </si>
  <si>
    <t>Xây dựng cải tạo đường dây trung áp, hạ áp và TBA để giảm chống quá tải giảm tổn thất điện năng</t>
  </si>
  <si>
    <t>Mở rộng đường vượt lũ thôn xã Quang Diệm cũ</t>
  </si>
  <si>
    <t>Quy hoạch đất ở mới tại Thôn 3, thôn 4 (bám trục đường QL 8C)</t>
  </si>
  <si>
    <t>Khu dân cư mới Phúc Sơn</t>
  </si>
  <si>
    <t>Thôn Phúc Sơn, Thôn 6</t>
  </si>
  <si>
    <t>Thôn Vĩnh Phong</t>
  </si>
  <si>
    <t>Khu đô thị mới tại thị trấn Nghèn</t>
  </si>
  <si>
    <t>Đồng Hang, thôn 6</t>
  </si>
  <si>
    <t>Đường điện 110kV từ Trạm 110 Nghèn đi Lộc Hà</t>
  </si>
  <si>
    <t>Thôn 9, thôn Đoàn Kết</t>
  </si>
  <si>
    <t>Khu tái định cư phục vụ dự án đường sắt tốc độ cao trên trục Bắc Nam tại thôn Đoài Duyệt</t>
  </si>
  <si>
    <t>Khu dân cư thôn Xuân Hồng (một phần phục vụ tái định cư dự án đường sắt tốc độ cao trên trục Bắc Nam)</t>
  </si>
  <si>
    <t>Thôn Xuân Hồng</t>
  </si>
  <si>
    <t>Thôn Làng Lau</t>
  </si>
  <si>
    <t>CL107</t>
  </si>
  <si>
    <t>Thôn Đông Mỹ</t>
  </si>
  <si>
    <t>KH15</t>
  </si>
  <si>
    <t>Bến đò Thượng Trụ</t>
  </si>
  <si>
    <t>Thôn Đoàn Kết</t>
  </si>
  <si>
    <t xml:space="preserve">Đường trục chính </t>
  </si>
  <si>
    <t>Thôn Hồng Vượng, thôn Làng mới, Thôn Làng Lau</t>
  </si>
  <si>
    <t>Nâng cao năng lực vận hành lưới điện hạ áp, giảm tổn thất điện năng và giảm số khách hàng điện áp thấp trên địa bàn huyện Can Lộc, tỉnh Hà Tĩnh năm 2025</t>
  </si>
  <si>
    <t>Nâng cao chất lượng của lưới điện trung hạ áp năm 2024 -2025 cho các TBA công cộng khu vực các xã Mỹ Lộc, Kim Song Trường, Vượng Lộc, Khánh Vĩnh Yên, Thiên Lộc, Gia Hanh, huyện Can Lộc tỉnh Hà Tĩnh</t>
  </si>
  <si>
    <t>Xây dựng Công viên, Quảng trường trung tâm phường</t>
  </si>
  <si>
    <t>Xây dựng hạ tầng kỹ thuật khu dân cư TDP 6 Nam Hồng</t>
  </si>
  <si>
    <t>Xây dựng hạ tầng kỹ thuật khu dân cư TDP 8 Nam Hồng</t>
  </si>
  <si>
    <t>Xây dựng hạ tầng kỹ thuật khu dân cư TDP 6 Đậu Liêu</t>
  </si>
  <si>
    <t>Xây dựng mương tưới dọc đường Đông Xá</t>
  </si>
  <si>
    <t>Xây dựng trụ sở làm việc Tòa án nhân dân Khu vực 3 Hà Tĩnh</t>
  </si>
  <si>
    <t>Xây dựng trụ sở làm việc Thi hành án Khu vực 3 Hà Tĩnh</t>
  </si>
  <si>
    <t>Xây dựng điểm trường mới THPT Hồng Lĩnh</t>
  </si>
  <si>
    <t>Xây dựng mới trạm biến áp 110KV (Phục vụ GPMB dự án đường sắt TĐC trục Bắc - Nam)</t>
  </si>
  <si>
    <t>Hệ thống đường dây 110Kv (Phục vụ GPMB dự án đường sắt TĐC trục Bắc - Nam)</t>
  </si>
  <si>
    <t>Nâng cao độ tin cậy cung cấp điện của lưới điện trung áp các huyện Can Lộc, Đức Thọ, Vũ Quang, Hương Sơn và thị xã Hồng Lĩnh – tỉnh Hà Tĩnh năm 2025 theo phương pháp đa chia – đa nối (MDMC)</t>
  </si>
  <si>
    <t>Xây dựng, cải tạo lưới điện trung, hạ áp nâng cao chất lượng điện năng khu vực các xã, phường phía Bắc tỉnh Hà Tĩnh bổ sung năm 2025</t>
  </si>
  <si>
    <t>Mở rộng trường TH và THCS Thuận Lộc</t>
  </si>
  <si>
    <t>Xây dựng Nhà ở xã hội khu vực TDP 7 Đậu Liêu</t>
  </si>
  <si>
    <t>Xây dựng Nhà ở xã hội khu vực TDP 1 Nam Hồng</t>
  </si>
  <si>
    <t>Mở rộng Trụ sở làm việc Thuế cơ sở 3</t>
  </si>
  <si>
    <t>Chỉnh trang đô thị một số tuyến đường trên địa bàn phường</t>
  </si>
  <si>
    <t>Cụm Công nghiệp Cổng Khánh 2</t>
  </si>
  <si>
    <t>Cụm Công nghiệp Cổng Khánh 3</t>
  </si>
  <si>
    <t>Tổng diện tích dự án (ha)</t>
  </si>
  <si>
    <t>Diện tích thực hiện trong năm kế hoạch (ha)</t>
  </si>
  <si>
    <t>Vị trí trên bản đồ KHSD đất</t>
  </si>
  <si>
    <t>(4)=(5)+(6)</t>
  </si>
  <si>
    <t>(6)=(7)+…+(11)</t>
  </si>
  <si>
    <t>Đất nuôi trồng thuỷ sản</t>
  </si>
  <si>
    <t xml:space="preserve">Đất nuôi trồng thủy sản </t>
  </si>
  <si>
    <t>TDP Quyền Hành, Phường Kỳ Trinh</t>
  </si>
  <si>
    <t>TDP Trần Phú, Phường Hưng Trí</t>
  </si>
  <si>
    <t>Bàu Đá, Tổ dân phố 1, Phường Hưng Trí</t>
  </si>
  <si>
    <t>Hội Miệu, KP Trung Lượng, Phường Hưng Trí</t>
  </si>
  <si>
    <t>Khu dân cư Cánh Buồm (Đất ở 5,85 ha; Đất hạ tầng 2,51 ha)</t>
  </si>
  <si>
    <t>Khu phố 3, P. Hưng Trí</t>
  </si>
  <si>
    <t>Khu dân cư bờ nam Sông Trí (Đất ở 3,30 ha; Đất hạ tầng 1,41 ha)</t>
  </si>
  <si>
    <t>Nam bờ Hưng Trí, TDP Hưng Nhân, Phường Hưng Trí</t>
  </si>
  <si>
    <t xml:space="preserve">Khu dân cư mới ở Cầu Bàu </t>
  </si>
  <si>
    <t>Phường Hưng Trí</t>
  </si>
  <si>
    <t>481A</t>
  </si>
  <si>
    <t>Khu dân cư mới ở khu vực kè Sông Trí</t>
  </si>
  <si>
    <t>Giao đất ở cho hộ bà, hộ ông Trần Đăng Thanh và hộ ông Lê Chí Thanh</t>
  </si>
  <si>
    <t>Đất ở xen dắm khu dân cư TDP 1</t>
  </si>
  <si>
    <t>Tái định cư xã Kỳ Lợi (Hải Thanh) tại p.Hưng Trí</t>
  </si>
  <si>
    <t>512B</t>
  </si>
  <si>
    <t>Di dời tái định cư các hộ dân thôn Hải Phong 1 và thôn Hải Phong 2, xã Kỳ Lợi tại phường Kỳ Trinh</t>
  </si>
  <si>
    <t>Phường Kỳ Trinh</t>
  </si>
  <si>
    <t>512A, 87, 228, 513A</t>
  </si>
  <si>
    <t>Khu đô thị tại Kỳ Trinh</t>
  </si>
  <si>
    <t>719, 722, 742, 746, 755, 758, 773, 776, 778</t>
  </si>
  <si>
    <t>TDP Hoà Lộc, Phường Kỳ Trinh</t>
  </si>
  <si>
    <t>641A</t>
  </si>
  <si>
    <t>Đất ở vùng đường Bích Châu</t>
  </si>
  <si>
    <t>Xã Kỳ Châu</t>
  </si>
  <si>
    <t>KA157</t>
  </si>
  <si>
    <t>Đất ở tái định cư dự án: Phát triển tổng hợp các đô thị động lực - Tiểu dự án đô thị Kỳ Anh</t>
  </si>
  <si>
    <t>KA172</t>
  </si>
  <si>
    <t>Khu dân cư tổ dân phố Hưng Nhân</t>
  </si>
  <si>
    <t xml:space="preserve">TDP Hưng Nhân, phường Hưng Trí </t>
  </si>
  <si>
    <t>TDP Quyền Thượng, Phường Kỳ Trinh</t>
  </si>
  <si>
    <t>570A</t>
  </si>
  <si>
    <t>Khu đô thị phường Kỳ Trinh</t>
  </si>
  <si>
    <t>Khu dân cư mới</t>
  </si>
  <si>
    <t>Phương Hưng Trí</t>
  </si>
  <si>
    <t>Khu dân cư mới ở Cửa Nương</t>
  </si>
  <si>
    <t>Khu dân cư đô thị tại tổ dân phố 2 (Đất ở mới 3,03 ha; đất khu vui chơi giải trí 0,20 ha; đất sinh hoạt cộng đồng 0,22 ha; đất thể dục, thể thao 0,10 ha; đất cây xanh 0,40 ha; đất khu xử lý nước thải 0,04 ha; đất giao thông 2,45 ha)</t>
  </si>
  <si>
    <t>642,643, 644,645,646, 467,648</t>
  </si>
  <si>
    <t>Xây dựng trụ sở cơ quan (từ đất trạm y tế cũ)</t>
  </si>
  <si>
    <t>Đất xây dựng cơ sở văn hoá</t>
  </si>
  <si>
    <t>Trung tâm văn hoá truyền thống thị xã Kỳ Anh</t>
  </si>
  <si>
    <t>Xây dựng trạm y tế phường Hưng Trí</t>
  </si>
  <si>
    <t>Trường tiểu học Hưng Trí (điểm Tân Hà)</t>
  </si>
  <si>
    <t>Trường mầm non Hưng Trí</t>
  </si>
  <si>
    <t>Dự án Trung tâm dịch vụ thể thao Kỳ Anh</t>
  </si>
  <si>
    <t>142A</t>
  </si>
  <si>
    <t>Xây dựng Trụ sở Trung tâm Dịch vụ Hạ tầng và Môi trường đô thị thị xã Kỳ Anh</t>
  </si>
  <si>
    <t>Cơ sở sản xuất kinh doanh vùng 2 Hiệu Châu</t>
  </si>
  <si>
    <t>KA111</t>
  </si>
  <si>
    <t>Showroom trưng bày và kinh doanh ô tô, xe máy</t>
  </si>
  <si>
    <t>Dự án tổ hợp du lịch, thể thao, nghỉ dưỡng, tại Khu kinh tế Vũng Áng</t>
  </si>
  <si>
    <t>Tổng hợp khách sạn, văn phòng làm việc của công ty cổ phần thương mại dịch vụ Đại Bàng</t>
  </si>
  <si>
    <t>146C</t>
  </si>
  <si>
    <t>Tổng hợp thương mại dịch vụ VFCC của công ty TNHH MTV xây dựng và môi trường Miền Trung</t>
  </si>
  <si>
    <t>146B</t>
  </si>
  <si>
    <t>Đất thương mại, dịch vụ vùng Cơn Kéc, thôn Bắc Châu (Khu nhà hàng ẩm thực và dịch vụ đồ uống Mạnh Cường)</t>
  </si>
  <si>
    <t>KA102</t>
  </si>
  <si>
    <t>Dự án khu liên hợp dịch vụ nhà hàng - Khách sạn - khu vui chơi Hải Kỳ</t>
  </si>
  <si>
    <t>146A</t>
  </si>
  <si>
    <t>Đất san lấp của Công ty Cổ phần Xây dựng Thương mại tổng hợp Hòa Bình</t>
  </si>
  <si>
    <t>Mỏ đất san lấp Bắc Núi Sim</t>
  </si>
  <si>
    <t>223A</t>
  </si>
  <si>
    <t>Dự án khai thác mỏ đất của công ty cổ phần Việt Gia - Song Hui</t>
  </si>
  <si>
    <t xml:space="preserve">Đường trục dọc khu đô thị trung tâm thị xã Kỳ Anh </t>
  </si>
  <si>
    <t>Phường Hưng Trí và Phường Kỳ Trinh</t>
  </si>
  <si>
    <t>734A</t>
  </si>
  <si>
    <t>Dự án đường từ khu công nghiệp đa ngành đi khu công nghệ cao Khu kinh tế Vũng Áng</t>
  </si>
  <si>
    <t>Hạ tầng giao thông phía tây khu công nghiệp đa ngành, Khu kinh tế Vũng Áng</t>
  </si>
  <si>
    <t>Dự án xây dựng cầu Ngụ Chùa và đường hai đầu cầu</t>
  </si>
  <si>
    <t>Tuyến đường kết nối đô thị trung tâm thuộc dự án Phát triển tổng hợp các đô thị động lực - Tiểu dự án đô thị Kỳ Anh đoạn qua xã Kỳ Châu, huyện Kỳ Anh</t>
  </si>
  <si>
    <t>KA25</t>
  </si>
  <si>
    <t>Đường sắt tốc độ cao</t>
  </si>
  <si>
    <t>Tuyến đường trục chính khu vực khu công nghiệp, dịch vụ phụ trợ phía Tây Nam đường tránh Quốc lộ 1, Khu kinh tế Vũng Áng</t>
  </si>
  <si>
    <t>Phường Kỳ Trinh, Phường Kỳ Thịnh</t>
  </si>
  <si>
    <t>Sữa chữa, nâng cấp an toàn đập Hồ Lối Đồng</t>
  </si>
  <si>
    <t>Dự án hệ thông kênh tách nước phân lũ cho các xã phía nam huyện Kỳ Anh (giai đoạn 2 và 3 từ cầu Tây Yên - Hoà Lộc)</t>
  </si>
  <si>
    <t>Dự án hệ thống thu gom nước thải (bao gồm trạm bơm trên tuyến và đấu nối hộ gia đình)</t>
  </si>
  <si>
    <t>Dự án nhà máy xử lý nước thải tập trung trên địa bàn thị xã Kỳ Anh thuộc hệ thống thu gom xử lý nước thải ( Dự án phát triển tổng hợp các đô thị động lực - Tiểu dự án đô thị Kỳ Anh</t>
  </si>
  <si>
    <t>356A</t>
  </si>
  <si>
    <t>Dự án cải tạo mạch vòng 35KV giữa TBA 110KV Kỳ Anh và 1BA 110KV Cẩm Xuyên</t>
  </si>
  <si>
    <t>Dự án xây dựng đường dây, trạm biến áp chống quá tải và giảm tổn thất điện năng</t>
  </si>
  <si>
    <t>Xây dựng mạch vòng 22kV giữa trạm biến áp 110kV Vũng Áng (E18,5) và TBA 110kV Kỳ Anh (E18,3), nâng cấp độ tin cậy cung cấp điện theo phương án đa chia đa nối khu vực thị xã Kỳ Anh</t>
  </si>
  <si>
    <t>Phường Kỳ Trinh, Kỳ Thịnh, Hưng Trí</t>
  </si>
  <si>
    <t>Dự án nâng cao độ tin cậy cung cấp điện của lưới điện trung áp 35Kv đoạn qua thị xã Kỳ Anh theo phương pháp đa chia - đa nối</t>
  </si>
  <si>
    <t>Phường Kỳ Trinh, Phường Hưng Trí, Xã Kỳ Hà</t>
  </si>
  <si>
    <t>Dự án xuất tuyến 110kv sau TBA 220kv Vũng Áng</t>
  </si>
  <si>
    <t>Dự án xây dựng ĐZ, TBA nâng cao chất lượng điện năng tại phường Kỳ Trinh, Kỳ Thịnh</t>
  </si>
  <si>
    <t>Dự án xây dựng đường dây 500kV Vũng Áng - Quảng Trạch, đoạn đi qua địa bàn tỉnh Hà Tĩnh (Mạch 3)</t>
  </si>
  <si>
    <t>X. Kỳ Lợi, P. Kỳ Nam, P. Kỳ Trinh, P. Kỳ Thịnh, P. Kỳ Long, P. Kỳ Liên, P. Kỳ Phương, P. Hưng Trí, X. Kỳ Hoa</t>
  </si>
  <si>
    <t>Xây dựng đường dây 22kV cấp điện cho khu công nghiệp phụ trợ tại khu vực cạnh Hồ Mộc Hương- TX Kỳ Anh</t>
  </si>
  <si>
    <t>Xã Kỳ Hoa, Phường Hưng Trí, Phường Kỳ Trinh</t>
  </si>
  <si>
    <t>Dự án đường dây 500kv Vũng Áng - rẽ Hà Tĩnh - Đà Nẵng</t>
  </si>
  <si>
    <t>Xã Kỳ Hoa, Phường Hưng Trí, Phường Kỳ Trinh, Xã Kỳ Lợi</t>
  </si>
  <si>
    <t>Dự án xây dựng đường dây 500kV Quảng Trạch - Quỳnh Lưu</t>
  </si>
  <si>
    <t>Xã Kỳ Hoa; các phường: Kỳ Phương, Kỳ Liên, Kỳ Long, Kỳ Thịnh, Kỳ Trinh, Hưng Trí, Kỳ Nam</t>
  </si>
  <si>
    <t>Hồ điều hoà và đường quản lý vận hành khu vực đô thị trung tâm thuộc dự án đề xuất vay vốn AFD</t>
  </si>
  <si>
    <t>Đất san lấp</t>
  </si>
  <si>
    <t>Phường Hưng Trí, Phường Kỳ Trinh</t>
  </si>
  <si>
    <t>Nâng cấp, sửa chữa các tuyến đường tại tổ dân phố Hưng Bình, phường Hưng Trí</t>
  </si>
  <si>
    <t>Nâng cấp, sửa chữa tuyến đường giao thông tổ dân phố Hưng Nhân, phường Hưng Trí</t>
  </si>
  <si>
    <t>Đường kết nối Tổ dân phố Trần Phú với đường trục dọc đô thị trung tâm tại Phường Hưng Trí</t>
  </si>
  <si>
    <t>Đường trục dọc khu đô thị trung tâm thị xã Kỳ Anh (phần bổ sung)</t>
  </si>
  <si>
    <t>Sửa chữa nâng cấp tuyến đường giao thông TDP Trần Phú</t>
  </si>
  <si>
    <t>Kênh thoát nước ngoại vi khu dân cư Cánh Buồm</t>
  </si>
  <si>
    <t>Khu vườn ươm cây xanh</t>
  </si>
  <si>
    <t>327B</t>
  </si>
  <si>
    <t>Tổng số 68 công trình, dự án</t>
  </si>
  <si>
    <t>DANH MỤC CÔNG TRÌNH, DỰ ÁN ĐỀ XUẤT THỰC HIỆN ĐẾN NĂM 2027</t>
  </si>
  <si>
    <t>TRÊN ĐỊA BÀN PHƯỜNG SÔNG TRÍ, TÌNH HÀ TĨNH</t>
  </si>
  <si>
    <t>Công trình khác</t>
  </si>
  <si>
    <t>TRÊN ĐỊA BÀN XÃ MAI PHỤ - TỈNH HÀ TĨNH</t>
  </si>
  <si>
    <t>TRÊN ĐỊA BÀN XÃ TRƯỜNG LƯU - TỈNH HÀ TĨNH</t>
  </si>
  <si>
    <t>TRÊN ĐỊA BÀN XÃ ĐAN HẢI - TỈNH HÀ TĨNH</t>
  </si>
  <si>
    <t>TRÊN ĐỊA BÀN XÃ TIÊN ĐIỀN - TỈNH HÀ TĨNH</t>
  </si>
  <si>
    <r>
      <t xml:space="preserve">TRÊN ĐỊA BÀN </t>
    </r>
    <r>
      <rPr>
        <b/>
        <sz val="13"/>
        <color indexed="10"/>
        <rFont val="Times New Roman"/>
        <family val="1"/>
        <charset val="163"/>
      </rPr>
      <t>XÃ HƯƠNG PHỐ - TỈNH HÀ TĨNH</t>
    </r>
  </si>
  <si>
    <t>TRÊN ĐỊA BÀN XÃ HƯƠNG ĐÔ - TỈNH HA TĨNH</t>
  </si>
  <si>
    <t xml:space="preserve">DANH MỤC CÔNG TRÌNH, DỰ ÁN BỔ SUNG ĐẾN NĂM 2027 </t>
  </si>
  <si>
    <t>TRÊN ĐỊA BÀN XÃ HÀ LINH, TỈNH HÀ TĨNH</t>
  </si>
  <si>
    <t>TRÊN ĐỊA BÀN XÃ HƯƠNG BÌNH - TỈNH HA TĨNH</t>
  </si>
  <si>
    <t>TRÊN ĐỊA BÀN XÃ PHÚC TRẠCH - TỈNH HA TĨNH</t>
  </si>
  <si>
    <t>DANH MỤC CÔNG TRÌNH, DỰ ÁN ĐẾN NĂM 2027
TRÊN ĐỊA BÀN XÃ SƠN TÂY - TỈNH HÀ TĨNH</t>
  </si>
  <si>
    <t>TRÊN ĐỊA BÀN XÃ KIM HOA - TỈNH HÀ TĨNH</t>
  </si>
  <si>
    <t xml:space="preserve">  DANH MỤC CÔNG TRÌNH, DỰ ÁN ĐĂNG KÝ TRONG QUY HOẠCH SỬ DỤNG ĐẤT ĐẾN NĂM 2027 </t>
  </si>
  <si>
    <t>XÃ ĐỨC MINH - TỈNH HÀ TĨNH</t>
  </si>
  <si>
    <t>Thôn Liên Hòa, xã Đức Liên (Cũ)</t>
  </si>
  <si>
    <t>Cải tạo khu gian Hòa Duyệt - Thanh Luyện, thuộc tuyến đường sắt Hà Nội - Thành phố Hồ Chí Minh</t>
  </si>
  <si>
    <t xml:space="preserve">Đất thương mại - dịch vụ </t>
  </si>
  <si>
    <t>Mở mới và mở rộng hệ thống giao thông trên địa bàn xã Thạch Ngọc</t>
  </si>
  <si>
    <t>Mở rộng và mở mới hệ thống giao thông trên địa bàn xã Việt Tiến</t>
  </si>
  <si>
    <t>Công trình, dự án: Cải tạo, nâng cấp hệ thống thủy lợi Rào Trẻn, sông Cầu Sông - sông Già, Hói Trộ, huyện Thạch Hà</t>
  </si>
  <si>
    <t>Mở rộng khu trưng bày tội ác chiến tranh</t>
  </si>
  <si>
    <t>Mở rộng trạm y tế xã Việt Tiến</t>
  </si>
  <si>
    <t>Mở rộng trường THCS, quy hoạch mới trường TH, THCS</t>
  </si>
  <si>
    <t>Mở rộng trường mầm non Việt Xuyên</t>
  </si>
  <si>
    <t>Mở rộng trường mầm non Thạch Tiến</t>
  </si>
  <si>
    <t>Mở rộng trường THCS Ngọc Sơn</t>
  </si>
  <si>
    <t>Mở rộng Đền Ông</t>
  </si>
  <si>
    <t xml:space="preserve">Quy hoạch chùa mật </t>
  </si>
  <si>
    <t>Cấp đất ở xen kẹp</t>
  </si>
  <si>
    <t>Bảo tồn và phát triển đồng bào dân tộc Chứt - Bản Giàng 2, xã Hương Vĩnh</t>
  </si>
  <si>
    <t>Tiểu đội dân quân thường trực của huyện Hương Khê</t>
  </si>
  <si>
    <t xml:space="preserve">Căn cứ chiến đấu của huyện </t>
  </si>
  <si>
    <t>Trụ sở BCH quân sự</t>
  </si>
  <si>
    <t>Bổ sung  mới</t>
  </si>
  <si>
    <t>Trụ sở Công an</t>
  </si>
  <si>
    <t>Trụ sở UBND xã Hương Vĩnh cũ (Bổ sung mới)</t>
  </si>
  <si>
    <t>Cụm công nghiệp Hương Xuân</t>
  </si>
  <si>
    <t>Thôn Phú Hương 2</t>
  </si>
  <si>
    <t>Đường vào trung tâm xã Hương Xuân, huyện Hương Khê (đường Huyện lộ HL09 ( ĐH.94))</t>
  </si>
  <si>
    <t>Nâng cấp đường huyện lộ 8 (ĐH.93) đoạn qua các xã Hương Long, Phú Gia, Hương Vĩnh, huyện Hương Khê</t>
  </si>
  <si>
    <t>Đường giao thông liên xã LX06 đoạn qua xã Hương Xuân, Hương Vĩnh, huyện Hương Khê (gồm cầu Cây Trôi trên tuyến)</t>
  </si>
  <si>
    <t>Mở rộng đường thôn Hoà Sơn rộng 6m</t>
  </si>
  <si>
    <t>Mở rộng đường thôn Tân Phú rộng 12m</t>
  </si>
  <si>
    <t>Mở rộng đường thôn Phú Hương1 đến Phú Hương 2 đi sang xã Hương Trà rộng 12m</t>
  </si>
  <si>
    <t xml:space="preserve">Đường giao thông nội động từ Vĩnh Hưng  lên Vĩnh Thắng đường rông 6.5m </t>
  </si>
  <si>
    <t xml:space="preserve">Đường giao thông nội động cầu Ông Thạnh đường rông 5 m </t>
  </si>
  <si>
    <t>Đường giao thông nội động cây sanh chắn nước đường rộng 5 m</t>
  </si>
  <si>
    <t>Mở rộng đường liên thôn Vĩnh Thắng, Vĩnh Ngọc qua đập Miệu</t>
  </si>
  <si>
    <t>Đường giao thông liên xã</t>
  </si>
  <si>
    <t>Đường biên giới</t>
  </si>
  <si>
    <t>Mở rộng đường thôn Tân Phú</t>
  </si>
  <si>
    <t>Đường giao thông xã Hương Lâm (tuyến đường từ Ninh Dần đến bà Lan xóm 8)</t>
  </si>
  <si>
    <t>Đường giao thông nông thôn xã Hương Lâm (tuyến đường trục thôn từ nhà anh Tám đến ông Lý xóm 2)</t>
  </si>
  <si>
    <t>Công trinh xây dựng hồ chứa nước hồ Khe Tuần</t>
  </si>
  <si>
    <t>Công trinh xây dựng hồ chứa nước hồ Nhà Vân</t>
  </si>
  <si>
    <t>Xây dựng mương tiêu nước Vĩnh Hương 2 (từ trường mầm non đến đất anh Phan Xuân)</t>
  </si>
  <si>
    <t>Xây dựng mương tiêu nước Vĩnh Hương 3 (từ đất ông Khương đến thôn Vĩnh Hưng)</t>
  </si>
  <si>
    <t>Xây dựng mương tiêu nước vĩnh hương 1 ( từ trụ sở UBND xã  đến đất anh liệu đến thôn vĩnh hưng)</t>
  </si>
  <si>
    <t>Mương tiêu nước thôn Vĩnh Giang, Vĩnh Hương</t>
  </si>
  <si>
    <t>Mương tiêu nước thôn Ngọc Mỹ đi thôn Vĩnh Hưng</t>
  </si>
  <si>
    <t>Nâng cấp Hồ Mục Bài</t>
  </si>
  <si>
    <t>Nâng cấp Hồ Nhà Quan</t>
  </si>
  <si>
    <t>Nâng cấp Đập Nhà Lào, xã Hương Xuân</t>
  </si>
  <si>
    <t>Mở rộng trường Mầm Non Hương Xuân</t>
  </si>
  <si>
    <t>Mở rộng trường tiểu học Hương Lâm</t>
  </si>
  <si>
    <t>Mở rộng khuôn viên trường Mầm non Hương Lâm</t>
  </si>
  <si>
    <t>Mở rộng trường THCS Hương Lâm</t>
  </si>
  <si>
    <t>Xây dựng trường tiểu học liên cấp Hương Xuân</t>
  </si>
  <si>
    <t>Sân vân động thôn Vĩnh Đại</t>
  </si>
  <si>
    <t>Sân thể thao thôn Vĩnh Hưng</t>
  </si>
  <si>
    <t>Mở rộng sân thể thao thôn Ngọc Lau</t>
  </si>
  <si>
    <t>Bãi tập kết rác thải sinh hoạt</t>
  </si>
  <si>
    <t>Đất tôn giáo (Giáo họ Trung Sơn)</t>
  </si>
  <si>
    <t>Đất tôn giáo (GH Vĩnh Tuần)</t>
  </si>
  <si>
    <t>Nhà văn hoá thôn 10</t>
  </si>
  <si>
    <t>Đất nhà văn hoá thôn Vĩnh Phúc</t>
  </si>
  <si>
    <t>Đất ở nông thôn (tái định cư)</t>
  </si>
  <si>
    <t xml:space="preserve"> Thôn Vĩnh Hương</t>
  </si>
  <si>
    <t>SVĐ xã Hương Vĩnh (BS mới)</t>
  </si>
  <si>
    <t>Chuyển mục đích đất trồng cây hàng năm sang đất ở (trong khu dân cư)</t>
  </si>
  <si>
    <t>TRÊN ĐỊA BÀN XÃ HƯƠNG XUÂN, TỈNH HÀ TĨNH</t>
  </si>
  <si>
    <t xml:space="preserve">Đất ở </t>
  </si>
  <si>
    <t>QH TĐC đường sắt vùng Trọt Phốc ngang thôn Quang Trung 1( nằm trên trục đường Trung Lạc)</t>
  </si>
  <si>
    <t>Thôn Quang Trung 1</t>
  </si>
  <si>
    <t>QH TĐC đường sắt thôn Ruộng Độc Lạc Thọ( mở rộng vị trí 913)</t>
  </si>
  <si>
    <t>Thôn Lạc Thọ</t>
  </si>
  <si>
    <t>QH TĐC đường sắt vùng Đồng Gát thôn Hưng Đạo( gần vị trí 17082)</t>
  </si>
  <si>
    <t>Thôn Hưng Đạo</t>
  </si>
  <si>
    <t>QH TĐC đường sắt vùng Đồng Sài thôn Thượng Sơn( đối diện vị trí 314)</t>
  </si>
  <si>
    <t>Thôn Thượng Sơn</t>
  </si>
  <si>
    <t>QH đất ở dân cư vùng đồng Cửa thôn Phú Đoài ( vị trí 10001)</t>
  </si>
  <si>
    <t>Thôn Phú Đoài</t>
  </si>
  <si>
    <t xml:space="preserve">QH đất ở dân cư gần nhà ông Sinh ( vùng đồng Quan) </t>
  </si>
  <si>
    <t>Thôn Hà Văn</t>
  </si>
  <si>
    <t>QH đất ở dân cư vùng gần nhà văn hóa thôn Hà Văn ( đằng sau nhà văn hóa , gần vị trí 911)</t>
  </si>
  <si>
    <t>Mở rộng thêm QH đất ở dân cư vùng đường Phù Cát thôn 3 Cẩm Minh cũ( Đồng Phúc Huyền mở rộng vị trí 945)</t>
  </si>
  <si>
    <t>Thôn 3</t>
  </si>
  <si>
    <t>QH đất ở dân cư ( vị trí 890a)</t>
  </si>
  <si>
    <t>Thôn Hương Sơn</t>
  </si>
  <si>
    <t>QH đất ở dân cư thôn Phúc Sơn (phía sau Trạm Y tế cụm Cẩm Sơn)</t>
  </si>
  <si>
    <t>Thôn Phúc Sơn</t>
  </si>
  <si>
    <t>mới bổ sung 4/11</t>
  </si>
  <si>
    <t>Quy hoạch đất ở dân cư đối diện cổng chào thôn 3 (đối diện vị trí 945)</t>
  </si>
  <si>
    <t>Đất Công an</t>
  </si>
  <si>
    <t>QH Xây dựng trụ sở Công an (đối diện vi trí 338; lấy trên đất trụ sở UBND xã Cẩm Sơn cũ)</t>
  </si>
  <si>
    <t>Đất Quân sự</t>
  </si>
  <si>
    <t>QH Trụ sở Quân sự (Đối diện vị trí 1094)</t>
  </si>
  <si>
    <t>Thôn Quang Trung 2</t>
  </si>
  <si>
    <t>Đất giáo dục</t>
  </si>
  <si>
    <t>QH mở rộng trường mần non Cẩm Lạc cũ(đối diện vị trí 200)</t>
  </si>
  <si>
    <t>Thôn Yên Lạc</t>
  </si>
  <si>
    <t>Đất  giao thông</t>
  </si>
  <si>
    <t>3 xã Cẩm Lạc, Cẩm Minh, Cẩm Sơn cũ</t>
  </si>
  <si>
    <t>Thôn Hưng Đạo, thôn Hoa Thám</t>
  </si>
  <si>
    <t>Đất sản xuất kinh doanh</t>
  </si>
  <si>
    <t>Chuyển từ đất TMDV sang đất sản xuất kinh doanh và mở rộng thêm ra (mở rộng189)</t>
  </si>
  <si>
    <t>Chuyển từ đất TMDV sang đất SXKD và mở rộng thêm ra (mở rộng 187)</t>
  </si>
  <si>
    <t>QH vùng TMDV vùng Bàu Sen (gần vị trí 18022,18023)</t>
  </si>
  <si>
    <t>Yên Lạc</t>
  </si>
  <si>
    <t xml:space="preserve">QH đất TMDV(vị trí 189 a) </t>
  </si>
  <si>
    <t>Đất TMDV Cẩm Minh cũ ( đối diện vị trí 945)</t>
  </si>
  <si>
    <t>Thôn 7</t>
  </si>
  <si>
    <t xml:space="preserve">Điều chỉnh vị trí và diện tích đất Thương Mại - Dịch vụ (vị trí 202) </t>
  </si>
  <si>
    <t>QH Khu hành chính công Xã Cẩm Lạc ( đằng sau vị trí 922)</t>
  </si>
  <si>
    <t>Cụm Công  nghiệp Nam Cẩm Xuyên (đã có quy hoạch đến năm 2030, diện tích 66,5 ha/tổng 75 ha thuộc địa giới hành chính xã Cẩm Lạc)</t>
  </si>
  <si>
    <t>Đinh Phùng, Phú Đoài</t>
  </si>
  <si>
    <t>Theo địa giới hành chính</t>
  </si>
  <si>
    <t>Di dời hạ tầng tầng kỹ thuật ảnh hưởng GPMB Dự án đường sắt tốc độ cao trên trục Bắc Nam (đường điện cao áp, trung hạ áp)</t>
  </si>
  <si>
    <t>Cẩm Lạc, Cẩm Minh, Cẩm Sơn cũ</t>
  </si>
  <si>
    <t>Đường điện 500Kv trạm cắt Vũng Áng - Hòa Bình 2</t>
  </si>
  <si>
    <t xml:space="preserve">Dự án xây dựng mới, cải tạo hệ thống trạm biến áp, đường dây trung hạ áp của Công ty Điện lực Hà Tĩnh trên địa bàn xã </t>
  </si>
  <si>
    <t>Cẩm Lạc, Cẩm Sơn, Cẩm Sơn cũ</t>
  </si>
  <si>
    <t>Đất văn hóa</t>
  </si>
  <si>
    <t>QH Mở rộng khuân viên nhà văn hóa thôn Hà Văn ( gần vị trí 911)</t>
  </si>
  <si>
    <t>Thôn Hà Nam</t>
  </si>
  <si>
    <t>Đất viễn thông</t>
  </si>
  <si>
    <t>QH Công trình trạm BTS viễn thông</t>
  </si>
  <si>
    <t>Đất bãi rác</t>
  </si>
  <si>
    <t>QH vùng bãi rác chôn động vật chết tại xã Cẩm Sơn cũ( mở đất Đồng Chiêng)</t>
  </si>
  <si>
    <t>Cẩm Sơn cũ</t>
  </si>
  <si>
    <t>QH vùng bãi rác chôn động vật chết tại xã Cẩm Minh cũ ( Gần vị trí 17011)</t>
  </si>
  <si>
    <t>Cẩm Minh cũ</t>
  </si>
  <si>
    <t>QH vùng bãi rác chôn động vật chết tại xã Cẩm Lạc cũ ( mở đất động Mòi)</t>
  </si>
  <si>
    <t>Cẩm Lạc cũ</t>
  </si>
  <si>
    <t>Đất nghĩa trang</t>
  </si>
  <si>
    <t>QH Di dời nghĩa trang Cơn Rò ( gần vị trí 17072)</t>
  </si>
  <si>
    <t xml:space="preserve">Cẩm Lạc cũ </t>
  </si>
  <si>
    <t>TRÊN ĐỊA BÀN XÃ CẨM LẠC - TỈNH HÀ TĨNH</t>
  </si>
  <si>
    <t>Loại đất lấy vào</t>
  </si>
  <si>
    <t>Ghi tên đơn vị
hành chính trước sắp xếp</t>
  </si>
  <si>
    <t>Đất nông nghiệp</t>
  </si>
  <si>
    <t>Chuyển đổi đất chưa sử dụng khu vực ven biển sang trồng rừng phòng hộ chắn sóng</t>
  </si>
  <si>
    <t xml:space="preserve">Quy hoạch các vùng chuyên canh sản xuất chuyên lúa tập trung trên địa bàn  Kỳ Anh </t>
  </si>
  <si>
    <t>Thôn Hưng Phú, xã Kỳ Anh</t>
  </si>
  <si>
    <t xml:space="preserve">Kỳ Tiến </t>
  </si>
  <si>
    <t>QH trang trại gia súc, gia cầm tổng hợp</t>
  </si>
  <si>
    <t>Kỳ Giang</t>
  </si>
  <si>
    <t>Cập nhật công trình 
Trụ sở Ban CHQS huyện Kỳ Anh (cũ)</t>
  </si>
  <si>
    <t>LUA, DGT, DTL</t>
  </si>
  <si>
    <t xml:space="preserve">Kỳ Đồng </t>
  </si>
  <si>
    <t xml:space="preserve"> Trụ sở Công an huyện cũ </t>
  </si>
  <si>
    <t>QH cụm CN Khang Đồng</t>
  </si>
  <si>
    <t>LUA(7); HNK(26,08); CLN(2,3); DGT(3,7); DTL( 0,5); CSD(0,42</t>
  </si>
  <si>
    <t>Kỳ Đồng</t>
  </si>
  <si>
    <t>Đất TMDV vùng Chợ Phủ</t>
  </si>
  <si>
    <t>Thôn Sơn Thịnh, xã Kỳ Anh</t>
  </si>
  <si>
    <t>Thôn Sơn Thịnh, xã Kỳ Tiến</t>
  </si>
  <si>
    <t>Quy hoạch đất thương mại, dịch vụ từ bệnh viện ngoài</t>
  </si>
  <si>
    <t>xã Kỳ Tiến</t>
  </si>
  <si>
    <t>Quy hoạch đất thương mại, dịch vụ</t>
  </si>
  <si>
    <t>Thôn Phú Tân, xã Kỳ Anh</t>
  </si>
  <si>
    <t>LUA, HNK, DYT</t>
  </si>
  <si>
    <t>Thôn Phú Tân, xã Kỳ Phú</t>
  </si>
  <si>
    <t>Khu DVTM ở bãi pheo Phú Sơn</t>
  </si>
  <si>
    <t>Thôn Phú Sơn, xã Kỳ Anh</t>
  </si>
  <si>
    <t>Thôn Phú Sơn, xã Kỳ Phú</t>
  </si>
  <si>
    <t>Khu DVTM ở bãi bông</t>
  </si>
  <si>
    <t>Xã Kỳ Phú</t>
  </si>
  <si>
    <t>Khu dịch vụ thương mại ở bờ biển Phú Hải, Phú Long, Phú Lợi</t>
  </si>
  <si>
    <t>CSD</t>
  </si>
  <si>
    <t>QH Khu đô thị, dịch vụ nghỉ dưỡng, du lịch ven biển Kỳ Phú (Tổng diện tích 134 ha; trong đó dự kiến các chỉ tiêu sử dụng đất như sau: ONT 20,75 ha; TMD 10,6 ha; Cây xanh, rừng sinh thái 50,45; DGT 26,05; HTKT 5,15; NTD 20 ha; TIN 1,0 ha)</t>
  </si>
  <si>
    <t>ONT; CLN; CSD; NTD</t>
  </si>
  <si>
    <t>Đất thương mại dịch vụ theo QH phân khu Kỳ Đồng</t>
  </si>
  <si>
    <t>LUA(5,95); HNK(4); CSD(6)</t>
  </si>
  <si>
    <t>Kỳ Đồng, Kỳ Giang</t>
  </si>
  <si>
    <t>Đất cơ sở sản xuất kinh doanh</t>
  </si>
  <si>
    <t>Nhà máy nước sạch Kỳ Anh</t>
  </si>
  <si>
    <t>Xã Kỳ Giang</t>
  </si>
  <si>
    <t>QH mở rộng khu đông lạnh và chế biến thủy sản</t>
  </si>
  <si>
    <t xml:space="preserve">ĐSL Kỳ Giang </t>
  </si>
  <si>
    <t>RSX(5,8); CSD(4)</t>
  </si>
  <si>
    <t xml:space="preserve">Bổ sung mới </t>
  </si>
  <si>
    <t>Tuyến LX. 04 từ Thôn Hoàng Diệu Kỳ Tiến đi Xuân Tiến, Kỳ Xuân</t>
  </si>
  <si>
    <t>LUA(1); HNK(0,2); CLN(0,21)</t>
  </si>
  <si>
    <t>Xã Kỳ Tiến, Kỳ Xuân</t>
  </si>
  <si>
    <t>Đường giao thông trục thôn 06</t>
  </si>
  <si>
    <t>LUA(0,5); CLN(2)</t>
  </si>
  <si>
    <t>Đường giao thông trục thôn T5</t>
  </si>
  <si>
    <t>LUA(0,05); CLN(0,28); RPH(0,08); CSD(0,02)</t>
  </si>
  <si>
    <t>Đường giao thông nôi đồng (từ NĐ 19 đến NĐ 26)</t>
  </si>
  <si>
    <t>Mở mới đường giao thông tại vùng Khe Mụ Ốc</t>
  </si>
  <si>
    <t>Cầu qua kênh sông Rác tại thôn Đồng Trụ Tây, xã Kỳ Đồng, huyện Kỳ Anh.</t>
  </si>
  <si>
    <t>Qh đất giao thông Kỳ Đồng theo quy hoạch chi tiết xây dựng</t>
  </si>
  <si>
    <t>LUA(4,5); HNK(0,5); CLN(1)</t>
  </si>
  <si>
    <t xml:space="preserve"> Kỳ Đồng, Kỳ Giang</t>
  </si>
  <si>
    <t>Nâng cấp, mở rộng, nối đường liên xã từ đường TL551 nối QL1A</t>
  </si>
  <si>
    <t>Nâng cấp, cải tạo, mở rộng hệ thống đập thủy lợi và kênh, mương dẫn nước nội đồng trên địa bàn huyện Kỳ Anh</t>
  </si>
  <si>
    <t>LUA(7); HNK(3)</t>
  </si>
  <si>
    <t xml:space="preserve">Qh đất thủy lợi trong khu đô thị kỳ đồng </t>
  </si>
  <si>
    <t>LUA(1,35); HNK(1)</t>
  </si>
  <si>
    <t>Hệ thống tiêu thoát lũ, chống ngập úng Trung tâm hành chính huyện Kỳ Anh và vùng phụ cận</t>
  </si>
  <si>
    <t>LUA(22); HNK(13); CLN(10); NTS(3); SON(3); CSD(34)</t>
  </si>
  <si>
    <t>Xã Kỳ Tiến,Kỳ Giang, Kỳ Đồng, Kỳ Phú</t>
  </si>
  <si>
    <t>Qh trạm xử lý nước thải</t>
  </si>
  <si>
    <t>Trung Tâm văn hóa thể thao huyện</t>
  </si>
  <si>
    <t>Thôn Đồng Tiến, Kỳ Anh</t>
  </si>
  <si>
    <t>LUA(5,13); HNK(2)</t>
  </si>
  <si>
    <t>Thôn Đồng Tiến, Kỳ Đồng</t>
  </si>
  <si>
    <t>Mở rộng trạm Y tế Kỳ Đồng</t>
  </si>
  <si>
    <t>Thôn Đồng Phú, KỳAnh</t>
  </si>
  <si>
    <t>DGT(0.15); CSD(0,15)</t>
  </si>
  <si>
    <t>Thôn Đồng Phú, Kỳ Đồng</t>
  </si>
  <si>
    <t>Trung tâm y tế huyện Kỳ Anh</t>
  </si>
  <si>
    <t>Mở rộng trạm y tế Kỳ Phú</t>
  </si>
  <si>
    <t>Mở rộng khuôn viên trường Mầm non</t>
  </si>
  <si>
    <t>Thôn Tân Khê, xã Kỳ Anh</t>
  </si>
  <si>
    <t>Thôn Tân Khê, xã Kỳ Giang</t>
  </si>
  <si>
    <t>QH đất giáo dục</t>
  </si>
  <si>
    <t>Trường THCS Kỳ Giang</t>
  </si>
  <si>
    <t>H trường MN, TH,
THCS ngoài công lập</t>
  </si>
  <si>
    <t>Kỳ Tiến</t>
  </si>
  <si>
    <t>MR khuôn viên trường MN điểm 2</t>
  </si>
  <si>
    <t>Mở rộng trường trung học cơ sở Giang Đồng</t>
  </si>
  <si>
    <t>Mở rộng khuôn viên trường tiểu học</t>
  </si>
  <si>
    <t>Trường THPT</t>
  </si>
  <si>
    <t>Mở rộng khuôn viên trường mầm non</t>
  </si>
  <si>
    <t>QH trường MN, TH, THCS ngoài công lập</t>
  </si>
  <si>
    <t>Xã Kỳ Tiến</t>
  </si>
  <si>
    <t>Mở rộng trường mầm non thôn Phú Trung</t>
  </si>
  <si>
    <t>Mở rộng trường mầm non thôn Phú Sơn</t>
  </si>
  <si>
    <t>Đất cơ sở thể dục thể thao</t>
  </si>
  <si>
    <t xml:space="preserve">Cấp GCN sân thể thao thị trấn </t>
  </si>
  <si>
    <t>QH sân thể thao thôn Tân Đình</t>
  </si>
  <si>
    <t>Di dời các hộ dân dưới đường điện 500 KV</t>
  </si>
  <si>
    <t>ONT, CLN</t>
  </si>
  <si>
    <t>Cải tạo mạch vòng 35kV giữa TBA 110kV Kỳ Anh và TBA 110kV Cẩm Xuyên</t>
  </si>
  <si>
    <t>Xã Kỳ Đồng, Tiến, Giang</t>
  </si>
  <si>
    <t>Quỹ đất bố trí xây dựng cho các trạm biến áp phân phối; xây dựng các tuyến đường dây trung áp; xây dựng các tuyến đường dây hạ áp theo QH phát triển Điện lực</t>
  </si>
  <si>
    <t>LUA, HNK, CLN, RPH, RSX, CSD</t>
  </si>
  <si>
    <t>Toàn huyện</t>
  </si>
  <si>
    <t>Xây dựng đường dây và TBA 100kV Kỳ Anh 2</t>
  </si>
  <si>
    <t>Các xã</t>
  </si>
  <si>
    <t>Xây dựng đường dây 500Kv Quảng Trạch - Quỳnh Lưu</t>
  </si>
  <si>
    <t>1 2</t>
  </si>
  <si>
    <t>RSX (7,34); CLN(0,52); LUA(0,12)</t>
  </si>
  <si>
    <t xml:space="preserve"> Kỳ Giang, Kỳ Tiến</t>
  </si>
  <si>
    <t>Xây dựng, cải tạo đường dây trung áp, hạ áp và TBA để chống quá tải, giảm tổn thất điện năng, giảm bán kính cấp điện khu vực thị xã Kỳ Anh, huyện Kỳ Anh, tỉnh Hà Tĩnh năm 2025</t>
  </si>
  <si>
    <t>Đất công trình bưu chính viễn thông</t>
  </si>
  <si>
    <t>Xây dựng trạm BTS mạng di dộng</t>
  </si>
  <si>
    <t>LUA; HNK; CLN; RSX; CSD</t>
  </si>
  <si>
    <t>Đất Bưu điện xã</t>
  </si>
  <si>
    <t>Đất có di tích lịch sử văn hóa</t>
  </si>
  <si>
    <t>Mở rộng nghĩa trang vùng Cồn Gây</t>
  </si>
  <si>
    <t>MR chợ xã Kỳ Giang</t>
  </si>
  <si>
    <t>Thôn Tân Giang, xã Kỳ Anh</t>
  </si>
  <si>
    <t>LUA(0,11); HNK(0,11)</t>
  </si>
  <si>
    <t>Thôn Tân Giang, xã Kỳ Giang</t>
  </si>
  <si>
    <t>Xây dựng chợ Huyện</t>
  </si>
  <si>
    <t>Thôn Đồng Phú, Kỳ Anh</t>
  </si>
  <si>
    <t xml:space="preserve">MR nhà văn hóa thôn </t>
  </si>
  <si>
    <t>Thôn Bình Lợi, Kỳ Anh</t>
  </si>
  <si>
    <t>Thôn Bình Lợi, Kỳ Tiến</t>
  </si>
  <si>
    <t>Qh nhà văn hóa thôn</t>
  </si>
  <si>
    <t>Thôn Kim Nam Tiến, xã Kỳ Anh</t>
  </si>
  <si>
    <t>Thôn Kim Nam Tiến, xã Kỳ Tiến</t>
  </si>
  <si>
    <t>Mở rộng nhà văn hóa thôn</t>
  </si>
  <si>
    <t>Thôn Hưng Phú, xã Kỳ Tiến</t>
  </si>
  <si>
    <t>QH nhà văn hoá thôn từ kho lương thực</t>
  </si>
  <si>
    <t>Xây dựng Nhà Văn hóa thôn Đồng Trụ Tây</t>
  </si>
  <si>
    <t>Mở rộng Nhà Văn hóa thôn Đồng Trụ Đông</t>
  </si>
  <si>
    <t>Quy hoạch nhà Văn hóa thôn Hồ Vân Giang</t>
  </si>
  <si>
    <t>Cấp CGN NVH thôn Đông Tiến, Đông Phú, Hải Văn,Yên Sơn</t>
  </si>
  <si>
    <t>MR hội quán thôn Phú Sơn</t>
  </si>
  <si>
    <t>QH hội trường thôn Tân Thanh</t>
  </si>
  <si>
    <t>QH hội trường thôn Tân Phong</t>
  </si>
  <si>
    <t>Quy hoạch khu vui chơi, giải trí</t>
  </si>
  <si>
    <t>Chuyển nhà văn hoá thôn Tân Phong, Tân Thanh cũ sang đất khu vui chơi, giải trí</t>
  </si>
  <si>
    <t xml:space="preserve">XD đất công viên, cây xanh trong khu đô thị Kỳ Đồng (gồm nhiều công trình) </t>
  </si>
  <si>
    <t>LUA(3,5); HNK(3); CLN(2,7); CSD(1)</t>
  </si>
  <si>
    <t>xã Kỳ Anh</t>
  </si>
  <si>
    <t>QH tiêu công viên và sân thể thao từ kho lương thực</t>
  </si>
  <si>
    <t>QH đất ở Cửa Tuyền</t>
  </si>
  <si>
    <t>Cửa Tuyền - Thôn Sơn Thịnh, xã Kỳ Anh</t>
  </si>
  <si>
    <t>Cửa Tuyền - Thôn Sơn Thịnh, xã Kỳ Tiến</t>
  </si>
  <si>
    <t>QH đất ở Vùng Cựa Mương</t>
  </si>
  <si>
    <t>Vùng Cựa Mương, xã Kỳ Anh</t>
  </si>
  <si>
    <t>Vùng Cựa Mương, xã Kỳ Tiến</t>
  </si>
  <si>
    <t>QH dân cư thôn Kim Nam Tiến</t>
  </si>
  <si>
    <t>QH đất ở Đồng Quan - Minh Tiến</t>
  </si>
  <si>
    <t>Đồng Quan - Minh Tiến, xã Kỳ Anh</t>
  </si>
  <si>
    <t>Đồng Quan - Minh Tiến, xã Kỳ Tiến</t>
  </si>
  <si>
    <t>QH đất ở Cồn Nậy - Đồng Xã - Hưng Phú</t>
  </si>
  <si>
    <t>Cồn Nậy - Đồng Xã - Hưng Phú, xã Kỳ Anh</t>
  </si>
  <si>
    <t>Cồn Nậy - Đồng Xã - Hưng Phú, xã Kỳ Tiến</t>
  </si>
  <si>
    <t>QH đất ở vùng Chợ Phủ</t>
  </si>
  <si>
    <t>QH đất ở vùng Hồ Sen</t>
  </si>
  <si>
    <t>QH đất ở vùng Đồng Cựa</t>
  </si>
  <si>
    <t>LUA(2); CSD(2)</t>
  </si>
  <si>
    <t>QH đất ở từ kho lương thực</t>
  </si>
  <si>
    <t>QH đất ở từ NVH thôn Kim Nam Tiến (cũ)</t>
  </si>
  <si>
    <t>QH đất ở Vùng Đại Ác</t>
  </si>
  <si>
    <t>Quy hoạch đất ở vùng Ngọ Cảng</t>
  </si>
  <si>
    <t>xã Kỳ Giang</t>
  </si>
  <si>
    <t>QH đất ở Vùng Cửa Chùa</t>
  </si>
  <si>
    <t>Thôn Tân Phong, xã Kỳ Anh</t>
  </si>
  <si>
    <t>Thôn Tân Phong, xã Kỳ Giang</t>
  </si>
  <si>
    <t>Quy hoạch đất ở vùng Nương Hào 2</t>
  </si>
  <si>
    <t>LUA(1,9); HNK(0,1)</t>
  </si>
  <si>
    <t>Quy hoạch đất ở vùng Cửa Thông thôn Tân Phong</t>
  </si>
  <si>
    <t>Quy hoạch đất ở vùng Chọ Trên, Chọ Dưới</t>
  </si>
  <si>
    <t>Quy hoạch đất ở theo quy hoạch phân khu Kỳ Đồng (bao gồm Khu dân cư thôn Tân Phan)</t>
  </si>
  <si>
    <t>LUA(6,12); SKX(2,21); CSD(1,17)</t>
  </si>
  <si>
    <t xml:space="preserve">QH đất ở từ NVH thôn Tân Lập, Tân Hoà </t>
  </si>
  <si>
    <t>QH đất ở kết hợp với thương mai, dịch vụ vùng Cồn Đung (dọc đường QH 35m đối diện bệnh viện huyện)</t>
  </si>
  <si>
    <t>QH đất ở vùng Cồn Mụ Săn</t>
  </si>
  <si>
    <t xml:space="preserve">QH đất ở nông thôn đồng Rậy Đình </t>
  </si>
  <si>
    <t>Thôn Phú Long, xã Kỳ Anh</t>
  </si>
  <si>
    <t>Thôn Phú Long, xã Kỳ Phú</t>
  </si>
  <si>
    <t>QH đất ở thôn Phú Lợi</t>
  </si>
  <si>
    <t xml:space="preserve"> xã Kỳ Phú</t>
  </si>
  <si>
    <t>Khu dân cư Phú Trung</t>
  </si>
  <si>
    <t>Khu dân cư kết hợp TM,DV thôn Phú Long, Phú Sơn</t>
  </si>
  <si>
    <t>HNK(5); CLN(4)</t>
  </si>
  <si>
    <t>Tái định cư đường điện 500kV</t>
  </si>
  <si>
    <t>Xã  Kỳ Giang</t>
  </si>
  <si>
    <t>Đất ở trong khu đô thị Kỳ Đồng</t>
  </si>
  <si>
    <t>LUA(7,34); HNK(5); CSD(5)</t>
  </si>
  <si>
    <t>Quy hoạch chi tiết khu dân cư vùng Cửa Trong Nước, thôn Hải Vân</t>
  </si>
  <si>
    <t>LUA(1,26); HNK(0,74)</t>
  </si>
  <si>
    <t>QH dân Cư vùng Trạng</t>
  </si>
  <si>
    <t>Thôn Đồng Trụ Tây- Yên Sơn, Kỳ Anh</t>
  </si>
  <si>
    <t>LUA(3); CSD(4,09)</t>
  </si>
  <si>
    <t>Thôn Đồng Trụ Tây- Yên Sơn, Kỳ Đồng</t>
  </si>
  <si>
    <t>XD Đất ở tuyến 2 Q.lộ 1A - Khu tái định cư thôn Đồng Tiến; thôn Đồng Phú và Vùng Trạng thôn Yên Sơn</t>
  </si>
  <si>
    <t>Quy hoạch dân cư vùng 771 (vùng trong)</t>
  </si>
  <si>
    <t>Quy hoạch dân cư vùng 771 (vùng ngoài)</t>
  </si>
  <si>
    <t>Quy hoạch dân cư thôn Yên Sơn (Gần nhà VH thôn)</t>
  </si>
  <si>
    <t>Thôn Yên Sơn, Kỳ Anh</t>
  </si>
  <si>
    <t>Thôn Yên Sơn, Kỳ Đồng</t>
  </si>
  <si>
    <t>Quy hoạch đất ở thôn Đồng Tiến</t>
  </si>
  <si>
    <t>Thôn Đồng Tiến, xã Kỳ Anh</t>
  </si>
  <si>
    <t>Thôn Đồng Tiến, xã Kỳ Đồng</t>
  </si>
  <si>
    <t>Xây dựng Hạ tầng xung quanh Chợ huyện (Tổng diện tích 6,63 ha; trong đó ONT 3,06 ha; DGT 3,03 ha; DKV 0,54 ha)</t>
  </si>
  <si>
    <t>Quy hoạch chi tiết khu dân cư vùng Đồi</t>
  </si>
  <si>
    <t>XD Các trụ sở, cơ quan, đơn vị trong khu đô thị Kỳ Đồng (gồm nhiều công trình: dự kiến TSC 6,5 ha; DTS 2 ha, đã bao gồm TT Chính trị huyện 0,5 ha)</t>
  </si>
  <si>
    <t>LUA(5);CSD(3,5)</t>
  </si>
  <si>
    <t>Đất cơ sở tín ngưỡng</t>
  </si>
  <si>
    <t>Đền Thành Hoàng Làng thôn Phú Long, Phú Sơn</t>
  </si>
  <si>
    <t>HNK(0,6); CLN(1,63)</t>
  </si>
  <si>
    <t>DANH MỤC CÁC CÔNG TRÌNH, DỰ ÁN ĐỀ XUẤT THỰC HIỆN ĐẾN  NĂM 2027
XÃ KỲ ANH - TỈNH HÀ TĨNH</t>
  </si>
  <si>
    <t>Đất trụ sở, cơ quan, sự nghiệp</t>
  </si>
  <si>
    <t>Đất tôn giáo, tín ngưỡng</t>
  </si>
  <si>
    <t>Đất NN khác</t>
  </si>
  <si>
    <t>Dự án Khu công nghiệp Bắc Hồng Lĩnh</t>
  </si>
  <si>
    <t>P. Kỳ Phương</t>
  </si>
  <si>
    <t>X. Kỳ Nam</t>
  </si>
  <si>
    <t>Xây dựng Doanh trại đại đội cơ động đặc nhiệm BCH Bộ đội Biên phòng</t>
  </si>
  <si>
    <t xml:space="preserve"> P. Kỳ Phương</t>
  </si>
  <si>
    <t>Đất khu công nghiệp (không thuộc danh mục Thủ tướng phê duyệt theo quy định)</t>
  </si>
  <si>
    <t>P. Kỳ Liên</t>
  </si>
  <si>
    <t>Khu du lịch kết hợp nông lâm nghiệp</t>
  </si>
  <si>
    <t xml:space="preserve">Đất Trụ sở HTX tổng hợp </t>
  </si>
  <si>
    <t>Khu thương mại tự do Vũng Áng</t>
  </si>
  <si>
    <t xml:space="preserve">Đất sản xuất kinh doanh </t>
  </si>
  <si>
    <t>Khu đất san lấp Hoành Sơn 1 (núi Cây Khế)</t>
  </si>
  <si>
    <t>Khu đất san lấp Hoành Sơn 2 (núi Cụp Trồ)</t>
  </si>
  <si>
    <t>Toàn thị xã</t>
  </si>
  <si>
    <t>Điểm tập kết cát (mỏ cát Cụp Bàu)</t>
  </si>
  <si>
    <t>P.Kỳ Phương</t>
  </si>
  <si>
    <t>Đất giao thông cấp quốc gia</t>
  </si>
  <si>
    <t>Đất giao thông cấp tỉnh</t>
  </si>
  <si>
    <t>Nâng cấp hệ thống đường bê tông và mương tưới tiêu thuộc dự án hiện đại hóa ngành lâm nghiệp</t>
  </si>
  <si>
    <t>Thị xã Kỳ Anh</t>
  </si>
  <si>
    <t>C</t>
  </si>
  <si>
    <t>Đất giao thông cấp thị xã</t>
  </si>
  <si>
    <t>Đường liên đô thị (D2)</t>
  </si>
  <si>
    <t>P. Kỳ Liên, P. Kỳ Phương, X. Kỳ Nam</t>
  </si>
  <si>
    <t>D</t>
  </si>
  <si>
    <t>Đất giao thông phường, xã</t>
  </si>
  <si>
    <t>Hệ thống cấp, thoát nước</t>
  </si>
  <si>
    <t>Đất cơ sở văn hóa tại phường Kỳ Liên</t>
  </si>
  <si>
    <t>DC 1</t>
  </si>
  <si>
    <t>Đất cơ sở y tế (Bệnh viện)</t>
  </si>
  <si>
    <t>Đât cơ sở giáo dục, đào tạo</t>
  </si>
  <si>
    <t>XD trường tiểu học Kỳ Long</t>
  </si>
  <si>
    <t>XD trường mầm non Kỳ Phương điểm 2</t>
  </si>
  <si>
    <t>Mở rộng trường mầm non</t>
  </si>
  <si>
    <t>Đất thể dục, thể thao</t>
  </si>
  <si>
    <t>Đất thể dục, thể thao (sân golf)</t>
  </si>
  <si>
    <t>Tổ hợp Điện khí LNG Nhiệt điện Vũng Áng 3</t>
  </si>
  <si>
    <t>Dự án Trang trại phong điện HBRE Hà Tĩnh</t>
  </si>
  <si>
    <t>P. Kỳ Liên, P. Kỳ Phương</t>
  </si>
  <si>
    <t>Dự án đường vào trang trại phong điện HBRE Hà Tĩnh</t>
  </si>
  <si>
    <t>Xã Kỳ Nam</t>
  </si>
  <si>
    <t>DC 2</t>
  </si>
  <si>
    <t>Dự án XD đường dây, TBA chống quá tải và giảm tổn thất điện năng lưới điện các địa phương</t>
  </si>
  <si>
    <t>Đất công trình năng lượng (Cửa khẩu điện gió)</t>
  </si>
  <si>
    <t>Đất công trình năng lượng (Nhà điều hành, trạm biến áp, các hạng mục kỹ thuật)</t>
  </si>
  <si>
    <t>XD các trạm biến áp phân phối</t>
  </si>
  <si>
    <t>XD các tuyến đường dây trung áp</t>
  </si>
  <si>
    <t>XD các tuyến đường dây hạ áp</t>
  </si>
  <si>
    <t>X. Kỳ Nam, P. Kỳ Liên, P. Kỳ Phương</t>
  </si>
  <si>
    <t>Trạm BTS (2 trạm)</t>
  </si>
  <si>
    <t>Trạm BTS (6 trạm)</t>
  </si>
  <si>
    <t>Đất bãi thải, xử lý rác thải</t>
  </si>
  <si>
    <t>Quy hoạch rác thải xà bần</t>
  </si>
  <si>
    <t>XD chùa Vĩnh Phúc và Trung tâm phật giáo thị xã Kỳ Anh</t>
  </si>
  <si>
    <t xml:space="preserve">  P. Kỳ Phương</t>
  </si>
  <si>
    <t xml:space="preserve">Mở rộng chùa Thanh Phúc tự </t>
  </si>
  <si>
    <t>Mở rộng Nghĩa trang xã</t>
  </si>
  <si>
    <t>XD chợ Kỳ Nam</t>
  </si>
  <si>
    <t>Chuyển mục đích CLN, BHK (cùng thửa với đất ở sang đất ở nông thôn)</t>
  </si>
  <si>
    <t>Chuyển mục đích CLN, BHK (cùng thửa với đất ở sang đất ở đô thị)</t>
  </si>
  <si>
    <t>Đất ở đô thị tại phường Kỳ Liên</t>
  </si>
  <si>
    <t xml:space="preserve"> Phường Kỳ Liên </t>
  </si>
  <si>
    <t>Đất ở mới tại xã Kỳ Nam</t>
  </si>
  <si>
    <t xml:space="preserve"> xã Kỳ Nam </t>
  </si>
  <si>
    <t>P.Kỳ Nam</t>
  </si>
  <si>
    <t>Mở rộng đền công chúa Liễu Hạnh</t>
  </si>
  <si>
    <t>TỔNG 67 CÔNG TRÌNH, DỰ ÁN</t>
  </si>
  <si>
    <t>Trụ sở Công an phường</t>
  </si>
  <si>
    <t>Đề nghị bổ sung</t>
  </si>
  <si>
    <t>Quy hoạch đất ở đô thị xen dắm đất ở khu dân cư KP2 (khối phố 1, khối phố 2 cũ)</t>
  </si>
  <si>
    <t>Quy hoạch đất ở đô thị xen dắm đất ở khu dân cư khối phố 3</t>
  </si>
  <si>
    <t>Hạ tầng khu dân cư Mụ Lân</t>
  </si>
  <si>
    <t>Khu dân cư vùng Đồng Dinh</t>
  </si>
  <si>
    <t>Quy hoạch khu dân cư tại xã Tân Lâm Hương, xã Thạch Đài</t>
  </si>
  <si>
    <t>Quỹ đất thanh toán cho dự án tháo dỡ, xây mới DZ 110KV và 220KV</t>
  </si>
  <si>
    <t xml:space="preserve">Hạ tầng đất ở nông thôn và chợ </t>
  </si>
  <si>
    <t xml:space="preserve">Đất ở nông thôn </t>
  </si>
  <si>
    <t>Khu đô thị Hàm Nghi tại thành phố Hà Tĩnh và Thạch Hà- Xã Tân Lâm Hương, xã Thạch Đài</t>
  </si>
  <si>
    <t>Khu đô thị Hà Mỹ Hưng</t>
  </si>
  <si>
    <t>Khu đô thị Hàm Nghi kéo dài  - Xã Thạch Đài</t>
  </si>
  <si>
    <t>Quy hoạch đường Lê Duẩn tới đường Quốc lộ 1</t>
  </si>
  <si>
    <t>Đường Hàm Nghi kéo dài</t>
  </si>
  <si>
    <t xml:space="preserve">Xây dựng kênh dẫn nước từ hồ Thạch Tân đến hồ Nhật Tân (Thạch Linh) kết hợp đường giao thông </t>
  </si>
  <si>
    <t xml:space="preserve">Hệ thống tiêu thoát lũ vùng Tây Nam Thạch Hà (Giai đoạn 1) </t>
  </si>
  <si>
    <t>Hệ thống tiêu thoát lũ vùng Tây Nam Thạch Hà (Giai đoạn 2)</t>
  </si>
  <si>
    <t>Mở mới, mở rộng hệ thống kênh, mương</t>
  </si>
  <si>
    <t>Xây dựng tuyên kênh nối lưu vực cầu nũi đến hồ điều hoà Hà Huy Tập</t>
  </si>
  <si>
    <t>Tăng cường khả năng tiêu thoát lũ vùng hạ lưu công trình thủy lợi hồ Kẻ Gỗ</t>
  </si>
  <si>
    <t>Quy hoạch nâng cấp đê phía Tây bờ tả sông Phủ đoạn từ cầu Nủi cũ đến cầu Nủi mới</t>
  </si>
  <si>
    <t>Phường Đại Nài</t>
  </si>
  <si>
    <t>Xây dựng, cải tạo đường dây trung áp, hạ áp và TBA để chống quá tải, giảm tổn thất điện năng, giảm bán kính cấp điện khu vực huyện Thạch Hà, tỉnh Hà Tĩnh năm 2026</t>
  </si>
  <si>
    <t>Xây dựng mạch vòng nâng cao độ tin cậy cung cấp điện của lưới điện trung áp trên địa bàn Thành phố Hà Tĩnh - tỉnh Hà Tĩnh năm 2025</t>
  </si>
  <si>
    <t>Xây dựng, cải tạo lưới điện trung áp, hạ áp và TBA khu vực huyện Cẩm Xuyên, tỉnh Hà Tĩnh năm 2025</t>
  </si>
  <si>
    <t>TỔNG 44 CÔNG TRÌNH, DỰ ÁN</t>
  </si>
  <si>
    <t>Xây dựng doanh trại Ban chỉ huy Phòng thủ Khu vực 1 - Nam Hồng Lĩnh mới</t>
  </si>
  <si>
    <t>Đất Khác</t>
  </si>
  <si>
    <t>Thôn Sơn Tây, xã Kỳ Khang</t>
  </si>
  <si>
    <t>Thôn Trung Giang, Xã Kỳ Khang</t>
  </si>
  <si>
    <t>Đất Giao Thông</t>
  </si>
  <si>
    <t>Các thôn Phú Thượng, Tân Thọ Xã Kỳ Khang,</t>
  </si>
  <si>
    <t>Thôn Sơn Nam, xã Kỳ Khang</t>
  </si>
  <si>
    <t>Các thôn Tân Thọ, Sơn Tây, Sơn Nam, Sơn Bắc, xã Kỳ Khang</t>
  </si>
  <si>
    <t>Các thôn Thanh Hòa, Trung Giang, xã Kỳ Khang</t>
  </si>
  <si>
    <t>Nâng cấp mở rộng đường liên xã Kỳ Khang - Kỳ Văn (đường huyện ĐH.91 Thọ - Trung cũ)</t>
  </si>
  <si>
    <t>Thôn Trường Thanh</t>
  </si>
  <si>
    <t>Đất Thủy lợi</t>
  </si>
  <si>
    <t>Hệ thống thoát lũ khu dân cư thôn Trung Tân</t>
  </si>
  <si>
    <t>Thôn Trung Tân</t>
  </si>
  <si>
    <t>Hệ thống thoát lũ khu dân cư Vĩnh Thọ và khu nuôi trồng thủy sản Đập Lội, xã Kỳ Khang</t>
  </si>
  <si>
    <t>Thôn Vĩnh Thọ</t>
  </si>
  <si>
    <t>Kênh thủy lợi N2-3, xã Kỳ Khang, tỉnh Hà Tĩnh</t>
  </si>
  <si>
    <t>Thôn Tân Thọ, Sơn Bắc, Sơn Tây, Vĩnh Thọ, Sơn Nam</t>
  </si>
  <si>
    <t>Thôn Vĩnh Thọ, xã Kỳ Khang</t>
  </si>
  <si>
    <t>QH xen dắm vùng Kê</t>
  </si>
  <si>
    <t>Thôn Trung Tiến, xã Kỳ Khang</t>
  </si>
  <si>
    <t>Quy hoạch chi tiết điểm dân cư Vùng Cụp Tơ Hồng 1, thôn Sơn Hải</t>
  </si>
  <si>
    <t>Xã Kỳ Khang</t>
  </si>
  <si>
    <t xml:space="preserve">QH khu dân cư đồng Chông </t>
  </si>
  <si>
    <t>QH Đồng Mẹc</t>
  </si>
  <si>
    <t>Trường Thanh- Kỳ Khang</t>
  </si>
  <si>
    <t>QHDC vùng Khe Cỏ</t>
  </si>
  <si>
    <t>thôn Tiến Thành, thôn Trung Tân</t>
  </si>
  <si>
    <t>QH đất dân cư Cồn Chợ</t>
  </si>
  <si>
    <t>Thôn Tân Thọ, xã Kỳ Khang</t>
  </si>
  <si>
    <t>QH Đất ở vùng Cồn Sim</t>
  </si>
  <si>
    <t>QH đất ở vùng Cựa Mụ</t>
  </si>
  <si>
    <t>Đất công trình cấp thoát nước</t>
  </si>
  <si>
    <t>Đất Cụm công nghiệp</t>
  </si>
  <si>
    <t>Cụm Công nghiệp Đồng Khang</t>
  </si>
  <si>
    <t>Thôn Quảng Ích</t>
  </si>
  <si>
    <t>TỔNG CÔNG TRÌNH, DỰ ÁN: 27 dự án</t>
  </si>
  <si>
    <t>Chuyển mục đích sử dụng đất Đất trồng cây lâu năm sang đất ở trong khu dân cư</t>
  </si>
  <si>
    <t>Đường trục chính trung tâm xã</t>
  </si>
  <si>
    <t>Thôn Xuân Thuỷ</t>
  </si>
  <si>
    <t>TRÊN ĐỊA BÀN XÃ CAN LỘC - TỈNH HÀ TĨNH</t>
  </si>
  <si>
    <t>TRÊN ĐỊA BÀN XÃ XUÂN LỘC - TỈNH HÀ TĨNH</t>
  </si>
  <si>
    <t>Chỉnh trang vĩa hè đường Lê Duẩn và khu vực vincom</t>
  </si>
  <si>
    <t>Nâng cấp vỉa hè đường Hà Huy Tập, mở rộng cua đường Hà Huy Tập và Nguyễn Biểu, phường Nam Hà thành phố Hà Tĩnh</t>
  </si>
  <si>
    <t>Dự án Hạ tầng khu dân cư tổ dân phố Nam Tiến, phường Thạch Linh</t>
  </si>
  <si>
    <t>Dự án Hạ tầng khu dân cư Đồng Kênh Đồng Cửa Miếu (giai đoạn 3)</t>
  </si>
  <si>
    <t>Xây dựng khu nhà ở xã
hội tại phường Thành Sen</t>
  </si>
  <si>
    <t>Đất công cộng</t>
  </si>
  <si>
    <t>Đầu tư nâng cấp quần thể Đài tưởng niệm liệt sĩ và Giếng chùa phường Thạch Hưng</t>
  </si>
  <si>
    <t>Tiểu công viên tại Tổ dân phố 3, phường Tân Giang</t>
  </si>
  <si>
    <t>Tổ hợp giáo dục tại thành phố Hà Tĩnh</t>
  </si>
  <si>
    <t>Trường Mầm non và Trường Tiểu học, THCS &amp; THPT Isaac Newton tại phường Thành Sen, tỉnh Hà Tĩnh</t>
  </si>
  <si>
    <t>Đất y tế</t>
  </si>
  <si>
    <t>Bệnh viện Vinmec Thiện Tâm Hà Tĩnh</t>
  </si>
  <si>
    <t>Biểu số 02</t>
  </si>
  <si>
    <t>Địa điểm xã mới</t>
  </si>
  <si>
    <t>Địa điểm xã củ</t>
  </si>
  <si>
    <t xml:space="preserve">Vị trí trên bản đồ QHSD đất đến  năm 2027  </t>
  </si>
  <si>
    <t>Đất nuôi trồng thủy sản vùng Cựa Tiền, thôn 6</t>
  </si>
  <si>
    <t>Xã Thiên Cầm</t>
  </si>
  <si>
    <t>Nam Phúc Thăng</t>
  </si>
  <si>
    <t>Đất nuôi trồng thủy sản vùng Cồn Tùng, Hoàng Lò, thôn 9</t>
  </si>
  <si>
    <t>Đất nuôi trồng thủy sản thôn 3A</t>
  </si>
  <si>
    <t>Đất nuôi trồng thủy sản vùng Hoang Rào, thôn 4 và thôn Yên Thành</t>
  </si>
  <si>
    <t>Đất nuôi trồng thủy sản xứ đồng Cồn Vực Dung, thôn 5</t>
  </si>
  <si>
    <t>Đất nuôi trồng thủy sản thôn 6( phúc Thịnh)</t>
  </si>
  <si>
    <t>Đất nuôi trồng thủy sản vùng Bãi Rào, thôn 8 (thôn 3 cũ)</t>
  </si>
  <si>
    <t xml:space="preserve">Đất nuôi trồng thủy sản vùng Trọt nước, thôn 5 </t>
  </si>
  <si>
    <t>Đất nuôi trồng thủy sản vùng Đội Ba, thôn Tân Trường</t>
  </si>
  <si>
    <t>Đất nuôi trồng thủy sản công nghệ cao vùng Đập 19-5, TDP Tây Long</t>
  </si>
  <si>
    <t>TT Thiên Cầm</t>
  </si>
  <si>
    <t>Đất nuôi trồng thủy sản vùng Đồng Muối, TDP Tân Phú</t>
  </si>
  <si>
    <t>Trang trại tổng hợp vùng Đền Thánh, thôn 11</t>
  </si>
  <si>
    <t>Đất Thương mại dịch vụ</t>
  </si>
  <si>
    <t>Cụm công nghiệp Cẩm Nhượng</t>
  </si>
  <si>
    <t>Cẩm Nhượng</t>
  </si>
  <si>
    <t>Đất thương mại, dịch vụ thôn Chùa</t>
  </si>
  <si>
    <t>Cảng Cá Cửa Nhượng thôn Nam Hải</t>
  </si>
  <si>
    <t>Đất thương mại, dịch vụ vùng Giếng Tàu, tổ dân phố Trần Phú</t>
  </si>
  <si>
    <t>Đất thương mại, dịch vụ TT Thiên Cầm</t>
  </si>
  <si>
    <t>Đất thương mại, dịch vụ TT Thiên Cầm (Khu đất thu hồi của Công ty CP Đầu tư và Phát triển Thiên Cầm)</t>
  </si>
  <si>
    <t>Khu đất C9 của Khu dịch vụ công cộng tại khu du lịch Nam Thiên Cầm</t>
  </si>
  <si>
    <t>Quy hoạch đất thương mại, dịch vụ xã Nam Phúc Thăng</t>
  </si>
  <si>
    <t>Làm mới, nâng cấp, mở rộng các tuyến đường huyện lộ</t>
  </si>
  <si>
    <t>xã Thiên Cầm Mới</t>
  </si>
  <si>
    <t>ĐH.128 từ  Đê Phúc Long Nhượng  đến Quốc lộ 8C (đoạn 1 từ Đê Phúc Long Nhượng đến Giếng Cồn; đoạn 2 Từ Giếng Cồn đến Quốc lộ 8C)</t>
  </si>
  <si>
    <t>Đường Cẩm Thăng đi Cẩm Nam (đường xã sát nhập)</t>
  </si>
  <si>
    <t>Đường trục nối xã Cẩm Phúc cũ đi xã Cẩm Nam cũ</t>
  </si>
  <si>
    <t>Xây dựng cầu Yên Thành, xã Nam Phúc Thăng</t>
  </si>
  <si>
    <t>Nâng cấp, mở rộng đường TX-67</t>
  </si>
  <si>
    <t>Nâng cấp, mở rộng đường TX-64</t>
  </si>
  <si>
    <t>Nâng cấp, mở rộng đường TX-52</t>
  </si>
  <si>
    <t>Nâng cấp, mở rộng đường LT-05</t>
  </si>
  <si>
    <t>Nâng cấp, mở rộng hệ thống đường giao thông các thôn</t>
  </si>
  <si>
    <t>Dự án khu neo đậu tránh trú bão cho tàu cá Cửa Nhượng</t>
  </si>
  <si>
    <t>Mở rộng đường đi Bến Trước (đầu tuyến)</t>
  </si>
  <si>
    <t>Hạ tầng cụm công nghiệp Cẩm Nhượng</t>
  </si>
  <si>
    <t>Đường vào cụm công nghiệp Cẩm Nhượng</t>
  </si>
  <si>
    <t>Đường gom nối từ đường QL15B vào cụm công nghiệp Cẩm Nhượng</t>
  </si>
  <si>
    <t>Mở rộng tuyến đường Đồng Muối, thôn Liên Thành</t>
  </si>
  <si>
    <t>Dự án đầu tư xây dựng cảng Cửa Nhượng</t>
  </si>
  <si>
    <t>Đường từ QL8C đi QL15B, TDP Tây Long</t>
  </si>
  <si>
    <t>Nâng cấp đường từ ngã 4 Thiên Ý đến Kè biển Thiên Cầm (ven núi)</t>
  </si>
  <si>
    <t>Mở rộng đường 13 nối sang thôn Hoàng Vân xã Cẩm Dương</t>
  </si>
  <si>
    <t>Đường vào nghĩa trang nối với đường LX.02</t>
  </si>
  <si>
    <t>Đường ven núi Thiên Cầm</t>
  </si>
  <si>
    <t>Đường liên tổ dân phố từ nhà văn hóa Yên Thọ giáp QL8C đến cống ông Binh giáp QL15B</t>
  </si>
  <si>
    <t>Đường trục TDP Yên Hà đi xã Nam Phúc Thăng đoạn từ nhà anh Phương Bường giáp QL8C đến đê Phúc Long Nhượng</t>
  </si>
  <si>
    <t>Đường trục liên thôn từ nhà bà Thanh đến Hội quán TDP Yên Hà</t>
  </si>
  <si>
    <t>Nâng cấp, mở rộng đường nối từ Khách sạn Sông La đi đê Phúc Long Nhượng, TDP Trần Phú, Tân Phú</t>
  </si>
  <si>
    <t>Đường TDP Trần Phú đi nghĩa trang cát táng TDP Tây Long</t>
  </si>
  <si>
    <t>Đường TDP Trần Phú đi đê Phúc Long Nhượng</t>
  </si>
  <si>
    <t>Nâng cấp, mở rộng đường liên xã Nam Phúc Thăng - TT Thiên Cầm đi đê Phúc Long Nhượng</t>
  </si>
  <si>
    <t>Đường nối tiếp đường B1 TDP Song Yên đi đường liên xã Nam Phúc Thăng - TT Thiên Cầm</t>
  </si>
  <si>
    <t>Nâng cấp, mở rộng đường từ QL15B đến nhà ông Hưng, tiếp đó đi đền Tam Tòa TDP Yên Thọ</t>
  </si>
  <si>
    <t>Nâng cấp, mở rộng đường ĐH.128 đi nhà thờ Cồn Dừa TDP Nhân Hòa</t>
  </si>
  <si>
    <t>Nâng cấp, mở rộng đường từ nhà bà Nương TDP Trần Phú đến nhà ông Sở TDP Yên Thọ</t>
  </si>
  <si>
    <t>Nâng cấp, mở rộng hệ thống đường giao thông các TDP</t>
  </si>
  <si>
    <t>Dự án Hói Sóc - Cầu Nậy</t>
  </si>
  <si>
    <t>Nâng cấp, mở rộng hệ thống kênh mương tưới tiêu xã Nam Phúc Thăng</t>
  </si>
  <si>
    <t>Kè ven Sông Hội (giai đoạn 2)</t>
  </si>
  <si>
    <t>Đất cơ sở giáo dục</t>
  </si>
  <si>
    <t>Mở rộng trường Mầm Non Nam Phúc Thăng 2 (thôn 2)</t>
  </si>
  <si>
    <t>Trường Mầm Non Nam Phúc Thăng 1 (lấy từ trụ sở UBND xã Cẩm Nam cũ)</t>
  </si>
  <si>
    <t>Mở rộng Trường THCS Nam Phúc Thăng (thôn 2)</t>
  </si>
  <si>
    <t>Đất tnăng lượng</t>
  </si>
  <si>
    <t>Xây dựng mới và cải tạo đường điện trên địa bàn huyện</t>
  </si>
  <si>
    <t>Xã Thiên Cầm Mới</t>
  </si>
  <si>
    <t>Trạm BTS mạng di động Vinaphone tại thôn 1, 4, 5, 6, Trung Bá, Nam Thành</t>
  </si>
  <si>
    <t>Trạm BTS mạng di động Vinaphone tại thôn Liên Thành</t>
  </si>
  <si>
    <t xml:space="preserve">Trạm BTS mạng di động Vinaphone tại TDP Song Yên; Yên Thọ; Tây Long; Nhân Hòa </t>
  </si>
  <si>
    <t>Xây dựng bia chứng tích thôn Xuân Nam, xã Cẩm Nhượng</t>
  </si>
  <si>
    <t>DDT</t>
  </si>
  <si>
    <t>Cẩm nhượng</t>
  </si>
  <si>
    <t>Mở rộng Chùa Gon lấy từ chợ Gon cũ</t>
  </si>
  <si>
    <t>Chùa Vạn Bảo thuộc tổ dân phố Yên Hà</t>
  </si>
  <si>
    <t>TT Thiên cầm</t>
  </si>
  <si>
    <t>Nghĩa trang nghĩa địa</t>
  </si>
  <si>
    <t>Mở rộng nghĩa trang Bia Biền thôn 11</t>
  </si>
  <si>
    <t>Nghĩa trang cát táng</t>
  </si>
  <si>
    <t>Đất ở vùng Bàu Ngang thôn 11 (4A, 5A cũ)</t>
  </si>
  <si>
    <t>Xã Nam Phúc Thăng</t>
  </si>
  <si>
    <t>Đất ở vùng Cầu Thả thôn 4</t>
  </si>
  <si>
    <t>Đất ở vùng bám đường HL11 thôn 1 (thôn Tây Nguyên cũ)</t>
  </si>
  <si>
    <t>Đất ở bám đường TX-64 thôn 1, thôn 2, thôn 4</t>
  </si>
  <si>
    <t>Đất ở bám TX53 thôn 5</t>
  </si>
  <si>
    <t>Đất ở thôn 1 (Vùng Trọt Dài, Hè Bà Hồng; Hè Anh Nghĩa; Hoang Ma Ca, Hè Miệu; Hè Cố Tình; Nương Hạ; Hè Bà Trình; Ngõ Tuyến, NVH cũ; dọc đường Trục thôn)</t>
  </si>
  <si>
    <t xml:space="preserve">Đất ở thôn 2 (Nhà văn hóa thôn Tiến Hưng cũ; Hè Trạm; Vùng Bèo; đồng Hạ đường nhựa; Đồng Ngang thôn Tiến Hưng cũ </t>
  </si>
  <si>
    <t>Đất ở thôn 3 (Nhà văn hóa thôn Hà Bắc, thôn Tây Đồng cũ; Cồn Nương Má; Vùng Giếng; Ao Bố, Bàu Đằng)</t>
  </si>
  <si>
    <t>Đất ở thôn 4 (Nhà văn hóa thôn Trung Bình Bá, xã Cẩm Nam cũ; Đồng Thịa; Hè Hà)</t>
  </si>
  <si>
    <t>Đất ở thôn 5 (Nhà văn hóa thôn 5 vị trí cũ; Đồng Đưng; Trọt Nước)</t>
  </si>
  <si>
    <t>Đất ở thôn 6 (Nhà văn hóa thôn 7 cũ; Tùng Giếng; Quảng Đa)</t>
  </si>
  <si>
    <t>Đất ở thôn 7 (Vùng Giếng Ngăn; Đồng Đưng; Nhà văn hóa thôn 3, xã Cẩm Phúc cũ)</t>
  </si>
  <si>
    <t>Đất ở thôn 8 (Nhà văn hóa thôn 2, xã Cẩm Phúc cũ; Nương Cộ, Giếng Dũ)</t>
  </si>
  <si>
    <t>Đất ở thôn 9 (Vùng Hoàng Lò, Mục Bài)</t>
  </si>
  <si>
    <t>Đất ở thôn 10 (Nhà văn hóa thôn 2, thôn 3 xã Cẩm Thăng cũ)</t>
  </si>
  <si>
    <t>Đất ở thôn 11 (Nhà văn hóa thôn 4 xã Cẩm Thăng cũ; Thượng Kênh N4; Bờ Đê; Vùng Cồn; Thượng Kênh N6; Vùng Bàu Cấm)</t>
  </si>
  <si>
    <t>Đất ở thôn 12 (Vùng Đông Đài; Vùng Thượng Kênh N6)</t>
  </si>
  <si>
    <t>Đất ở thôn Tây Nguyên, Yên Thành, Nam Thành, Tiến Hưng, Tây Đồng, Trung Bá, Đông Khê</t>
  </si>
  <si>
    <t>Đất ở xen dắm thôn 1,2,3,4,5,6,7</t>
  </si>
  <si>
    <t>Đất ở vùng gần nhà anh Hoàng, ngõ anh Dũng, thôn 2</t>
  </si>
  <si>
    <t>QH đất ở dân cư gần nhà thầy Nhâm thôn Phong Hầu</t>
  </si>
  <si>
    <t>Đất ở thôn Chùa</t>
  </si>
  <si>
    <t>Đất ở thôn Liên Thành, Xuân Nam</t>
  </si>
  <si>
    <t>Đất ở xem dắm thôn Liên Thành, Xuân Bắc, Tân Hải, Chùa</t>
  </si>
  <si>
    <t>Khu dân cư và thương mại, dịch vụ Cẩm Nhượng</t>
  </si>
  <si>
    <t>Đất ở thôn Liên Thành</t>
  </si>
  <si>
    <t>Đất xen dắm; giao đất nhỏ hẹp trong khu dân cư</t>
  </si>
  <si>
    <t>xã Thiên Cầm mới</t>
  </si>
  <si>
    <t>Chuyển mục đích sử dụng đất từ đất vườn sang đất ở trong khu dân cư</t>
  </si>
  <si>
    <t>Khu đô thị và tổ hợp khách sạn - nghỉ dưỡng phía Nam Khu du lịch Thiên Cầm</t>
  </si>
  <si>
    <t>TT. Thiên Cầm</t>
  </si>
  <si>
    <t>Khu dân cư và thương mại, dịch vụ thị trấn Thiên Cầm (đất ở; đất xây dựng cơ sở văn hóa; đất sinh hoạt cộng đồng; đất xây dựng cơ sở giáo dục, đào tạo; đất xây dựng cơ sở y tế; đất khu vui chơi, giải trí công cộng…)</t>
  </si>
  <si>
    <t>Đất ở vùng Đồng Đưng, TDP Trần Phú</t>
  </si>
  <si>
    <t>Đất ở Hè ông Nhiên, Trần Phú</t>
  </si>
  <si>
    <t>Đất ở Trọt Nước, TDP Trần Phú (Vùng QH đầu tư)</t>
  </si>
  <si>
    <t>Đất ở TDP Nhân Hòa</t>
  </si>
  <si>
    <t>Đất ở Bãi Màng, TDP Yên Hà</t>
  </si>
  <si>
    <t>Đất ở Đồng Muối, TDP Tân Phú</t>
  </si>
  <si>
    <t>Đất ở lấy từ trạm thuế cũ, TDP Tây Long</t>
  </si>
  <si>
    <t>Đất ở Bãi Cháy, TDP Yên Hà</t>
  </si>
  <si>
    <t>Đất ở ngõ ông Việp, TDP Trần Phú</t>
  </si>
  <si>
    <t>Đất ở TDP Song Yên</t>
  </si>
  <si>
    <t>Đất ở xen dắm TDP Tân Phú, Yên Hà, Nhân Hòa, Tây Long</t>
  </si>
  <si>
    <t>Đất ở TDP Trần Phú</t>
  </si>
  <si>
    <t>Khu đô thị du lịch sinh thái Thiên Cầm</t>
  </si>
  <si>
    <t>Dự án đầu tư xây dựng khu dân cư TDP Trần Phú</t>
  </si>
  <si>
    <t>Đất ở TDP Yên Thọ</t>
  </si>
  <si>
    <t>Đất ở vùng Trọt Nước, TDP Trần Phú</t>
  </si>
  <si>
    <t>Đất ở lấy từ Nhà văn hóa cũ, TDP Tây Long</t>
  </si>
  <si>
    <t>Khu tái định cư thị trấn Thiên Cầm</t>
  </si>
  <si>
    <t xml:space="preserve"> Đát ở</t>
  </si>
  <si>
    <t xml:space="preserve">Qui hoạch đất ở dân cư, thôn Bắc Mỹ </t>
  </si>
  <si>
    <t>Chuyển mục đích SD đất</t>
  </si>
  <si>
    <t>Qui hoạch đất thương mại dịch vụ</t>
  </si>
  <si>
    <t>Đường điện</t>
  </si>
  <si>
    <t>Qui hoạch mở rộng khuôn viên UB xã</t>
  </si>
  <si>
    <t>TRÊN ĐỊA BÀN XÃ ĐỒNG LỘC - TỈNH HÀ TĨNH</t>
  </si>
  <si>
    <t>ĐẤT Ở</t>
  </si>
  <si>
    <t>Đất ở thôn 3</t>
  </si>
  <si>
    <t>Xã Cẩm Lĩnh</t>
  </si>
  <si>
    <t>Đất ở thôn 4</t>
  </si>
  <si>
    <t>Đất ở thôn 1</t>
  </si>
  <si>
    <t>Đất ở thôn 2</t>
  </si>
  <si>
    <t>Đất ở thôn 6</t>
  </si>
  <si>
    <t>Đất ở các thôn 1, 2, 3 , 5, 6</t>
  </si>
  <si>
    <t>Đất ở lấy từ nhà văn hóa thôn 3, 10 cũ</t>
  </si>
  <si>
    <t>Đất ở thôn Trung Thịnh</t>
  </si>
  <si>
    <t>Xã Cẩm Trung</t>
  </si>
  <si>
    <t>Đất ở thôn Trung Thành</t>
  </si>
  <si>
    <t>Đất ở thôn Trung Thành, Quyết Tâm, Trung Thịnh, Trung Tiến, Nam Thành</t>
  </si>
  <si>
    <t>Đất ở thôn 2 cũ</t>
  </si>
  <si>
    <t>Đất ở vùng Bàu Quan</t>
  </si>
  <si>
    <t>Đất ở vùng Ràng Vịt thôn Trung Thành</t>
  </si>
  <si>
    <t>Đất ở vùng Chân Chàng, thôn Trung Thành</t>
  </si>
  <si>
    <t>Đất ở thôn 6 cũ</t>
  </si>
  <si>
    <t>Đất ở phía Bắc vùng Bến Ngà,  thôn Trung Thành, thôn Quyết Tâm</t>
  </si>
  <si>
    <t>Đất ở vùng Lục Bãi, thôn Trung Tiến</t>
  </si>
  <si>
    <t>Đất ở tại nông thôn, Thôn Quyết Tâm, Nam Thành</t>
  </si>
  <si>
    <t>Đất ở tại nông thôn Trung Tiến</t>
  </si>
  <si>
    <t>Đất ở tại nông thôn Trung Thành</t>
  </si>
  <si>
    <t>Đất ở tại nông thôn, thôn Tân Trung Thủy</t>
  </si>
  <si>
    <t>Xã Cẩm Lộc</t>
  </si>
  <si>
    <t>Đất ở tại nông thôn, thôn Đông Phong</t>
  </si>
  <si>
    <t>Đất ở tại nông thôn, thôn Vĩnh Lộc</t>
  </si>
  <si>
    <t>Đất ở tại nông thôn Tân Trung Thủy</t>
  </si>
  <si>
    <t>Đất ở vùng gần nhà ông Lê Văn Đuyền</t>
  </si>
  <si>
    <t>Đất ở vùng đồng Quà gần sân bóng thôn</t>
  </si>
  <si>
    <t>Đất ở lấy từ nhà văn hóa thôn 7 và thôn 8)</t>
  </si>
  <si>
    <t>Đất ở vùng Trọt đá gần Cầu đá</t>
  </si>
  <si>
    <t>Đất ở vùng gần nhà ông Lê Hồng Kỉnh</t>
  </si>
  <si>
    <t>Đất ở lấy từ nhà văn hóa thôn 6 cũ</t>
  </si>
  <si>
    <t>Đất ở vùng gần nhà ông Dần, phía sau trụ sở UBND</t>
  </si>
  <si>
    <t>Đất ở vùng đồng Nghè, phía sau trụ sở cũ</t>
  </si>
  <si>
    <t>Đất ở lấy từ nhà văn hóa thôn 3 cũ</t>
  </si>
  <si>
    <t>Đất ở vùng gần nhà ông Xuân Anh</t>
  </si>
  <si>
    <t>Đất ở vùng gần nhà ông Hồ Văn Công</t>
  </si>
  <si>
    <t>Đất ở vùng đồng Nghè ngoài, từ Ngã 4 đến nhà văn hóa thôn Đông Phong</t>
  </si>
  <si>
    <t>Đất ở vùng gần nhà ông Tiến Vựng</t>
  </si>
  <si>
    <t>Đất ở lấy từ nhà văn hóa thôn 2 cũ</t>
  </si>
  <si>
    <t>Đất ở lấy từ trường Mầm non cũ</t>
  </si>
  <si>
    <t>Đất ở vùng gần trường mầm non</t>
  </si>
  <si>
    <t>Đất ở vùng Trọt Luỵ</t>
  </si>
  <si>
    <t>Đất ở bám đường ĐH132, phía Tây khu thương mại xã, thôn Vinh Lộc</t>
  </si>
  <si>
    <t>Xã Cẩm Trung mới</t>
  </si>
  <si>
    <t xml:space="preserve">II </t>
  </si>
  <si>
    <t>Đất thương mại, dịch vụ đồng Trúng Ngoài</t>
  </si>
  <si>
    <t>Đất thương mại, dịch vụ xã Cẩm Lĩnh</t>
  </si>
  <si>
    <t>Đường trục khu thương mại dịch vụ xã</t>
  </si>
  <si>
    <t>Xây dựng DZ, TBA chống quá tải và giảm tổn thất điện năng lưới điện các xã thuộc huyện Cẩm Xuyên</t>
  </si>
  <si>
    <t>Xây dựng ĐZ, TBA nâng cao chất lượng điện năng tại các xã thuộc huyện Cẩm Xuyên, tỉnh Hà Tĩnh năm 2021</t>
  </si>
  <si>
    <t>Đất giao thông (Hành lang cầu), thôn 3</t>
  </si>
  <si>
    <t>Đường giao thông từ nhà Bà Chỉ đến nhà ông Văn thôn Nam Thành</t>
  </si>
  <si>
    <t>Đường giao thông nội đồng Bến Ngà đi trạm bơm 1</t>
  </si>
  <si>
    <t>Đường giao thông từ Cống Trọt Giếng đến nhà ông Dục thôn Trung Thành</t>
  </si>
  <si>
    <t>Đường giao thông thôn Vĩnh Lộc - Vùng Đập Làng</t>
  </si>
  <si>
    <t>Đường giao thông thôn Đông Phong từ Cựa ông lực Lần đi Mù Mù - Mù Mít</t>
  </si>
  <si>
    <t>Đường giao thông thôn Minh Lộc từ Cựa ông Mông đi Đền Thánh xã Cẩm Hà</t>
  </si>
  <si>
    <t>Đường giao thông thôn Tân Trung Thủy từ Cựa ông Khả đi Đê ngăn mặn</t>
  </si>
  <si>
    <t>Đường giao thông nội thôn từ cửa ông Phú đến đất ông Lương vẹn, thôn Minh Lộc</t>
  </si>
  <si>
    <t>Mở rộng Trụ sở UBND xã Cẩm Trung</t>
  </si>
  <si>
    <t>ĐẤT TRANG TRẠI</t>
  </si>
  <si>
    <t>Trang trại tổng hợp vùng Tảo, vùng Cồn Nhàn</t>
  </si>
  <si>
    <t>Trang trại tổng hợp thôn 1</t>
  </si>
  <si>
    <t>Trang trại tổng hợp vùng Cồn Dưa dưới, thôn Tân Trung Thủy</t>
  </si>
  <si>
    <t>Trang trại tổng hợp vùng đồng Chàng, thôn Vinh Lộc</t>
  </si>
  <si>
    <t>Trang trại tổng hợp đồng Sau Đập Làng, thôn Vinh Lộc</t>
  </si>
  <si>
    <t>Trang trại tổng hợp vùng Cồn Kho, Cồn Sim, thôn Minh Lộc</t>
  </si>
  <si>
    <t>Trang trại tổng hợp đồng Cồn Me, thôn Nam Phong</t>
  </si>
  <si>
    <t>Cụm công nghiệp Nam Cẩm Xuyên</t>
  </si>
  <si>
    <t>Đất sản xuất kinh doanh phi nông nghiệp</t>
  </si>
  <si>
    <t>Đất khu Cụm công nghiệp công nghiệp</t>
  </si>
  <si>
    <t>Đất thương mại - dịch vụ các vùng</t>
  </si>
  <si>
    <t>Mai Sơn, xã Xuân Lộc</t>
  </si>
  <si>
    <t>XL6</t>
  </si>
  <si>
    <t>Nâng cấp, mở rộng đường ĐH.31 (tuyến nhánh 1)</t>
  </si>
  <si>
    <t>QL32</t>
  </si>
  <si>
    <t>Đường dây 500KV Vũng Áng - Trạm cắt Hòa bình 2</t>
  </si>
  <si>
    <t>Xây dựng, cải tạo lưới điện trung, hạ áp nâng cao chất lượng điện năng khu vực các xã vùng trung tâm tỉnh Hà Tĩnh</t>
  </si>
  <si>
    <t>Thôn Phúc Sơn, Khánh Sơn, Thịnh Lộc, Chi Lệ, xã Xuân Lộc</t>
  </si>
  <si>
    <t>Đất Dịch vụ - Thương mại</t>
  </si>
  <si>
    <t xml:space="preserve">Khu tổ hợp trung tâm thương mại, khách sạn, văn phòng và căn hộ cho thuê Á Châu </t>
  </si>
  <si>
    <t>Khu hỗn hợp thương mại dịch vụ, nhà ở Sông Đông</t>
  </si>
  <si>
    <t>Khu đô thị thương mại và dịch vụ Văn Yên</t>
  </si>
  <si>
    <t>Khu dân cư phường Nguyễn Du</t>
  </si>
  <si>
    <t>Khu đô thị Hà Huy Tập</t>
  </si>
  <si>
    <t>Khu đô thị và thương mại phường Thành Sen và phường Trần Phú, tỉnh Hà Tĩnh (vị trí 1)</t>
  </si>
  <si>
    <t>Khu đô thị và thương mại phường Thành Sen và phường Trần Phú, tỉnh Hà Tĩnh (vị trí 2)</t>
  </si>
  <si>
    <t>Cải tạo chỉnh trang khu dân cư tại khu đất của Công ty TNHH An Sinh B&amp;Q</t>
  </si>
  <si>
    <t>TỔNG 29 CÔNG TRÌNH, DỰ ÁN</t>
  </si>
  <si>
    <t>xã Đồng Tiến</t>
  </si>
  <si>
    <t>Hạng mục các trục tiêu, Hợp phần hạ du hồ Kẻ Gỗ
Dự án tăng cường khả năng thoát lũ hạ du hồ Kẻ Gỗ, tỉnh Hà Tĩnh</t>
  </si>
  <si>
    <t>Hạ tầng Quy hoạch vùng dọc đường QL 15B đi vào thôn Trần Phú</t>
  </si>
  <si>
    <t>Hạ tầng  Quy hoạch vùng dọc đường QL 15B đi vào thôn Toàn Thắng</t>
  </si>
  <si>
    <t>Vùng QH xen dắm Bàu Tràm thôn Liên Quý</t>
  </si>
  <si>
    <t>Vùng QH xen dắm Mã Giản thôn Liên Mỹ</t>
  </si>
  <si>
    <t>Vùng QH xen dắm Đội phốc thôn Bắc Thai</t>
  </si>
  <si>
    <t>Vùng QH xen dắm Biền Nông, Đội Cựa thôn Bình Dương</t>
  </si>
  <si>
    <t>Hạ tầng quy hoạch Tuyến 3 đường HL3 thôn Nam Văn</t>
  </si>
  <si>
    <t>QH xen dắm Làng Sinh thái thôn Trung Văn</t>
  </si>
  <si>
    <t xml:space="preserve">QH xen dắm Làng Sinh thái </t>
  </si>
  <si>
    <t>QH xen dắm Vùng Dắm dân Trạng Bò thôn Tân Văn</t>
  </si>
  <si>
    <t>QH Xen dắm đất thôn Bắc Văn</t>
  </si>
  <si>
    <t>QH Xen dắm đất thôn Nam  Văn</t>
  </si>
  <si>
    <t>QH Xen dắm đất thôn Trung Văn, Bắc Văn</t>
  </si>
  <si>
    <t>xã Thạch Khê</t>
  </si>
  <si>
    <t>Đất NTTS</t>
  </si>
  <si>
    <t>22,25,26</t>
  </si>
  <si>
    <t>QH đất ở tại nông thôn</t>
  </si>
  <si>
    <t>QH đất ở tại nông thôn Tây Sơn</t>
  </si>
  <si>
    <t>Đường vào khu di tích lịch sử văn hóa chiêu trưng đại vương Lê Khôi</t>
  </si>
  <si>
    <t>Đất thương mại dịch vụ, cum công nghiệp</t>
  </si>
  <si>
    <t>Cụm công nghiệp Thạch Khê</t>
  </si>
  <si>
    <t>Mở mới đất chợ Thạch Hải</t>
  </si>
  <si>
    <t>QH mở rộng nghĩa Địa Tây Sơn, Vĩnh Hòa</t>
  </si>
  <si>
    <t>Đất tin ngưỡng</t>
  </si>
  <si>
    <t>Mở rộng đền Voi Quỳ</t>
  </si>
  <si>
    <t>TRÊN ĐỊA BÀN XÃ THẠCH LẠC</t>
  </si>
  <si>
    <t>Xã Thạch Thắng cũ</t>
  </si>
  <si>
    <t>Đất ở nông thôn</t>
  </si>
  <si>
    <t>Thôn Hoà Lạc + Quyết Tiến, Bắc Lạc, xã Thạch Lạc</t>
  </si>
  <si>
    <t>HT100</t>
  </si>
  <si>
    <t>Thôn Yên Lạc, vùng Chiêu Liêu, thôn Trung Phú, thôn Cao Thắng, Thôn Nam Thắng, thôn Trung Phú và xem dắm các thôn, xã Thạch Thắng</t>
  </si>
  <si>
    <t>HT105</t>
  </si>
  <si>
    <t>Thôn Hà Thanh, xã Tượng Sơn</t>
  </si>
  <si>
    <t>HT111</t>
  </si>
  <si>
    <t>thôn Trung Lạc, Quyết Tiến, Vĩnh Thịnh xã Thạch Lạc</t>
  </si>
  <si>
    <t>HT289</t>
  </si>
  <si>
    <t>Thôn Sâm Lộc, Phú Sơn, Hà Thanh, Thượng Phú, Đoài Phú, xã Tượng Sơn</t>
  </si>
  <si>
    <t>HT104</t>
  </si>
  <si>
    <t xml:space="preserve">Đất ở dân cư </t>
  </si>
  <si>
    <t>Mồ Trâu 
thôn Phú Sơn</t>
  </si>
  <si>
    <t>Nương rường 
thôn Phú Sơn</t>
  </si>
  <si>
    <t>ĐồngMưng
thôn Phú Sơn</t>
  </si>
  <si>
    <t>Giường Trung
thôn Sâm Lộc</t>
  </si>
  <si>
    <t>Phụ Lạo thôn Đoài Phú</t>
  </si>
  <si>
    <t>Phía nam cầu Nhà Bà thôn Đoài Phú, Hoà mỹ</t>
  </si>
  <si>
    <t>Con cóc, nhà bà thôn Hoà Mỹ</t>
  </si>
  <si>
    <t>Ngõ bà Tương thôn Bắc Bình</t>
  </si>
  <si>
    <t>Ao trùm, Giếng mới thôn Phú Sơn</t>
  </si>
  <si>
    <t>Hói thú, Bến đò thôn Hà Thanh</t>
  </si>
  <si>
    <t>Khu 4 tầng nấc thôn Đoài Phú</t>
  </si>
  <si>
    <t>Đồng Mưng, ngõ ông Tuyết chức thôn Phú Sơn</t>
  </si>
  <si>
    <t>Thôn Quyết Tiến</t>
  </si>
  <si>
    <t>Thôn Trung Lạc</t>
  </si>
  <si>
    <t>Thôn Thanh Quang</t>
  </si>
  <si>
    <t xml:space="preserve">Thôn Vĩnh Thịnh, </t>
  </si>
  <si>
    <t>Thôn Bắc Lạc</t>
  </si>
  <si>
    <t>Thôn Hòa Lạc</t>
  </si>
  <si>
    <t>Đất ở xen dắm các thôn</t>
  </si>
  <si>
    <t>Chuyển mục đích sử dụng đất trồng cây lâu năm cùng thửa hoặc liền kề đất ở sang đất ở tại nông thôn</t>
  </si>
  <si>
    <t>Đường dọc bờ kênh từ huyện lộ 103 đi Thạch Hội cũ</t>
  </si>
  <si>
    <t>Mở rộng giao thông các thôn</t>
  </si>
  <si>
    <t>Đường thôn Hòa Mỹ đi thôn Quyết Tiến</t>
  </si>
  <si>
    <t>Hòa Mỹ và Quyết Tiến</t>
  </si>
  <si>
    <t>HT ….</t>
  </si>
  <si>
    <t>Xây dựng cơ sở kinh doanh vật liệu xây dựng tổng hợp và thiết bị nội thất trong xây dựng</t>
  </si>
  <si>
    <t>Đồng Chiêu Liêu, thôn Trung Phú, xã Thạch Thắng</t>
  </si>
  <si>
    <t>HT191</t>
  </si>
  <si>
    <t>Cửa hàng xăng dầu Thành An</t>
  </si>
  <si>
    <t>Đồng Re Re, thôn Yên Lạc, xã Thạch Thắng</t>
  </si>
  <si>
    <t>HT194</t>
  </si>
  <si>
    <t>Xã Tượng Sơn</t>
  </si>
  <si>
    <t>HT195</t>
  </si>
  <si>
    <t>Dịch vụ, giải trí</t>
  </si>
  <si>
    <t>Phía nam cầu đò Hà thôn Bắc Bình</t>
  </si>
  <si>
    <t>Tiểu công viên</t>
  </si>
  <si>
    <t>Giường Trung thôn Hà Thanh</t>
  </si>
  <si>
    <t>Chợ (TMDV)</t>
  </si>
  <si>
    <t>Rú ngói thôn Bắc Bình, Phú Sơn</t>
  </si>
  <si>
    <t>Thương mai dịch vụ</t>
  </si>
  <si>
    <t>Sác Su thôn Bắc Bình</t>
  </si>
  <si>
    <t>Sác Hà thôn Hà Thanh</t>
  </si>
  <si>
    <t xml:space="preserve">Đất cơ sở Văn hóa </t>
  </si>
  <si>
    <t>Nhà văn hoá thôn Nam Thắng (cấp giấy)</t>
  </si>
  <si>
    <t>Thôn Nam Thắng, xã Thạch Thắng</t>
  </si>
  <si>
    <t>HT61</t>
  </si>
  <si>
    <t>Nhà văn hoá thôn Cao Thắng (cấp giấy)</t>
  </si>
  <si>
    <t>Thôn Cao Thắng, xã Thạch Thắng</t>
  </si>
  <si>
    <t>HT62</t>
  </si>
  <si>
    <t>Nhà văn hoá thôn Trung Phú (cấp giấy)</t>
  </si>
  <si>
    <t>Thôn Trung Phú, xã Thạch Thắng</t>
  </si>
  <si>
    <t>HT63</t>
  </si>
  <si>
    <t>Đất tôn giáo, tín ngưởng</t>
  </si>
  <si>
    <t>Mở rộng Đền Phú Sơn</t>
  </si>
  <si>
    <t>Đội Lối thôn, Phú Sơn</t>
  </si>
  <si>
    <t>Mở rộng khuôn viên giáo xứ Thu Chỉ</t>
  </si>
  <si>
    <t>Bắc Lạc</t>
  </si>
  <si>
    <t>Mở rộng khuôn viên giáo họ Hòa Bình</t>
  </si>
  <si>
    <t>Hòa Bình</t>
  </si>
  <si>
    <t>Mở rộng khuôn viên giáo họ Hòa Lạc</t>
  </si>
  <si>
    <t>Nuôi trồng thủy sản, Nông nghiệp khác</t>
  </si>
  <si>
    <t>Quy hoạch đất nuôi trồng thủy sản</t>
  </si>
  <si>
    <t>Thôn Quyết Tiến, thôn Hòa Lạc</t>
  </si>
  <si>
    <t>Quy hoạch đất nông nghiệp khác</t>
  </si>
  <si>
    <t>Thôn Bắc Lạc, Thôn Vĩnh Thịnh, thôn Thanh Quang</t>
  </si>
  <si>
    <t>Tổng cộng</t>
  </si>
  <si>
    <t>Xây dựng, cải tạo đường dây trung áp, hạ áp và TBA để chống quá tải, giảm tổn thất điện năng các phường Bắc Hà, Tân Giang, Thạch Linh, Thạch Môn, Thạch Tân, Đại Nài thuộc Thành phố Hà Tĩnh, tỉnh Hà Tĩnh năm 2025</t>
  </si>
  <si>
    <t>Đất thương mại DV-CN</t>
  </si>
  <si>
    <t>thôn Vĩnh Yên</t>
  </si>
  <si>
    <t>Đất thể thao</t>
  </si>
  <si>
    <t>Chuyển mục đích đất trồng cây LN trong khu dân cư sang đất ở</t>
  </si>
  <si>
    <t>Trên địa bàn các thôn</t>
  </si>
  <si>
    <t>TRÊN ĐỊA BÀN XÃ THIÊN CẦM - TỈNH HÀ TĨNH</t>
  </si>
  <si>
    <t>Đường giao thông trục ngang biển Văn Trị đến thôn Đông Văn, xã Đồng Tiến</t>
  </si>
  <si>
    <t>Mương tiêu úng thoát lũ từ Đền cả đến Sông Đạo</t>
  </si>
  <si>
    <t>Mương tiêu úng thoát lũ từ thôn Tân Văn đến thôn Liên Mỹ ra Sông Đạo</t>
  </si>
  <si>
    <t>Hạ tầng khu dân cư vùng Xứ Đồng, Thôn Nam Văn</t>
  </si>
  <si>
    <t>Hạ tầng khu dân cư thôn Trần Phú, xã Đồng Tiến</t>
  </si>
  <si>
    <t>Hạ tầng khu dân cư đồng Cầu Các thôn Trần Phú, xã Đồng Tiến</t>
  </si>
  <si>
    <t>Khu dân cư phía Nam Nhà văn hóa Thôn Trần Phú</t>
  </si>
  <si>
    <t>Hạ tầng khu dân cư thôn Bắc Văn, xã Đồng Tiến</t>
  </si>
  <si>
    <t>Hạ tầng khu dân cư phía Đông đường 19/5 thôn Đông Văn, xã Đồng Tiến</t>
  </si>
  <si>
    <t>Hạ tầng khu dân cư thôn Liên Mỹ</t>
  </si>
  <si>
    <t>Hạ tầng khu dân cư thôn Thai Yên</t>
  </si>
  <si>
    <t>Hạ tầng khu dân cư Thôn Trung Văn</t>
  </si>
  <si>
    <t>Hạ tầng khu dân cư thôn Liên Phố</t>
  </si>
  <si>
    <t>Hạ tầng khu dân cư thôn Hội Tiến</t>
  </si>
  <si>
    <t>Hạ tầng khu dân cư thôn Bắc Trị</t>
  </si>
  <si>
    <t>Nâng cấp tuyến đường từ thôn Bình Dương đi Thôn Thái Yên</t>
  </si>
  <si>
    <t>Nâng cấp tuyến đường từ thôn Liên Mỹ đi Thôn Liên Phố</t>
  </si>
  <si>
    <t>Nâng cấp tuyến đường ĐT 553 đến thôn Nam Văn, Trung Văn</t>
  </si>
  <si>
    <t>Phụ biểu 02:</t>
  </si>
  <si>
    <t>TRÊN ĐỊA BÀN XÃ CẨM HƯNG TỈNH HÀ TĨNH</t>
  </si>
  <si>
    <t>( Kèm theo công văn số:……/UBND-KT của UBND xã Cẩm Hưng ngày…………..)</t>
  </si>
  <si>
    <t xml:space="preserve"> thôn Sơn Trung</t>
  </si>
  <si>
    <t xml:space="preserve"> thôn Hưng Tân</t>
  </si>
  <si>
    <t>Sửa Thôn Hưng Tiến thành hưng Tân</t>
  </si>
  <si>
    <t xml:space="preserve"> thôn Tiến Thắng</t>
  </si>
  <si>
    <t>thôn Hưng Thắng</t>
  </si>
  <si>
    <t>Quy hoạch đất ở dân cư vùng sau chợ thôn Tân Thuận</t>
  </si>
  <si>
    <t>Thôn Hòa Sơn và thôn Tân Thuận</t>
  </si>
  <si>
    <t>bổ sung mới</t>
  </si>
  <si>
    <t>Thôn Hưng Dương</t>
  </si>
  <si>
    <t xml:space="preserve">Thôn Tân Thuận </t>
  </si>
  <si>
    <t>thôn Hưng Tiến</t>
  </si>
  <si>
    <t>Khu TMDV vùng gần chợ thôn Tân Thuận</t>
  </si>
  <si>
    <t xml:space="preserve">Khu Du lịch trải nghiệm </t>
  </si>
  <si>
    <t>tăng diện tích lên 6,5 ha</t>
  </si>
  <si>
    <t>Dự án đường dây 500KV Vũng Áng - Trạm cắt Hòa Bình 2, đoạn qua địa phận Hà Tĩnh.</t>
  </si>
  <si>
    <t>thôn Đông Thuận</t>
  </si>
  <si>
    <t>TỔNG 17 CÔNG TRÌNH, DỰ ÁN</t>
  </si>
  <si>
    <t>TRÊN ĐỊA BÀN XÃ KỲ XUÂN, TỈNH HÀ TĨNH</t>
  </si>
  <si>
    <t xml:space="preserve">I </t>
  </si>
  <si>
    <t xml:space="preserve">Nâng cấp, mở rộng đường ĐH 136 đoạn Km3+00-Km5+600 (từ đường bộ ven biển đến đường tuần tra ven biển) </t>
  </si>
  <si>
    <t xml:space="preserve">xã Kỳ Xuân </t>
  </si>
  <si>
    <t>Kênh tiêu thoát lũ</t>
  </si>
  <si>
    <t>Tân Phong, Kim Sơn, Hợp Tiến, Hòa Bình, Lạc Tiến, Đông Sơn</t>
  </si>
  <si>
    <t>Vùng Su Soe</t>
  </si>
  <si>
    <t>Thôn Lê Lợi</t>
  </si>
  <si>
    <t>Vùng Cồn Căng</t>
  </si>
  <si>
    <t>Vùng Mụ Trần</t>
  </si>
  <si>
    <t>Thôn Quang Trung</t>
  </si>
  <si>
    <t>Vũng Bãi Trần</t>
  </si>
  <si>
    <t>Xuân Phú</t>
  </si>
  <si>
    <t>Đập Khe Nậy</t>
  </si>
  <si>
    <t>Thôn Xuân Phú</t>
  </si>
  <si>
    <t>Vùng Kho</t>
  </si>
  <si>
    <t>Thôn Xuân Thắng</t>
  </si>
  <si>
    <t>Vùng Chùa Xuân Cẩm</t>
  </si>
  <si>
    <t>Thôn Trần Phú</t>
  </si>
  <si>
    <t>Vùng Tùng Lá</t>
  </si>
  <si>
    <t>Thôn Lê Lợi, Xuân Thắng</t>
  </si>
  <si>
    <t>Vùng Cửa Miệu</t>
  </si>
  <si>
    <t>Thôn Xuân Tiến</t>
  </si>
  <si>
    <t>Vùng Lòi</t>
  </si>
  <si>
    <t>Vùng Dầu</t>
  </si>
  <si>
    <t>Quy hoạch đất ở vùng Thặng Lặng, Đá Voi, Đồng cựa trước gia khỉ</t>
  </si>
  <si>
    <t>Thôn Hòa Bình, Thôn Hợp Tiến, thôn Lạc Tiến</t>
  </si>
  <si>
    <t>TỔNG 14 CÔNG TRÌNH, DỰ ÁN</t>
  </si>
  <si>
    <t>TRÊN ĐỊA BÀN PHƯỜNG TRẦN PHÚ, TỈNH HÀ TĨNH</t>
  </si>
  <si>
    <t>Nâng cấp tuyến đường từ cầu Hộ Độ đến đường QL.15B</t>
  </si>
  <si>
    <t>Hộ Độ</t>
  </si>
  <si>
    <t>Nâng cấp tuyến đường từ cầu Hộ Độ vào TDP Nam Hà</t>
  </si>
  <si>
    <t>Nâng cấp tuyến đường từ NVH TDP Nam Hà đến nhà anh Hanh</t>
  </si>
  <si>
    <t>Xây dựng tuyến đường vành đai phía Bắc Thành phố cũ (đoạn từ cầu Hộ Độ đến cầu Cày)</t>
  </si>
  <si>
    <t>Thạch Hạ, Thạch Trung</t>
  </si>
  <si>
    <t>Đường giao thông và 01 đơn nguyên cầu nối từ đường vành đai Đông đến đường 15B</t>
  </si>
  <si>
    <t>Thạch Hạ</t>
  </si>
  <si>
    <t>Khu công viên cây xanh mặt nước tại cầu Đập xã</t>
  </si>
  <si>
    <t>Nâng cấp, chỉnh trang đường Đồng Môn</t>
  </si>
  <si>
    <t>Đồng Môn</t>
  </si>
  <si>
    <t>Trường Mần Non Hộ Độ (xây địa điểm mới)</t>
  </si>
  <si>
    <t>Đường giao thông trục chính từ đường Ngô Quyền đến đường Mai Lão Bạng</t>
  </si>
  <si>
    <t>Thạch Trung</t>
  </si>
  <si>
    <t xml:space="preserve"> Đường nối 2 xã đến hồ Đập Nghem</t>
  </si>
  <si>
    <t>Xây dựng nhà đa chức năng và mở rộng khuôn viên trường THCS Tân Vịnh</t>
  </si>
  <si>
    <t>Đường giao thông từ đường Mai Lão Bạng đi thôn Trung, Thôn Thượng xã Thạch Hạ</t>
  </si>
  <si>
    <t>Giao thông liên thôn Quyết Tiến, Tiền Tiến</t>
  </si>
  <si>
    <t>Nâng cấp đường giao thông kết hợp mương nội đồng TDP Tiền Tiến</t>
  </si>
  <si>
    <t>Hệ thống mương thoát nước bám đường ngô quyền</t>
  </si>
  <si>
    <t>Trụ sở công an Tỉnh</t>
  </si>
  <si>
    <t>12,3</t>
  </si>
  <si>
    <t>Đất Lúa</t>
  </si>
  <si>
    <t>Xây dựng kênh thoát nước mới từ đường Ngô Quyền đến cống K11 trên đê Đồng Môn</t>
  </si>
  <si>
    <t>Dự án ADB</t>
  </si>
  <si>
    <t>Xây dựng Hồ Chứa Đập Hầu</t>
  </si>
  <si>
    <t>Xây dựng trạm Bơm Đập Hầu cuối kênh thoát nước T4</t>
  </si>
  <si>
    <t>Xây mới đường Xuân Diệu kéo dài (đoạn phía bắc đường Ngô Quyền)</t>
  </si>
  <si>
    <t>Xây mới đường Nguyễn Trung Thiên kéo dài (Đoạn từ đường Ngô quyền đến đường vành đai)</t>
  </si>
  <si>
    <t>Khu đô thị và thương mại phường 
 Thành Sen và phường Trần Phú,
 vị trí 1</t>
  </si>
  <si>
    <t>Đường giao thông trục từ đường Quang Trung đến đường Nguyễn Trường Tộ(kề trụ sở Công an tỉnh)</t>
  </si>
  <si>
    <t>Thạch Trung cũ</t>
  </si>
  <si>
    <t>Đường giao thông trục từ đường Mai Lão Bạng đến đê Đồng Môn(trước giáo phận Hà Tĩnh)</t>
  </si>
  <si>
    <t>Khu nhà ở chung cư Đại Nam</t>
  </si>
  <si>
    <t>Mở rộng trung tâm mục vụ 
Tòa giáo mục giáo phận Hà Tĩnh</t>
  </si>
  <si>
    <t xml:space="preserve">Nhà ở xã hội cho cán bộ chiến sỹ lực lượng công an </t>
  </si>
  <si>
    <t>Nhà ở xã hội TDP Tân Học, điểm đối trường Mầm Non</t>
  </si>
  <si>
    <t>Nhà ở xã hội TDP Tân Học, điểm Giao đường Quang Trung với ngoc 514 Quang Trung, TDP Tân Học</t>
  </si>
  <si>
    <t>4,85</t>
  </si>
  <si>
    <t>TỔNG 30 CÔNG TRÌNH, DỰ ÁN</t>
  </si>
  <si>
    <t>TRÊN ĐỊA BÀN XÃ SƠN HỒNG - TỈNH HÀ TĨNH</t>
  </si>
  <si>
    <t>TRÊN ĐỊA BÀN XÃ HƯƠNG KHÊ</t>
  </si>
  <si>
    <t>Thôn Hương Long, xã Hương Long (cũ)</t>
  </si>
  <si>
    <t>Trường nội trú liên cấp TH và THCS Hương Khê</t>
  </si>
  <si>
    <t>Thôn Phú Gia, xã Phú Gia (cũ)</t>
  </si>
  <si>
    <t xml:space="preserve">TỔNG CỘNG </t>
  </si>
  <si>
    <t>Trung tâm Logistics Đức Thọ</t>
  </si>
  <si>
    <t>Bãi tập kết VLXD vùng chợ Đồn</t>
  </si>
  <si>
    <t>Trung tâm Hội chợ triển lãm Đức Thọ</t>
  </si>
  <si>
    <t>Huyện Đức Thọ</t>
  </si>
  <si>
    <t>Khu  trung sinh thái ao Bàu quán thôn đông thái</t>
  </si>
  <si>
    <t>Phân khu xây dựng mở rộng thị trấn Đức Thọ: Đất thương mại dịch vụ (TM-01, TM-03, TM-04, TM-05, TM-06, TM-07, TM-08)</t>
  </si>
  <si>
    <t>Phân khu xây dựng mở rộng thị trấn Đức Thọ: Đất thương mại dịch vụ (TM-02)</t>
  </si>
  <si>
    <t>thôn 1, 2, Châu Nội</t>
  </si>
  <si>
    <t>thôn 1, 2</t>
  </si>
  <si>
    <t>Cụm công nghiệp huyện Đức Thọ 2</t>
  </si>
  <si>
    <t>Siêu Thị (Hạng 3)</t>
  </si>
  <si>
    <t>Trung tâm thương mại (Hạng 3)</t>
  </si>
  <si>
    <t>Điểm TMDV (Thôn Tân Mỹ - Đức Lập)</t>
  </si>
  <si>
    <t>Khu TTCN_TMD (bám QL 8A)</t>
  </si>
  <si>
    <t>Đất thương mại dịch vụ Tổ Dân Phố 8</t>
  </si>
  <si>
    <t>Tổ Dân Phố 8, Thị trấn Đức Thọ</t>
  </si>
  <si>
    <t>Đất thương mại dịch vụ Ngã tư Yên Trung</t>
  </si>
  <si>
    <t xml:space="preserve"> TPD Đại Lợi, Thị trấn Đức Thọ</t>
  </si>
  <si>
    <t>Cảng bến giá trên Sông la</t>
  </si>
  <si>
    <t>TDP 4,5, Thị trấn Đức Thọ</t>
  </si>
  <si>
    <t>Đất ở Đồng Rậm 2</t>
  </si>
  <si>
    <t>Thôn Châu Lĩnh, xã Tùng Ảnh</t>
  </si>
  <si>
    <t>Đất ở khu dân cư thôn Đại Nghĩa</t>
  </si>
  <si>
    <t>Thôn Đại Nghĩa</t>
  </si>
  <si>
    <t xml:space="preserve"> thửa 27,39,40,57; TBĐ số 9 đức yên cũ</t>
  </si>
  <si>
    <t>Các thửa đất HNK, CLN nằm trong khu dân cư</t>
  </si>
  <si>
    <t>xã Đức Thọ</t>
  </si>
  <si>
    <t>Đất ở Đội Ngọn, Đồng Trưa</t>
  </si>
  <si>
    <t>Đất ở đồng Rú</t>
  </si>
  <si>
    <t>Thôn Thạch Thành, xã Tùng Ảnh</t>
  </si>
  <si>
    <t>Đất ở xen dắm Châu Trinh</t>
  </si>
  <si>
    <t>Đất ở xen dắm thôn Yên Hội</t>
  </si>
  <si>
    <t>Thôn Yên Hội, Xã Tùng Ảnh</t>
  </si>
  <si>
    <t>Dự án: Nâng cấp mở rộng đường ĐH.30 đoạn từ đường QL8 đến trường mầm non Đức Yên (dài 1,2km)</t>
  </si>
  <si>
    <t>Đường trục thôn 2 Tân Mỹ</t>
  </si>
  <si>
    <t>Thôn Tân Mỹ</t>
  </si>
  <si>
    <t>Đường GTNT thôn Trẫm Bàng</t>
  </si>
  <si>
    <t>Thôn Trẫm Bàng</t>
  </si>
  <si>
    <t>Đường trung tâm xã ĐH56 lên Chùa Am</t>
  </si>
  <si>
    <t>Thượng Lĩnh</t>
  </si>
  <si>
    <t>Hệ thống Kênh tiêu úng thôn Trẫm Bàng</t>
  </si>
  <si>
    <t>ĐẤT TÍN NGƯỠNG</t>
  </si>
  <si>
    <t>Mở rộng nghĩa trang thôn Tân Tiến</t>
  </si>
  <si>
    <t>Mở rộng  nghĩa trang, nghĩa địa (Thôn Phượng Thành)</t>
  </si>
  <si>
    <t>Nghĩa Trang Tán Cọi</t>
  </si>
  <si>
    <t>Mở rộng nghĩa trang Hòn Nhét</t>
  </si>
  <si>
    <t>ĐẤT TỔ CHỨC</t>
  </si>
  <si>
    <t>Dự án đường dây 500kV Vĩnh Áng – Trạm cắt Hòa Bình 2</t>
  </si>
  <si>
    <t>Hòa Lạc (cũ)</t>
  </si>
  <si>
    <t>Diện tích
quy hoạch (ha)</t>
  </si>
  <si>
    <t>Diện tích
hiện trạng (ha)</t>
  </si>
  <si>
    <t xml:space="preserve">Vị trí
 trên bản đồ QHSD đất đến  năm 2030 </t>
  </si>
  <si>
    <t>Trạm xử lý nước sạch thôn Sơn Phú</t>
  </si>
  <si>
    <t>Xã Mai Phụ</t>
  </si>
  <si>
    <t>Mở rộng khu di tích Đền thờ Vua Mai (xếp hạng cấp tỉnh) thôn Đông Thắng, Mai Lâm</t>
  </si>
  <si>
    <t xml:space="preserve">Mở rộng hệ thống giao thông nông thôn </t>
  </si>
  <si>
    <t>Đường giao thông liên xã Mai Phụ - Hộ Độ, huyện Lộc Hà (LX04)</t>
  </si>
  <si>
    <t>Phù Lưu, Mai Phụ, Thạch Mỹ</t>
  </si>
  <si>
    <t>Quy hoạch mới đường giao thông liên xã Hồng Lộc Mai Phụ (ĐH.116)</t>
  </si>
  <si>
    <t>Xã Thạch Mỹ</t>
  </si>
  <si>
    <t>Đường từ cửa anh Cảnh đi hội quán Tây Giang</t>
  </si>
  <si>
    <t>Quy hoạch mới giao thông đường liên thôn (Từ dọc mương sông Nghèn "vùng đồng Đình thôn Quang Phú" qua đường Tỉnh lộ 9 đến vùng Đồng Nát, thôn Hồng Lạc, dài 0,3km)</t>
  </si>
  <si>
    <t>Xã Thạch Châu</t>
  </si>
  <si>
    <t>Xã Phù Lưu</t>
  </si>
  <si>
    <t>Quy hoạch đường trục xã (từ trường mầm non đến đường Hồng Thụ), thôn Đông Châu, Mỹ Hòa</t>
  </si>
  <si>
    <t>Quy hoạch đường giao thông liên xã (Phù Lưu-Hồng Lộc) kết hợp đường đê liên xã thôn Thanh Ngọc</t>
  </si>
  <si>
    <t>Quy hoạch đường giao thông từ Trường THPT Nguyễn Văn Trỗi đến nhà ông Ca thôn Bắc Sơn (thôn Thanh Mỹ)</t>
  </si>
  <si>
    <t>Quy hoạch đường trục xã (từ đường Hồng Thụ đến Quốc lộ 281), thôn Mỹ Hòa, Thanh Hòa</t>
  </si>
  <si>
    <t>Xã Bình An, Phù Lưu</t>
  </si>
  <si>
    <t>Nâng cấp đường từ Đình Tân Phú đến đường Quốc lộ 281</t>
  </si>
  <si>
    <t>Xây dựng đường trục xã Từ trường Mâm Non Phù Lưu đi QL 281</t>
  </si>
  <si>
    <t>Đất Năng lượng</t>
  </si>
  <si>
    <t>Phù Lưu, Hồng Lộc, Thạch Mỹ, Mai Phụ, Thạch Châu</t>
  </si>
  <si>
    <t>Xây dựng, cải tạo đường dây trung áp, hạ áp và TBA để chống quá tải, giảm tổn thất điện năng, giảm bán kính cấp điện khu huyện Lộc Hà, tỉnh Hà Tĩnh năm 2026</t>
  </si>
  <si>
    <t xml:space="preserve">Nâng cao chất lượng của lưới điện trung hạ áp năm 2024-2025 cho các TBA công cộng khu vực các xã Thạch Kim, Thạch Bằng, Hộ Độ, Thạch Châu, Mai Phụ, Tân Lộc, Bình An, Hồng Lộc, Thịnh Lộc, </t>
  </si>
  <si>
    <t>Xây dựng 2 xuất tuyến 22kV lộ 471,473 sau trạm biến áp 110kV Lộc</t>
  </si>
  <si>
    <t>Xây dựng 2 xuất tuyến 22kV lộ 475,477 sau trạm biến áp 110kV Lộc</t>
  </si>
  <si>
    <t>Hệ thống tưới tiêu, thoát nước toàn xã</t>
  </si>
  <si>
    <t>Hệ thống thủy lợi tưới, tiêu thoát nước toàn xã</t>
  </si>
  <si>
    <t>Mương tiêu nước 27/7, thôn Đại Yên, Báo Ân, Hà Ân, Hữu Ninh</t>
  </si>
  <si>
    <t>Xã Thạch Châu, Thạch Mỹ</t>
  </si>
  <si>
    <t>Quy hoạch hệ thống (tiêu thoát nước trong khu dân toàn xã)</t>
  </si>
  <si>
    <t>Quy hoạch hệ thống thủy lợi nội đồng(tưới, tiêu thoát nước toàn xã)</t>
  </si>
  <si>
    <t>Hệ thống thủy lợi tưới tiêu thoát nước toàn xã</t>
  </si>
  <si>
    <t>Đất NNK</t>
  </si>
  <si>
    <t>Quy hoạch khu trang trại nông nghiệp tổng hợp (trồng hoa, rau củ quả, thôn Đông Thắng)</t>
  </si>
  <si>
    <t>Quy hoạch trang trại chăn nuôi tổng hợp Công nghệ cao Đồng Ngoài</t>
  </si>
  <si>
    <t>Quy hoạch trang trại chăn nuôi tổng hợp đồng Kênh, thôn Tây Giang</t>
  </si>
  <si>
    <t>Quy hoạch trang trại chăn nuôi tổng hợp bắc đồng Kênh, thôn Tây Giang</t>
  </si>
  <si>
    <t>Quy hoạch trang trại thôn Lâm Châu</t>
  </si>
  <si>
    <t>Quy hoạch khu nông nghiệp công nghệ cao, thôn Thanh Lương</t>
  </si>
  <si>
    <t>Đất ở NT</t>
  </si>
  <si>
    <t>Đất ở Cửa anh Thiệp, thôn Tân Phú</t>
  </si>
  <si>
    <t xml:space="preserve">Đất ở vùng Lộ Dòi </t>
  </si>
  <si>
    <t>Quy hoạch đất ở vùng đồng Nát 2, đồng Cộ thôn Hồng Lạc và đồng Om thôn Minh Quý "Quy hoạch khu đất ở đô thị, thương mại và dịch vụ; tổng diện tích: 16ha, trong đó: đất ở 10ha, đất TMDV 4ha" Khu đất đưa vào quy hoạch tại xã Thạch Mỹ 1,60ha</t>
  </si>
  <si>
    <t>Thạch Châu</t>
  </si>
  <si>
    <t>Đất ở Vùng Chánh giáo, Cửa ông Kỳ  (vùng Đồng Trau),Cửa Hồng Thanh, cửa anh Châu, Đường sông Nghèn (2 giai đoạn)</t>
  </si>
  <si>
    <t>Đất ở vùng nhà văn hóa xóm 13 Đồng Cựa, cựa Anh Thượng tại Thôn Tân Phú</t>
  </si>
  <si>
    <t>Đất ở nông thôn  đường Sông Nghèn, đồng cùng thôn Hà Ân</t>
  </si>
  <si>
    <t>Quy hoạch đất ở vùng Trạm Bơm 3 xã, thôn Liên Giang</t>
  </si>
  <si>
    <t>Quy hoạch đất ở vùng Cựa Huyền, thôn Thanh Tân</t>
  </si>
  <si>
    <t>Quy hoạch đất ở vùng 22/12 (cựa Phát Lát), thôn Tiến Châu và thôn Hồng Lạc</t>
  </si>
  <si>
    <t>Cum Công nghiệp</t>
  </si>
  <si>
    <t>Mở rộng chùa Trúc Lâm, thôn Thanh Lương</t>
  </si>
  <si>
    <t>Ngã Tư ng ông Việt đi đường vượt lũ Hà Linh-Phúc Trạch</t>
  </si>
  <si>
    <t>Từ Ngã ba Tường Mai đi Đập Chà Chạm</t>
  </si>
  <si>
    <t>Từ ngã ba cầu Ha ha đi đường vào khu chăn nuôi tập trung</t>
  </si>
  <si>
    <t>Mở rộng đường từ cầu treo xã Gia Phố cũ đến Đường sắt( Thôn Thạch Thượng)</t>
  </si>
  <si>
    <t>Đường giao thông từ đường Hồ Chí Minh vào Cụm công nghiệp Gia Phố (Giai đoạn 1)</t>
  </si>
  <si>
    <t>Tuyến Đường từ đường huyện lộ 6 Cầu Thọ Phượng thôn Phố Cường đi qua thôn 1, thôn 2 xã Hương Thuỷ cũ đến ngã ba Điện Lạnh Phan Đức</t>
  </si>
  <si>
    <t>Mở rộng đường từ nhà ông Chuyên thôn Phố Hương đến trường dạy nghề</t>
  </si>
  <si>
    <t>Mở rộng đường liên thôn từ nhà bà Nghĩa đến đường xóm 2</t>
  </si>
  <si>
    <t>Xã Phú Đồng, Hương Thủy</t>
  </si>
  <si>
    <t>Kề bờ sông, đoạn từ cầu Lộc Yên đến Khu vực Khu xử lý nước thải của Dự án AFD</t>
  </si>
  <si>
    <t>Xã Gia phố</t>
  </si>
  <si>
    <t>Kề sạt lở sông Ngàn Sâu, đoạn từ vườn ông Nguyễn Trọng Kỷ đến vườn ông Phan Văn Dũng, thôn Thượng Hải</t>
  </si>
  <si>
    <t>Kè bờ Sông Thôn Chu Lễ, xã Gia Phố, đoạn qua trụ sở công an và các nhà dân</t>
  </si>
  <si>
    <t>xã Hương Thuỷ</t>
  </si>
  <si>
    <t>Cải tạo, nâng cấp lưới điện 10kV lên vận hành 22kV trục chính và các nhánh rẽ ĐZ 971, 973E18.8, huyện Hương Khê, tỉnh Hà Tĩnh</t>
  </si>
  <si>
    <t>0.03</t>
  </si>
  <si>
    <t>Đường dây 500kvV Vũng Ánh- Trạm cắt Hoà Bình 2</t>
  </si>
  <si>
    <t>1.78</t>
  </si>
  <si>
    <t>Chuyển mục đích đất trồng hàng năm trong khu dân cư sang đất ở tại nông thôn</t>
  </si>
  <si>
    <t xml:space="preserve">Trang trại  tổng hợp </t>
  </si>
  <si>
    <t>Tấn Sơn</t>
  </si>
  <si>
    <t>Xây dựng nhà Văn hóa Hoa Tiến(Trường tiểu học Kỳ Hoa cũ)</t>
  </si>
  <si>
    <t>Hoa Tiến</t>
  </si>
  <si>
    <t>QH đất ở Nông thôn vùng Bàu Đá</t>
  </si>
  <si>
    <t>Xử lý khoảng chống dây dẫn văng lắc vào công trình ngoài hành lang khoảng cột 114-115; 115-116; 120-121; 121-122 đường dây 500kV Hà Tĩnh - Hà Tĩnh - Vũng Áng</t>
  </si>
  <si>
    <t>Kỳ Tân</t>
  </si>
  <si>
    <t>Xây dựng, cải tạo đường dây trung áp, hạ áp và TBA để chống quá tải, giảm tổn thất điện năng, giảm bán kính cấp điện khu vực huyện Kỳ Anh và thị xã Kỳ Anh, tỉnh Hà Tĩnh</t>
  </si>
  <si>
    <t>Khu dân cư thôn Xuân Thọ</t>
  </si>
  <si>
    <t>Xuân Thọ</t>
  </si>
  <si>
    <t>Các tuyến đường vào trại Kỳ Tân</t>
  </si>
  <si>
    <t>Mở rộng Di tích lịch sử Văn Miếu Kỳ Anh</t>
  </si>
  <si>
    <t>Đông Văn</t>
  </si>
  <si>
    <t>Chuyển các khu vực mỏ khai thác đá hết hạn khai thác sang phục hồi rừng sản xuất</t>
  </si>
  <si>
    <t>Xã Kỳ Tân, Kỳ Xuân, Kỳ Thọ</t>
  </si>
  <si>
    <t>x</t>
  </si>
  <si>
    <t>Căn cứ chiến đấu thị xã Kỳ Anh</t>
  </si>
  <si>
    <t>Kỳ Hoa</t>
  </si>
  <si>
    <t>Khu vực huấn luyện, diễn tập</t>
  </si>
  <si>
    <t>QH cụm công nghiệp Kỳ Tân</t>
  </si>
  <si>
    <t>xã Kỳ Tân</t>
  </si>
  <si>
    <t xml:space="preserve">Đường trục ngang kết nối giữa xã Kỳ Tân  và xã Kỳ Hoa( cũ) đến ga đường sắt  tốc độ cao(theo hướng tuyến) </t>
  </si>
  <si>
    <t>Xã Kỳ Tân, Lâm Hợp, Kỳ Tây, Kỳ Trung, Kỳ Giang, Kỳ Tiến, Kỳ Phong</t>
  </si>
  <si>
    <t>Xây dựng ĐZ, TBA chống quá tải và giảm tổn thất điện năng lưới điện các xã, phường thuộc thị xã Kỳ Anh, tỉnh Hà Tĩnh</t>
  </si>
  <si>
    <t xml:space="preserve">Xây dựng ĐZ 22kV cấp điện cho khu CN phụ trợ tại khu vực cạnh Hồ Mộc Hương - TX Kỳ Anh </t>
  </si>
  <si>
    <t>Dự án XD Đường dây 500kV Vũng Áng - Quảng Trạch, đoạn đi qua địa bàn tỉnh Hà Tĩnh (Mạch 3)</t>
  </si>
  <si>
    <t>Dự án XD Đường dây 500kV Quảng Trạch - Quỳnh Lưu</t>
  </si>
  <si>
    <t>Dự án XD Đường dây 500kV Vũng Áng - Rẽ Hà Tĩnh - Đà Nằng (Mạch 3&amp;4)</t>
  </si>
  <si>
    <t>Nghĩa trang Trung Đức phục vụ đường sắt tốc độcao</t>
  </si>
  <si>
    <t>QH Nhà văn hóa thôn Tân Thắng</t>
  </si>
  <si>
    <t>Xã Kỳ Tân</t>
  </si>
  <si>
    <t>Đất ở nông thôn tại Hồ Mạ thôn Trung Thượng, Đồng Gọi</t>
  </si>
  <si>
    <t>Thôn Trung Đức, Trung Thượng, xã Kỳ Tân</t>
  </si>
  <si>
    <t>Đất ở vùng Hạt 8 giao thông</t>
  </si>
  <si>
    <t>T. Tân Thắng, xã Kỳ Tân</t>
  </si>
  <si>
    <t>QH Đất ở Bàu Rộc Rõi</t>
  </si>
  <si>
    <t>Thôn Trung Thượng, Đông Văn, xã Kỳ Tân</t>
  </si>
  <si>
    <t>QH đất ở dân cư vùng Trậm Cà</t>
  </si>
  <si>
    <t>Thôn Tả Tấn, xã Kỳ Tân</t>
  </si>
  <si>
    <t>QH đất ở tại Bàu Họ, Ruộng Cạn, Bắp Muộng, Hồ Chèo, Cầu Gỗ, Hồ Mới</t>
  </si>
  <si>
    <t>QH đất ở vùng Cầu Mụ Lược; Đồng Màu; Đồng Giàng</t>
  </si>
  <si>
    <t xml:space="preserve">QH đất ở tại Cựa Kho </t>
  </si>
  <si>
    <t>Thôn Trung Thượng, xã Kỳ Tân</t>
  </si>
  <si>
    <t>QH đất ở từ NVH thôn Trung Đức (Trung Mỹ cũ)</t>
  </si>
  <si>
    <t>Tái định cư Cửa Kho phục vụ GPMB đường sắt tốc độ cao</t>
  </si>
  <si>
    <t>Tái định cư Đập Me phục vụ GPMB đường sắt tốc độ cao</t>
  </si>
  <si>
    <t>Vùng Quy hoạch di dời Trụ sở Tiểu Đoàn 81 (do ảnh hưởng đường sắt tốc độ cao)</t>
  </si>
  <si>
    <t>TỔNG 46 CÔNG TRÌNH, DỰ ÁN</t>
  </si>
  <si>
    <t>Đồng Hói Cuốc, thôn Phúc Tân</t>
  </si>
  <si>
    <t>Thôn Tam Đình</t>
  </si>
  <si>
    <t>Nâng cao độ tin cậy cung cấp điện của lưới điệntrung áp các huyện Can Lộc, Đức Thọ, Vũ Quang, Hương Sơn và thị xã Hồng Lĩnh - tỉnh Hà Tĩnh năm 2025 theo phương pháp đa chia - đa nối (MDMC)</t>
  </si>
  <si>
    <t>Xây dựng, cải tạo lưới điện trung, hạ áp nâng cao chất lượng điện năng khu vực các xã vùng trung tâm tỉnh Hà Tĩnh bổ sung năm 2025</t>
  </si>
  <si>
    <t>Đất dịch vụ thương mại</t>
  </si>
  <si>
    <t>Trong đó</t>
  </si>
  <si>
    <t>ko có trên bđ</t>
  </si>
  <si>
    <t>mới bổ sung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</si>
</sst>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0.00_-;\-* #,##0.00_-;_-* &quot;-&quot;??_-;_-@_-"/>
    <numFmt numFmtId="165" formatCode="0.00;\-0.00;;@"/>
    <numFmt numFmtId="166" formatCode="0.00_ ;\-0.00\ "/>
    <numFmt numFmtId="167" formatCode="0;[Red]0"/>
    <numFmt numFmtId="168" formatCode="0.00;[Red]0.00"/>
    <numFmt numFmtId="169" formatCode="#,##0.0"/>
    <numFmt numFmtId="170" formatCode="0.0;[Red]0.0"/>
    <numFmt numFmtId="171" formatCode="0_);\(0\)"/>
    <numFmt numFmtId="172" formatCode="0.0"/>
    <numFmt numFmtId="173" formatCode="0.0_);\(0.0\)"/>
    <numFmt numFmtId="174" formatCode="0.00_);\(0.00\)"/>
    <numFmt numFmtId="175" formatCode="#,##0.000"/>
    <numFmt numFmtId="176" formatCode="_(* #,##0_);_(* \(#,##0\);_(* &quot;-&quot;??_);_(@_)"/>
    <numFmt numFmtId="177" formatCode="0.000;[Red]0.000"/>
    <numFmt numFmtId="178" formatCode="0.000"/>
    <numFmt numFmtId="179" formatCode="0.0000"/>
    <numFmt numFmtId="180" formatCode="#,##0.0000"/>
    <numFmt numFmtId="181" formatCode="_-* #,##0.000_-;\-* #,##0.000_-;_-* &quot;-&quot;??_-;_-@_-"/>
  </numFmts>
  <fonts count="134">
    <font>
      <sz val="11"/>
      <color theme="1"/>
      <name val="Calibri"/>
      <family val="2"/>
      <scheme val="minor"/>
    </font>
    <font>
      <sz val="10"/>
      <name val="Times New Roman"/>
      <family val="1"/>
      <charset val="163"/>
    </font>
    <font>
      <sz val="14"/>
      <name val="Times New Roman"/>
      <family val="1"/>
      <charset val="163"/>
    </font>
    <font>
      <sz val="13"/>
      <name val="Times New Roman"/>
      <family val="1"/>
      <charset val="163"/>
    </font>
    <font>
      <i/>
      <sz val="13"/>
      <name val="Times New Roman"/>
      <family val="1"/>
      <charset val="163"/>
    </font>
    <font>
      <sz val="7"/>
      <name val="Times New Roman"/>
      <family val="1"/>
      <charset val="163"/>
    </font>
    <font>
      <sz val="11"/>
      <name val="Times New Roman"/>
      <family val="1"/>
      <charset val="163"/>
    </font>
    <font>
      <b/>
      <sz val="8"/>
      <name val="Times New Roman"/>
      <family val="1"/>
      <charset val="163"/>
    </font>
    <font>
      <sz val="8"/>
      <name val="Times New Roman"/>
      <family val="1"/>
      <charset val="163"/>
    </font>
    <font>
      <b/>
      <u/>
      <sz val="8"/>
      <name val="Times New Roman"/>
      <family val="1"/>
      <charset val="163"/>
    </font>
    <font>
      <b/>
      <sz val="7"/>
      <name val="Times New Roman"/>
      <family val="1"/>
      <charset val="163"/>
    </font>
    <font>
      <sz val="10"/>
      <name val="Arial"/>
      <family val="2"/>
    </font>
    <font>
      <b/>
      <sz val="7"/>
      <name val="Times New Roman"/>
      <family val="1"/>
    </font>
    <font>
      <b/>
      <sz val="10"/>
      <name val="Times New Roman"/>
      <family val="1"/>
    </font>
    <font>
      <b/>
      <sz val="14"/>
      <name val="Times New Roman"/>
      <family val="1"/>
    </font>
    <font>
      <sz val="7"/>
      <name val="Times New Roman"/>
      <family val="1"/>
    </font>
    <font>
      <sz val="10"/>
      <color theme="0"/>
      <name val="Times New Roman"/>
      <family val="1"/>
      <charset val="163"/>
    </font>
    <font>
      <sz val="7"/>
      <color theme="0"/>
      <name val="Times New Roman"/>
      <family val="1"/>
      <charset val="163"/>
    </font>
    <font>
      <b/>
      <sz val="7"/>
      <color theme="0"/>
      <name val="Times New Roman"/>
      <family val="1"/>
      <charset val="163"/>
    </font>
    <font>
      <b/>
      <sz val="10"/>
      <color theme="0"/>
      <name val="Times New Roman"/>
      <family val="1"/>
      <charset val="163"/>
    </font>
    <font>
      <sz val="7"/>
      <color theme="1"/>
      <name val="Times New Roman"/>
      <family val="1"/>
      <charset val="163"/>
    </font>
    <font>
      <sz val="10"/>
      <color theme="1"/>
      <name val="Times New Roman"/>
      <family val="1"/>
      <charset val="163"/>
    </font>
    <font>
      <b/>
      <sz val="13"/>
      <name val="Times New Roman"/>
      <family val="1"/>
    </font>
    <font>
      <sz val="13"/>
      <name val="Times New Roman"/>
      <family val="1"/>
    </font>
    <font>
      <sz val="14"/>
      <name val="Times New Roman"/>
      <family val="1"/>
    </font>
    <font>
      <b/>
      <sz val="11"/>
      <name val="Times New Roman"/>
      <family val="1"/>
    </font>
    <font>
      <sz val="11"/>
      <name val="Times New Roman"/>
      <family val="1"/>
    </font>
    <font>
      <sz val="11"/>
      <color theme="1"/>
      <name val="Times New Roman"/>
      <family val="1"/>
    </font>
    <font>
      <b/>
      <sz val="12"/>
      <name val="Times New Roman"/>
      <family val="1"/>
    </font>
    <font>
      <sz val="12"/>
      <name val="Times New Roman"/>
      <family val="1"/>
    </font>
    <font>
      <sz val="12"/>
      <color theme="1"/>
      <name val="Times New Roman"/>
      <family val="1"/>
    </font>
    <font>
      <sz val="13"/>
      <name val="Arial"/>
      <family val="2"/>
    </font>
    <font>
      <sz val="12"/>
      <name val="Times New Roman"/>
      <family val="1"/>
      <charset val="163"/>
    </font>
    <font>
      <b/>
      <sz val="12"/>
      <name val="Times New Roman"/>
      <family val="1"/>
      <charset val="163"/>
    </font>
    <font>
      <b/>
      <sz val="11"/>
      <name val="Times New Roman"/>
      <family val="1"/>
      <charset val="163"/>
    </font>
    <font>
      <sz val="11"/>
      <name val="Calibri"/>
      <family val="2"/>
      <scheme val="minor"/>
    </font>
    <font>
      <sz val="12"/>
      <name val="Calibri"/>
      <family val="2"/>
      <scheme val="minor"/>
    </font>
    <font>
      <i/>
      <sz val="13"/>
      <name val="Times New Roman"/>
      <family val="1"/>
    </font>
    <font>
      <sz val="11"/>
      <color theme="1"/>
      <name val="Arial"/>
      <family val="2"/>
    </font>
    <font>
      <i/>
      <sz val="12"/>
      <name val="Times New Roman"/>
      <family val="1"/>
    </font>
    <font>
      <i/>
      <sz val="11"/>
      <name val="Times New Roman"/>
      <family val="1"/>
    </font>
    <font>
      <i/>
      <sz val="10"/>
      <name val="Arial"/>
      <family val="2"/>
    </font>
    <font>
      <sz val="11"/>
      <color rgb="FF000000"/>
      <name val="Times New Roman"/>
      <family val="1"/>
    </font>
    <font>
      <sz val="10"/>
      <name val="Times New Roman"/>
      <family val="1"/>
    </font>
    <font>
      <sz val="12"/>
      <color rgb="FF000000"/>
      <name val="Times New Roman"/>
      <family val="1"/>
    </font>
    <font>
      <sz val="12"/>
      <name val="Arial"/>
      <family val="2"/>
    </font>
    <font>
      <sz val="10"/>
      <name val="Arial"/>
      <family val="2"/>
      <charset val="163"/>
    </font>
    <font>
      <sz val="11"/>
      <color rgb="FFFF0000"/>
      <name val="Times New Roman"/>
      <family val="1"/>
    </font>
    <font>
      <b/>
      <i/>
      <sz val="10"/>
      <name val="Times New Roman"/>
      <family val="1"/>
    </font>
    <font>
      <b/>
      <sz val="11"/>
      <color rgb="FFFF0000"/>
      <name val="Times New Roman"/>
      <family val="1"/>
    </font>
    <font>
      <sz val="11"/>
      <color theme="1"/>
      <name val="Calibri"/>
      <family val="2"/>
      <scheme val="minor"/>
    </font>
    <font>
      <b/>
      <sz val="11"/>
      <color theme="1"/>
      <name val="Calibri"/>
      <family val="2"/>
      <scheme val="minor"/>
    </font>
    <font>
      <b/>
      <sz val="12"/>
      <color theme="1"/>
      <name val="Times New Roman"/>
      <family val="1"/>
    </font>
    <font>
      <b/>
      <sz val="12"/>
      <name val="Arial"/>
      <family val="2"/>
    </font>
    <font>
      <sz val="11"/>
      <name val="Arial"/>
      <family val="2"/>
    </font>
    <font>
      <sz val="12"/>
      <color theme="1"/>
      <name val="Calibri"/>
      <family val="2"/>
      <scheme val="minor"/>
    </font>
    <font>
      <b/>
      <sz val="10"/>
      <name val="Arial"/>
      <family val="2"/>
    </font>
    <font>
      <sz val="11"/>
      <color theme="1"/>
      <name val="Calibri"/>
      <family val="2"/>
      <charset val="163"/>
    </font>
    <font>
      <sz val="11"/>
      <color rgb="FFFF0000"/>
      <name val="Times New Roman"/>
      <family val="1"/>
      <charset val="163"/>
    </font>
    <font>
      <sz val="10"/>
      <color rgb="FFFF0000"/>
      <name val="Arial"/>
      <family val="2"/>
    </font>
    <font>
      <sz val="12"/>
      <name val=".VnTime"/>
      <family val="2"/>
    </font>
    <font>
      <sz val="11"/>
      <color theme="1"/>
      <name val="Calibri"/>
      <family val="2"/>
      <charset val="163"/>
      <scheme val="minor"/>
    </font>
    <font>
      <sz val="12"/>
      <color theme="1"/>
      <name val="Times New Roman"/>
      <family val="2"/>
      <charset val="163"/>
    </font>
    <font>
      <sz val="12"/>
      <name val="Times New Roman"/>
      <family val="2"/>
      <charset val="163"/>
    </font>
    <font>
      <sz val="12"/>
      <name val=".VnArial"/>
      <family val="2"/>
    </font>
    <font>
      <sz val="11"/>
      <color rgb="FF0070C0"/>
      <name val="Times New Roman"/>
      <family val="1"/>
    </font>
    <font>
      <b/>
      <sz val="11"/>
      <color theme="1"/>
      <name val="Times New Roman"/>
      <family val="1"/>
    </font>
    <font>
      <b/>
      <sz val="10"/>
      <color rgb="FFFF0000"/>
      <name val="Arial"/>
      <family val="2"/>
    </font>
    <font>
      <sz val="11"/>
      <color theme="1"/>
      <name val="Times New Roman"/>
      <family val="1"/>
      <charset val="163"/>
    </font>
    <font>
      <b/>
      <sz val="11"/>
      <color theme="1"/>
      <name val="Times New Roman"/>
      <family val="1"/>
      <charset val="163"/>
    </font>
    <font>
      <sz val="9"/>
      <color theme="1"/>
      <name val="Times New Roman"/>
      <family val="1"/>
    </font>
    <font>
      <sz val="10"/>
      <color theme="1"/>
      <name val="Times New Roman"/>
      <family val="1"/>
    </font>
    <font>
      <b/>
      <sz val="10"/>
      <color theme="1"/>
      <name val="Times New Roman"/>
      <family val="1"/>
    </font>
    <font>
      <b/>
      <sz val="14"/>
      <color theme="1"/>
      <name val="Times New Roman"/>
      <family val="1"/>
    </font>
    <font>
      <b/>
      <sz val="13"/>
      <color indexed="10"/>
      <name val="Times New Roman"/>
      <family val="1"/>
      <charset val="163"/>
    </font>
    <font>
      <b/>
      <sz val="9"/>
      <name val="Times New Roman"/>
      <family val="1"/>
    </font>
    <font>
      <sz val="9"/>
      <name val="Arial"/>
      <family val="2"/>
      <charset val="163"/>
    </font>
    <font>
      <b/>
      <sz val="12"/>
      <color theme="1"/>
      <name val="Times New Roman"/>
      <family val="1"/>
      <charset val="163"/>
    </font>
    <font>
      <sz val="12"/>
      <color theme="1"/>
      <name val="Times New Roman"/>
      <family val="1"/>
      <charset val="163"/>
    </font>
    <font>
      <sz val="12"/>
      <color rgb="FFFF0000"/>
      <name val="Times New Roman"/>
      <family val="1"/>
      <charset val="163"/>
    </font>
    <font>
      <sz val="10"/>
      <color rgb="FFFF0000"/>
      <name val="Arial"/>
      <family val="2"/>
      <charset val="163"/>
    </font>
    <font>
      <b/>
      <sz val="11"/>
      <color rgb="FFFF0000"/>
      <name val="Times New Roman"/>
      <family val="1"/>
      <charset val="163"/>
    </font>
    <font>
      <sz val="11"/>
      <name val="Calibri Light"/>
      <family val="1"/>
      <charset val="163"/>
      <scheme val="major"/>
    </font>
    <font>
      <sz val="12"/>
      <color theme="4" tint="-0.249977111117893"/>
      <name val="Times New Roman"/>
      <family val="1"/>
    </font>
    <font>
      <b/>
      <sz val="13"/>
      <color theme="1"/>
      <name val="Times New Roman"/>
      <family val="1"/>
    </font>
    <font>
      <b/>
      <sz val="9"/>
      <color theme="1"/>
      <name val="Times New Roman"/>
      <family val="1"/>
    </font>
    <font>
      <sz val="10"/>
      <color theme="1"/>
      <name val="Arial"/>
      <family val="2"/>
    </font>
    <font>
      <b/>
      <sz val="14"/>
      <color indexed="10"/>
      <name val="Times New Roman"/>
      <family val="1"/>
    </font>
    <font>
      <b/>
      <sz val="13"/>
      <name val="Arial"/>
      <family val="2"/>
    </font>
    <font>
      <b/>
      <sz val="15"/>
      <name val="Times New Roman"/>
      <family val="1"/>
    </font>
    <font>
      <sz val="15"/>
      <name val="Arial"/>
      <family val="2"/>
    </font>
    <font>
      <b/>
      <i/>
      <sz val="13"/>
      <name val="Times New Roman"/>
      <family val="1"/>
    </font>
    <font>
      <sz val="11"/>
      <name val="UVnTime"/>
    </font>
    <font>
      <sz val="14"/>
      <color theme="1"/>
      <name val="Times New Roman"/>
      <family val="1"/>
    </font>
    <font>
      <sz val="13"/>
      <name val="Calibri"/>
      <family val="2"/>
      <scheme val="minor"/>
    </font>
    <font>
      <sz val="11"/>
      <color indexed="8"/>
      <name val="Times New Roman"/>
      <family val="1"/>
    </font>
    <font>
      <sz val="10"/>
      <color indexed="8"/>
      <name val="Times New Roman"/>
      <family val="1"/>
    </font>
    <font>
      <b/>
      <sz val="11"/>
      <color rgb="FF000000"/>
      <name val="Times New Roman"/>
      <family val="1"/>
    </font>
    <font>
      <b/>
      <sz val="11"/>
      <name val="Arial"/>
      <family val="2"/>
    </font>
    <font>
      <b/>
      <sz val="11"/>
      <color theme="1"/>
      <name val="Arial"/>
      <family val="2"/>
    </font>
    <font>
      <b/>
      <i/>
      <sz val="11"/>
      <name val="Times New Roman"/>
      <family val="1"/>
    </font>
    <font>
      <b/>
      <sz val="10"/>
      <color theme="0"/>
      <name val="Times New Roman"/>
      <family val="1"/>
    </font>
    <font>
      <i/>
      <sz val="8"/>
      <name val="Times New Roman"/>
      <family val="1"/>
    </font>
    <font>
      <b/>
      <sz val="8"/>
      <name val="Times New Roman"/>
      <family val="1"/>
    </font>
    <font>
      <sz val="10"/>
      <name val="Arial"/>
      <family val="2"/>
    </font>
    <font>
      <sz val="12"/>
      <color indexed="8"/>
      <name val="Times New Roman"/>
      <family val="2"/>
    </font>
    <font>
      <b/>
      <sz val="13"/>
      <name val="Times New Roman"/>
      <family val="1"/>
      <charset val="163"/>
    </font>
    <font>
      <sz val="11"/>
      <color rgb="FF000000"/>
      <name val="Calibri"/>
      <family val="2"/>
    </font>
    <font>
      <sz val="13"/>
      <color rgb="FF000000"/>
      <name val="Times New Roman"/>
      <family val="1"/>
    </font>
    <font>
      <sz val="12"/>
      <name val="Arial"/>
      <family val="2"/>
      <charset val="163"/>
    </font>
    <font>
      <sz val="11"/>
      <color rgb="FFFF0000"/>
      <name val="Calibri"/>
      <family val="2"/>
      <scheme val="minor"/>
    </font>
    <font>
      <sz val="7"/>
      <color rgb="FFFF0000"/>
      <name val="Times New Roman"/>
      <family val="1"/>
      <charset val="163"/>
    </font>
    <font>
      <sz val="12"/>
      <color rgb="FFFF0000"/>
      <name val="Times New Roman"/>
      <family val="1"/>
    </font>
    <font>
      <b/>
      <sz val="12"/>
      <color rgb="FFFF0000"/>
      <name val="Times New Roman"/>
      <family val="1"/>
    </font>
    <font>
      <b/>
      <sz val="10"/>
      <color indexed="8"/>
      <name val="Times New Roman"/>
      <family val="1"/>
    </font>
    <font>
      <sz val="12"/>
      <color theme="1"/>
      <name val="Times New Roman"/>
      <family val="2"/>
    </font>
    <font>
      <i/>
      <sz val="9"/>
      <name val="Times New Roman"/>
      <family val="1"/>
    </font>
    <font>
      <sz val="10"/>
      <color theme="0"/>
      <name val="Arial"/>
      <family val="2"/>
    </font>
    <font>
      <sz val="10"/>
      <color rgb="FF000000"/>
      <name val="Times New Roman"/>
      <family val="1"/>
    </font>
    <font>
      <b/>
      <sz val="13"/>
      <name val="Arial"/>
      <family val="2"/>
      <charset val="163"/>
    </font>
    <font>
      <sz val="10"/>
      <name val="Arial"/>
      <family val="2"/>
    </font>
    <font>
      <sz val="13"/>
      <color rgb="FFFF0000"/>
      <name val="Times New Roman"/>
      <family val="1"/>
    </font>
    <font>
      <b/>
      <sz val="11"/>
      <color theme="1"/>
      <name val="Calibri"/>
      <family val="2"/>
      <charset val="163"/>
      <scheme val="minor"/>
    </font>
    <font>
      <b/>
      <sz val="10"/>
      <name val="Arial"/>
      <family val="2"/>
      <charset val="163"/>
    </font>
    <font>
      <i/>
      <sz val="10"/>
      <name val="Times New Roman"/>
      <family val="1"/>
    </font>
    <font>
      <sz val="9"/>
      <color indexed="10"/>
      <name val="Times New Roman"/>
      <family val="1"/>
    </font>
    <font>
      <sz val="11"/>
      <color theme="1"/>
      <name val="Arial"/>
      <family val="2"/>
      <charset val="163"/>
    </font>
    <font>
      <sz val="10"/>
      <color theme="1"/>
      <name val="Calibri"/>
      <family val="2"/>
      <scheme val="minor"/>
    </font>
    <font>
      <b/>
      <i/>
      <sz val="10"/>
      <name val="Arial"/>
      <family val="2"/>
    </font>
    <font>
      <sz val="13"/>
      <color theme="1"/>
      <name val="Times New Roman"/>
      <family val="1"/>
    </font>
    <font>
      <sz val="11"/>
      <name val="Calibri"/>
      <family val="2"/>
      <charset val="163"/>
      <scheme val="minor"/>
    </font>
    <font>
      <sz val="14"/>
      <color rgb="FF000000"/>
      <name val="Times New Roman"/>
      <family val="1"/>
    </font>
    <font>
      <b/>
      <sz val="12"/>
      <color theme="1"/>
      <name val="Calibri Light"/>
      <family val="1"/>
      <scheme val="major"/>
    </font>
    <font>
      <sz val="12"/>
      <color indexed="8"/>
      <name val="Times New Roman"/>
      <family val="1"/>
    </font>
  </fonts>
  <fills count="8">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rgb="FFA365D1"/>
        <bgColor indexed="64"/>
      </patternFill>
    </fill>
    <fill>
      <patternFill patternType="solid">
        <fgColor rgb="FF92D050"/>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double">
        <color indexed="64"/>
      </left>
      <right style="double">
        <color indexed="64"/>
      </right>
      <top/>
      <bottom style="double">
        <color indexed="64"/>
      </bottom>
      <diagonal/>
    </border>
    <border>
      <left style="double">
        <color indexed="64"/>
      </left>
      <right style="double">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83">
    <xf numFmtId="0" fontId="0" fillId="0" borderId="0"/>
    <xf numFmtId="0" fontId="11" fillId="0" borderId="0"/>
    <xf numFmtId="0" fontId="11" fillId="0" borderId="0"/>
    <xf numFmtId="0" fontId="11" fillId="0" borderId="0"/>
    <xf numFmtId="0" fontId="11" fillId="0" borderId="0"/>
    <xf numFmtId="0" fontId="11" fillId="0" borderId="0"/>
    <xf numFmtId="0" fontId="38" fillId="0" borderId="0"/>
    <xf numFmtId="0" fontId="11" fillId="0" borderId="0"/>
    <xf numFmtId="0" fontId="46" fillId="0" borderId="0"/>
    <xf numFmtId="0" fontId="11" fillId="0" borderId="0"/>
    <xf numFmtId="43" fontId="11" fillId="0" borderId="0" applyFont="0" applyFill="0" applyBorder="0" applyAlignment="0" applyProtection="0"/>
    <xf numFmtId="164" fontId="50" fillId="0" borderId="0" applyFont="0" applyFill="0" applyBorder="0" applyAlignment="0" applyProtection="0"/>
    <xf numFmtId="0" fontId="11" fillId="0" borderId="0"/>
    <xf numFmtId="0" fontId="11" fillId="0" borderId="0"/>
    <xf numFmtId="0" fontId="55" fillId="0" borderId="0"/>
    <xf numFmtId="0" fontId="50" fillId="0" borderId="0"/>
    <xf numFmtId="0" fontId="57" fillId="0" borderId="0"/>
    <xf numFmtId="0" fontId="55" fillId="0" borderId="0"/>
    <xf numFmtId="0" fontId="11" fillId="0" borderId="0"/>
    <xf numFmtId="0" fontId="11" fillId="0" borderId="0"/>
    <xf numFmtId="0" fontId="60" fillId="0" borderId="0"/>
    <xf numFmtId="0" fontId="11" fillId="0" borderId="0"/>
    <xf numFmtId="43" fontId="11" fillId="0" borderId="0" applyFont="0" applyFill="0" applyBorder="0" applyAlignment="0" applyProtection="0"/>
    <xf numFmtId="0" fontId="62" fillId="0" borderId="0"/>
    <xf numFmtId="0" fontId="11" fillId="0" borderId="0"/>
    <xf numFmtId="0" fontId="64"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 fillId="0" borderId="0"/>
    <xf numFmtId="0" fontId="11" fillId="0" borderId="0"/>
    <xf numFmtId="0" fontId="11" fillId="0" borderId="0"/>
    <xf numFmtId="0" fontId="11" fillId="0" borderId="0"/>
    <xf numFmtId="0" fontId="11" fillId="0" borderId="0"/>
    <xf numFmtId="0" fontId="46" fillId="0" borderId="0"/>
    <xf numFmtId="0" fontId="11" fillId="0" borderId="0"/>
    <xf numFmtId="0" fontId="11" fillId="0" borderId="0"/>
    <xf numFmtId="0" fontId="60" fillId="0" borderId="0"/>
    <xf numFmtId="0" fontId="92" fillId="0" borderId="0"/>
    <xf numFmtId="0" fontId="64" fillId="0" borderId="0"/>
    <xf numFmtId="0" fontId="11" fillId="0" borderId="0"/>
    <xf numFmtId="0" fontId="46" fillId="0" borderId="0"/>
    <xf numFmtId="0" fontId="62" fillId="0" borderId="0"/>
    <xf numFmtId="0" fontId="104" fillId="0" borderId="0"/>
    <xf numFmtId="43" fontId="104" fillId="0" borderId="0" applyFont="0" applyFill="0" applyBorder="0" applyAlignment="0" applyProtection="0"/>
    <xf numFmtId="43" fontId="11" fillId="0" borderId="0" applyFont="0" applyFill="0" applyBorder="0" applyAlignment="0" applyProtection="0"/>
    <xf numFmtId="0" fontId="53" fillId="0" borderId="20" applyNumberFormat="0" applyAlignment="0" applyProtection="0">
      <alignment horizontal="left" vertical="center"/>
    </xf>
    <xf numFmtId="0" fontId="53" fillId="0" borderId="11">
      <alignment horizontal="left" vertical="center"/>
    </xf>
    <xf numFmtId="0" fontId="64" fillId="0" borderId="0"/>
    <xf numFmtId="0" fontId="11" fillId="0" borderId="0"/>
    <xf numFmtId="0" fontId="105" fillId="0" borderId="0"/>
    <xf numFmtId="0" fontId="107" fillId="0" borderId="0"/>
    <xf numFmtId="0" fontId="46" fillId="0" borderId="0"/>
    <xf numFmtId="0" fontId="46" fillId="0" borderId="0"/>
    <xf numFmtId="0" fontId="29" fillId="0" borderId="0"/>
    <xf numFmtId="0" fontId="11" fillId="0" borderId="0"/>
    <xf numFmtId="0" fontId="120" fillId="0" borderId="0"/>
    <xf numFmtId="0" fontId="120" fillId="0" borderId="0"/>
    <xf numFmtId="0" fontId="120" fillId="0" borderId="0"/>
    <xf numFmtId="0" fontId="120" fillId="0" borderId="0"/>
    <xf numFmtId="0" fontId="120" fillId="0" borderId="0"/>
    <xf numFmtId="43" fontId="120" fillId="0" borderId="0" applyFont="0" applyFill="0" applyBorder="0" applyAlignment="0" applyProtection="0"/>
    <xf numFmtId="0" fontId="46" fillId="0" borderId="0"/>
    <xf numFmtId="0" fontId="125" fillId="0" borderId="0"/>
    <xf numFmtId="0" fontId="11" fillId="0" borderId="0"/>
    <xf numFmtId="0" fontId="11" fillId="0" borderId="0"/>
    <xf numFmtId="0" fontId="62" fillId="0" borderId="0"/>
    <xf numFmtId="0" fontId="62" fillId="0" borderId="0"/>
    <xf numFmtId="0" fontId="126" fillId="0" borderId="0"/>
    <xf numFmtId="43" fontId="11" fillId="0" borderId="0" applyFont="0" applyFill="0" applyBorder="0" applyAlignment="0" applyProtection="0"/>
    <xf numFmtId="43" fontId="11" fillId="0" borderId="0" applyFont="0" applyFill="0" applyBorder="0" applyAlignment="0" applyProtection="0"/>
    <xf numFmtId="164" fontId="50" fillId="0" borderId="0" applyFont="0" applyFill="0" applyBorder="0" applyAlignment="0" applyProtection="0"/>
    <xf numFmtId="0" fontId="11" fillId="0" borderId="0"/>
    <xf numFmtId="0" fontId="50" fillId="0" borderId="0"/>
    <xf numFmtId="0" fontId="38" fillId="0" borderId="0"/>
    <xf numFmtId="0" fontId="11" fillId="0" borderId="0"/>
    <xf numFmtId="0" fontId="11" fillId="0" borderId="0"/>
    <xf numFmtId="0" fontId="11" fillId="0" borderId="0"/>
    <xf numFmtId="0" fontId="11" fillId="0" borderId="0"/>
    <xf numFmtId="0" fontId="11" fillId="0" borderId="0"/>
  </cellStyleXfs>
  <cellXfs count="2118">
    <xf numFmtId="0" fontId="0" fillId="0" borderId="0" xfId="0"/>
    <xf numFmtId="0" fontId="8" fillId="0" borderId="0" xfId="0" applyFont="1" applyAlignment="1">
      <alignment vertical="center" wrapText="1"/>
    </xf>
    <xf numFmtId="37"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1" fillId="0" borderId="0" xfId="0" applyFont="1" applyAlignment="1">
      <alignment vertical="center" wrapText="1"/>
    </xf>
    <xf numFmtId="0" fontId="16" fillId="0" borderId="0" xfId="0" applyFont="1" applyAlignment="1">
      <alignment vertical="center" wrapText="1"/>
    </xf>
    <xf numFmtId="166" fontId="19" fillId="0" borderId="0" xfId="0" applyNumberFormat="1" applyFont="1" applyAlignment="1">
      <alignmen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wrapText="1"/>
    </xf>
    <xf numFmtId="0" fontId="21" fillId="0" borderId="0" xfId="0" applyFont="1" applyAlignment="1">
      <alignment vertical="center" wrapText="1"/>
    </xf>
    <xf numFmtId="165" fontId="20" fillId="0" borderId="0" xfId="0" applyNumberFormat="1" applyFont="1" applyAlignment="1">
      <alignment vertical="center" wrapText="1"/>
    </xf>
    <xf numFmtId="165" fontId="5" fillId="0" borderId="0" xfId="0" applyNumberFormat="1" applyFont="1" applyAlignment="1">
      <alignment vertical="center" wrapText="1"/>
    </xf>
    <xf numFmtId="0" fontId="23" fillId="0" borderId="0" xfId="0" applyFont="1"/>
    <xf numFmtId="4" fontId="23" fillId="0" borderId="0" xfId="0" applyNumberFormat="1" applyFont="1"/>
    <xf numFmtId="0" fontId="23" fillId="0" borderId="0" xfId="0" applyFont="1" applyAlignment="1">
      <alignment horizontal="center"/>
    </xf>
    <xf numFmtId="0" fontId="22" fillId="0" borderId="1" xfId="0" applyFont="1" applyBorder="1" applyAlignment="1">
      <alignment horizontal="center" wrapText="1"/>
    </xf>
    <xf numFmtId="167" fontId="22"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168" fontId="23" fillId="0" borderId="1" xfId="0" applyNumberFormat="1" applyFont="1" applyBorder="1" applyAlignment="1">
      <alignment horizontal="center" vertical="center" wrapText="1"/>
    </xf>
    <xf numFmtId="168" fontId="23" fillId="2" borderId="1" xfId="0" applyNumberFormat="1" applyFont="1" applyFill="1" applyBorder="1" applyAlignment="1">
      <alignment horizontal="center" vertical="center" wrapText="1"/>
    </xf>
    <xf numFmtId="168" fontId="22" fillId="0" borderId="1" xfId="0" applyNumberFormat="1" applyFont="1" applyBorder="1" applyAlignment="1">
      <alignment horizontal="center" vertical="center" wrapText="1"/>
    </xf>
    <xf numFmtId="3" fontId="22" fillId="0" borderId="1" xfId="0" applyNumberFormat="1" applyFont="1" applyBorder="1" applyAlignment="1">
      <alignment horizontal="center" vertical="center"/>
    </xf>
    <xf numFmtId="168" fontId="22" fillId="0" borderId="1" xfId="0" applyNumberFormat="1" applyFont="1" applyBorder="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horizontal="center" wrapText="1"/>
    </xf>
    <xf numFmtId="167" fontId="25"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3" fontId="25" fillId="0" borderId="1" xfId="0" applyNumberFormat="1" applyFont="1" applyBorder="1" applyAlignment="1">
      <alignment horizontal="center" vertical="center"/>
    </xf>
    <xf numFmtId="0" fontId="26" fillId="0" borderId="1" xfId="0" applyFont="1" applyBorder="1" applyAlignment="1">
      <alignment horizontal="center"/>
    </xf>
    <xf numFmtId="0" fontId="28" fillId="0" borderId="1" xfId="0" applyFont="1" applyBorder="1" applyAlignment="1">
      <alignment horizontal="center" vertical="center" wrapText="1"/>
    </xf>
    <xf numFmtId="167" fontId="28" fillId="0" borderId="1"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28" fillId="0" borderId="1" xfId="0" applyFont="1" applyBorder="1" applyAlignment="1">
      <alignment horizontal="left" vertical="center" wrapText="1"/>
    </xf>
    <xf numFmtId="0" fontId="31" fillId="0" borderId="0" xfId="0" applyFont="1"/>
    <xf numFmtId="4" fontId="31" fillId="0" borderId="0" xfId="0" applyNumberFormat="1" applyFont="1"/>
    <xf numFmtId="0" fontId="31" fillId="0" borderId="0" xfId="0" applyFont="1" applyAlignment="1">
      <alignment horizontal="center"/>
    </xf>
    <xf numFmtId="0" fontId="29" fillId="0" borderId="1" xfId="0" applyFont="1" applyBorder="1" applyAlignment="1">
      <alignment vertical="center" wrapText="1"/>
    </xf>
    <xf numFmtId="2" fontId="29" fillId="0" borderId="1" xfId="0" applyNumberFormat="1" applyFont="1" applyBorder="1" applyAlignment="1">
      <alignment horizontal="center" vertical="center" wrapText="1"/>
    </xf>
    <xf numFmtId="168" fontId="29" fillId="0" borderId="1" xfId="0" applyNumberFormat="1" applyFont="1" applyBorder="1" applyAlignment="1">
      <alignment horizontal="right" vertical="center" wrapText="1"/>
    </xf>
    <xf numFmtId="0" fontId="29" fillId="0" borderId="1" xfId="0" applyFont="1" applyBorder="1" applyAlignment="1">
      <alignment horizontal="left" vertical="center" wrapText="1"/>
    </xf>
    <xf numFmtId="4" fontId="29" fillId="0" borderId="1" xfId="0" applyNumberFormat="1" applyFont="1" applyBorder="1" applyAlignment="1">
      <alignment horizontal="right" vertical="center" wrapText="1"/>
    </xf>
    <xf numFmtId="4" fontId="29" fillId="0" borderId="1" xfId="2"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0" fontId="26" fillId="2" borderId="1" xfId="0" applyFont="1" applyFill="1" applyBorder="1" applyAlignment="1">
      <alignment horizontal="left" vertical="center" wrapText="1"/>
    </xf>
    <xf numFmtId="2" fontId="26" fillId="2" borderId="1" xfId="0" applyNumberFormat="1" applyFont="1" applyFill="1" applyBorder="1" applyAlignment="1">
      <alignment horizontal="center" vertical="center" wrapText="1"/>
    </xf>
    <xf numFmtId="168" fontId="25" fillId="0" borderId="1" xfId="0" applyNumberFormat="1" applyFont="1" applyBorder="1" applyAlignment="1">
      <alignment horizontal="right" vertical="center" wrapText="1"/>
    </xf>
    <xf numFmtId="170" fontId="25" fillId="0" borderId="1" xfId="0" applyNumberFormat="1" applyFont="1" applyBorder="1" applyAlignment="1">
      <alignment horizontal="right" vertical="center" wrapText="1"/>
    </xf>
    <xf numFmtId="2" fontId="26" fillId="0" borderId="1" xfId="0" applyNumberFormat="1" applyFont="1" applyBorder="1" applyAlignment="1">
      <alignment horizontal="center" vertical="center" wrapText="1"/>
    </xf>
    <xf numFmtId="169" fontId="25" fillId="0" borderId="1" xfId="0" applyNumberFormat="1" applyFont="1" applyBorder="1" applyAlignment="1">
      <alignment horizontal="right" vertical="center" wrapText="1"/>
    </xf>
    <xf numFmtId="169" fontId="6" fillId="0" borderId="1" xfId="0" applyNumberFormat="1" applyFont="1" applyBorder="1" applyAlignment="1">
      <alignment horizontal="right" vertical="center" wrapText="1"/>
    </xf>
    <xf numFmtId="170" fontId="6" fillId="0" borderId="1" xfId="0" applyNumberFormat="1" applyFont="1" applyBorder="1" applyAlignment="1">
      <alignment horizontal="right" vertical="center" wrapText="1"/>
    </xf>
    <xf numFmtId="4" fontId="6" fillId="0" borderId="1" xfId="0" applyNumberFormat="1" applyFont="1" applyBorder="1" applyAlignment="1">
      <alignment horizontal="right" vertical="center" wrapText="1"/>
    </xf>
    <xf numFmtId="4" fontId="6" fillId="0" borderId="1" xfId="2" applyNumberFormat="1" applyFont="1" applyBorder="1" applyAlignment="1">
      <alignment horizontal="center" vertical="center" wrapText="1"/>
    </xf>
    <xf numFmtId="3" fontId="6" fillId="0" borderId="1" xfId="0" applyNumberFormat="1" applyFont="1" applyBorder="1" applyAlignment="1">
      <alignment horizontal="center" vertical="center"/>
    </xf>
    <xf numFmtId="168" fontId="26" fillId="0" borderId="1" xfId="0" applyNumberFormat="1" applyFont="1" applyBorder="1" applyAlignment="1">
      <alignment horizontal="right" vertical="center" wrapText="1"/>
    </xf>
    <xf numFmtId="0" fontId="6" fillId="0" borderId="1" xfId="0" applyFont="1" applyBorder="1" applyAlignment="1">
      <alignment horizontal="center" vertical="center"/>
    </xf>
    <xf numFmtId="0" fontId="27" fillId="2" borderId="1" xfId="0" applyFont="1" applyFill="1" applyBorder="1" applyAlignment="1">
      <alignment horizontal="left" vertical="center" wrapText="1"/>
    </xf>
    <xf numFmtId="170" fontId="26" fillId="0" borderId="1" xfId="0" applyNumberFormat="1" applyFont="1" applyBorder="1" applyAlignment="1">
      <alignment horizontal="right" vertical="center" wrapText="1"/>
    </xf>
    <xf numFmtId="171" fontId="6" fillId="0" borderId="1" xfId="3" applyNumberFormat="1" applyFont="1" applyBorder="1" applyAlignment="1">
      <alignment horizontal="center" vertical="center" wrapText="1"/>
    </xf>
    <xf numFmtId="0" fontId="26" fillId="0" borderId="1" xfId="0" applyFont="1" applyBorder="1" applyAlignment="1">
      <alignment horizontal="center" vertical="center"/>
    </xf>
    <xf numFmtId="2" fontId="26" fillId="2" borderId="1" xfId="0" applyNumberFormat="1" applyFont="1" applyFill="1" applyBorder="1" applyAlignment="1">
      <alignment horizontal="center" vertical="center"/>
    </xf>
    <xf numFmtId="2" fontId="26" fillId="0" borderId="1" xfId="0" applyNumberFormat="1" applyFont="1" applyBorder="1" applyAlignment="1">
      <alignment horizontal="center" vertical="center"/>
    </xf>
    <xf numFmtId="169" fontId="26"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68" fontId="25" fillId="0" borderId="1" xfId="0" applyNumberFormat="1" applyFont="1" applyBorder="1" applyAlignment="1">
      <alignment horizontal="right" vertical="center"/>
    </xf>
    <xf numFmtId="168" fontId="28" fillId="0" borderId="1" xfId="0" applyNumberFormat="1" applyFont="1" applyBorder="1" applyAlignment="1">
      <alignment horizontal="right" vertical="center" wrapText="1"/>
    </xf>
    <xf numFmtId="0" fontId="32" fillId="0" borderId="1" xfId="0" applyFont="1" applyBorder="1" applyAlignment="1">
      <alignment vertical="center" wrapText="1"/>
    </xf>
    <xf numFmtId="168" fontId="32" fillId="0" borderId="1" xfId="0" applyNumberFormat="1" applyFont="1" applyBorder="1" applyAlignment="1">
      <alignment horizontal="right" vertical="center" wrapText="1"/>
    </xf>
    <xf numFmtId="0" fontId="33" fillId="0" borderId="1" xfId="0" applyFont="1" applyBorder="1" applyAlignment="1">
      <alignment vertical="center" wrapText="1"/>
    </xf>
    <xf numFmtId="168" fontId="33" fillId="0" borderId="1" xfId="0" applyNumberFormat="1" applyFont="1" applyBorder="1" applyAlignment="1">
      <alignment horizontal="right" vertical="center" wrapText="1"/>
    </xf>
    <xf numFmtId="0" fontId="6" fillId="0" borderId="1" xfId="0" applyFont="1" applyBorder="1" applyAlignment="1">
      <alignment vertical="center" wrapText="1"/>
    </xf>
    <xf numFmtId="0" fontId="25" fillId="0" borderId="1" xfId="0" applyFont="1" applyBorder="1" applyAlignment="1">
      <alignment horizontal="center" vertical="center"/>
    </xf>
    <xf numFmtId="168" fontId="22" fillId="0" borderId="1" xfId="0" applyNumberFormat="1" applyFont="1" applyBorder="1" applyAlignment="1">
      <alignment horizontal="right" vertical="center"/>
    </xf>
    <xf numFmtId="0" fontId="22" fillId="0" borderId="0" xfId="0" applyFont="1" applyAlignment="1">
      <alignment horizontal="center" vertical="center"/>
    </xf>
    <xf numFmtId="0" fontId="26" fillId="0" borderId="1" xfId="0" applyFont="1" applyBorder="1" applyAlignment="1">
      <alignment horizontal="left" vertical="center" wrapText="1"/>
    </xf>
    <xf numFmtId="0" fontId="11" fillId="0" borderId="0" xfId="0" applyFont="1"/>
    <xf numFmtId="167" fontId="25" fillId="0" borderId="1" xfId="0" applyNumberFormat="1" applyFont="1" applyBorder="1" applyAlignment="1">
      <alignment horizontal="right" vertical="center" wrapText="1"/>
    </xf>
    <xf numFmtId="171" fontId="34" fillId="0" borderId="1" xfId="0" applyNumberFormat="1" applyFont="1" applyBorder="1" applyAlignment="1">
      <alignment horizontal="left" vertical="center" wrapText="1"/>
    </xf>
    <xf numFmtId="4" fontId="25" fillId="0" borderId="1" xfId="0" applyNumberFormat="1" applyFont="1" applyBorder="1" applyAlignment="1">
      <alignment horizontal="center" vertical="center" wrapText="1"/>
    </xf>
    <xf numFmtId="0" fontId="6" fillId="0" borderId="1" xfId="3" applyFont="1" applyBorder="1" applyAlignment="1">
      <alignment vertical="center"/>
    </xf>
    <xf numFmtId="0" fontId="29" fillId="0" borderId="1" xfId="0" applyFont="1" applyBorder="1" applyAlignment="1">
      <alignment horizontal="center" vertical="center"/>
    </xf>
    <xf numFmtId="0" fontId="35" fillId="0" borderId="1" xfId="0" applyFont="1" applyBorder="1" applyAlignment="1">
      <alignment horizontal="center"/>
    </xf>
    <xf numFmtId="0" fontId="36" fillId="0" borderId="1" xfId="0" applyFont="1" applyBorder="1"/>
    <xf numFmtId="4" fontId="29" fillId="0" borderId="1" xfId="0" applyNumberFormat="1" applyFont="1" applyBorder="1" applyAlignment="1">
      <alignment horizontal="center" vertical="center"/>
    </xf>
    <xf numFmtId="2" fontId="29" fillId="0" borderId="1" xfId="0" applyNumberFormat="1" applyFont="1" applyBorder="1" applyAlignment="1">
      <alignment horizontal="center" vertical="center"/>
    </xf>
    <xf numFmtId="2" fontId="28" fillId="0" borderId="1" xfId="0" applyNumberFormat="1" applyFont="1" applyBorder="1" applyAlignment="1">
      <alignment horizontal="center" vertical="center" wrapText="1"/>
    </xf>
    <xf numFmtId="2" fontId="29" fillId="0" borderId="1" xfId="3" applyNumberFormat="1" applyFont="1" applyBorder="1" applyAlignment="1">
      <alignment horizontal="center" vertical="center" wrapText="1"/>
    </xf>
    <xf numFmtId="0" fontId="29" fillId="0" borderId="1" xfId="1" applyFont="1" applyBorder="1" applyAlignment="1">
      <alignment horizontal="left" vertical="center" wrapText="1"/>
    </xf>
    <xf numFmtId="0" fontId="29" fillId="0" borderId="0" xfId="0" applyFont="1" applyAlignment="1">
      <alignment horizontal="center" vertical="center" wrapText="1"/>
    </xf>
    <xf numFmtId="0" fontId="26" fillId="0" borderId="1" xfId="0" applyFont="1" applyBorder="1" applyAlignment="1">
      <alignment vertical="center" wrapText="1"/>
    </xf>
    <xf numFmtId="0" fontId="40" fillId="0" borderId="1" xfId="0" applyFont="1" applyBorder="1" applyAlignment="1">
      <alignment horizontal="center" vertical="center" wrapText="1"/>
    </xf>
    <xf numFmtId="167" fontId="40" fillId="0" borderId="1" xfId="0" applyNumberFormat="1" applyFont="1" applyBorder="1" applyAlignment="1">
      <alignment horizontal="center" vertical="center" wrapText="1"/>
    </xf>
    <xf numFmtId="0" fontId="39" fillId="0" borderId="1" xfId="0" applyFont="1" applyBorder="1" applyAlignment="1">
      <alignment horizontal="center" vertical="center" wrapText="1"/>
    </xf>
    <xf numFmtId="4" fontId="26" fillId="0" borderId="1" xfId="0" applyNumberFormat="1" applyFont="1" applyBorder="1" applyAlignment="1">
      <alignment horizontal="right" vertical="center" wrapText="1"/>
    </xf>
    <xf numFmtId="4" fontId="0" fillId="0" borderId="0" xfId="0" applyNumberFormat="1"/>
    <xf numFmtId="168" fontId="6" fillId="0" borderId="1" xfId="0" applyNumberFormat="1" applyFont="1" applyBorder="1" applyAlignment="1">
      <alignment horizontal="right" vertical="center" wrapText="1"/>
    </xf>
    <xf numFmtId="0" fontId="32" fillId="0" borderId="1" xfId="0" applyFont="1" applyBorder="1" applyAlignment="1">
      <alignment horizontal="center" vertical="center" wrapText="1"/>
    </xf>
    <xf numFmtId="0" fontId="42" fillId="0" borderId="1" xfId="0" applyFont="1" applyBorder="1" applyAlignment="1">
      <alignment vertical="center" wrapText="1"/>
    </xf>
    <xf numFmtId="167" fontId="26" fillId="0" borderId="1" xfId="0" applyNumberFormat="1" applyFont="1" applyBorder="1" applyAlignment="1">
      <alignment horizontal="center" vertical="center" wrapText="1"/>
    </xf>
    <xf numFmtId="0" fontId="43" fillId="0" borderId="1" xfId="0" applyFont="1" applyBorder="1" applyAlignment="1">
      <alignment horizontal="center" vertical="center" wrapText="1"/>
    </xf>
    <xf numFmtId="0" fontId="45" fillId="0" borderId="0" xfId="0" applyFont="1"/>
    <xf numFmtId="169" fontId="29" fillId="0" borderId="1" xfId="0" applyNumberFormat="1" applyFont="1" applyBorder="1" applyAlignment="1">
      <alignment horizontal="right" vertical="center" wrapText="1"/>
    </xf>
    <xf numFmtId="4" fontId="32" fillId="0" borderId="1" xfId="0" applyNumberFormat="1" applyFont="1" applyBorder="1" applyAlignment="1">
      <alignment horizontal="right" vertical="center" wrapText="1"/>
    </xf>
    <xf numFmtId="4" fontId="32" fillId="0" borderId="1" xfId="2" applyNumberFormat="1" applyFont="1" applyBorder="1" applyAlignment="1">
      <alignment horizontal="center" vertical="center" wrapText="1"/>
    </xf>
    <xf numFmtId="3" fontId="32" fillId="0" borderId="1" xfId="0" applyNumberFormat="1" applyFont="1" applyBorder="1" applyAlignment="1">
      <alignment horizontal="center" vertical="center"/>
    </xf>
    <xf numFmtId="169" fontId="28" fillId="0" borderId="1" xfId="0" applyNumberFormat="1" applyFont="1" applyBorder="1" applyAlignment="1">
      <alignment horizontal="right" vertical="center" wrapText="1"/>
    </xf>
    <xf numFmtId="168" fontId="29" fillId="0" borderId="1" xfId="0" applyNumberFormat="1" applyFont="1" applyBorder="1" applyAlignment="1">
      <alignment horizontal="right" vertical="center"/>
    </xf>
    <xf numFmtId="2" fontId="6" fillId="0" borderId="1" xfId="0" applyNumberFormat="1" applyFont="1" applyBorder="1" applyAlignment="1">
      <alignment horizontal="center" vertical="center" wrapText="1"/>
    </xf>
    <xf numFmtId="0" fontId="30" fillId="2" borderId="1" xfId="0" applyFont="1" applyFill="1" applyBorder="1" applyAlignment="1">
      <alignment horizontal="left" vertical="center" wrapText="1"/>
    </xf>
    <xf numFmtId="3" fontId="26" fillId="0" borderId="1" xfId="0" applyNumberFormat="1" applyFont="1" applyBorder="1" applyAlignment="1">
      <alignment horizontal="center" vertical="center" wrapText="1"/>
    </xf>
    <xf numFmtId="0" fontId="25" fillId="0" borderId="1" xfId="0" applyFont="1" applyBorder="1" applyAlignment="1">
      <alignment vertical="center" wrapText="1"/>
    </xf>
    <xf numFmtId="2" fontId="25" fillId="0" borderId="1" xfId="0" applyNumberFormat="1" applyFont="1" applyBorder="1" applyAlignment="1">
      <alignment horizontal="center" vertical="center"/>
    </xf>
    <xf numFmtId="3" fontId="25" fillId="0" borderId="1" xfId="0" applyNumberFormat="1" applyFont="1" applyBorder="1" applyAlignment="1">
      <alignment horizontal="center" vertical="center" wrapText="1"/>
    </xf>
    <xf numFmtId="4" fontId="25" fillId="0" borderId="1" xfId="0" applyNumberFormat="1" applyFont="1" applyBorder="1" applyAlignment="1">
      <alignment horizontal="center" vertical="center"/>
    </xf>
    <xf numFmtId="0" fontId="26" fillId="0" borderId="1" xfId="0" applyFont="1" applyBorder="1" applyAlignment="1">
      <alignment horizontal="center" wrapText="1"/>
    </xf>
    <xf numFmtId="170" fontId="29" fillId="0" borderId="1" xfId="0" applyNumberFormat="1" applyFont="1" applyBorder="1" applyAlignment="1">
      <alignment horizontal="right" vertical="center" wrapText="1"/>
    </xf>
    <xf numFmtId="169" fontId="32" fillId="0" borderId="1" xfId="0" applyNumberFormat="1" applyFont="1" applyBorder="1" applyAlignment="1">
      <alignment horizontal="right" vertical="center" wrapText="1"/>
    </xf>
    <xf numFmtId="0" fontId="26" fillId="0" borderId="1" xfId="0" applyFont="1" applyBorder="1" applyAlignment="1">
      <alignment wrapText="1"/>
    </xf>
    <xf numFmtId="0" fontId="29" fillId="0" borderId="1" xfId="0" applyFont="1" applyBorder="1"/>
    <xf numFmtId="0" fontId="26" fillId="0" borderId="1" xfId="0" applyFont="1" applyBorder="1"/>
    <xf numFmtId="0" fontId="13" fillId="0" borderId="1" xfId="0" applyFont="1" applyBorder="1" applyAlignment="1">
      <alignment horizontal="center" vertical="center" wrapText="1"/>
    </xf>
    <xf numFmtId="167" fontId="13" fillId="0" borderId="1" xfId="0" applyNumberFormat="1" applyFont="1" applyBorder="1" applyAlignment="1">
      <alignment horizontal="center" vertical="center" wrapText="1"/>
    </xf>
    <xf numFmtId="4" fontId="28" fillId="0" borderId="1" xfId="0" applyNumberFormat="1" applyFont="1" applyBorder="1" applyAlignment="1">
      <alignment horizontal="right" vertical="center" wrapText="1"/>
    </xf>
    <xf numFmtId="3" fontId="29" fillId="0" borderId="1" xfId="0" applyNumberFormat="1" applyFont="1" applyBorder="1" applyAlignment="1">
      <alignment horizontal="center" vertical="center"/>
    </xf>
    <xf numFmtId="0" fontId="26" fillId="0" borderId="0" xfId="0" applyFont="1"/>
    <xf numFmtId="2" fontId="26" fillId="0" borderId="0" xfId="0" applyNumberFormat="1" applyFont="1"/>
    <xf numFmtId="2" fontId="47" fillId="2" borderId="1" xfId="0" applyNumberFormat="1" applyFont="1" applyFill="1" applyBorder="1" applyAlignment="1">
      <alignment horizontal="center" vertical="center"/>
    </xf>
    <xf numFmtId="0" fontId="47" fillId="0" borderId="0" xfId="0" applyFont="1"/>
    <xf numFmtId="2" fontId="47" fillId="0" borderId="0" xfId="0" applyNumberFormat="1" applyFont="1"/>
    <xf numFmtId="0" fontId="25" fillId="0" borderId="0" xfId="0" applyFont="1"/>
    <xf numFmtId="0" fontId="28" fillId="0" borderId="0" xfId="0" applyFont="1" applyAlignment="1">
      <alignment horizontal="center" vertical="center" wrapText="1"/>
    </xf>
    <xf numFmtId="167" fontId="48" fillId="0" borderId="1" xfId="0" applyNumberFormat="1" applyFont="1" applyBorder="1" applyAlignment="1">
      <alignment horizontal="center" vertical="center" wrapText="1"/>
    </xf>
    <xf numFmtId="0" fontId="48" fillId="0" borderId="0" xfId="0" applyFont="1" applyAlignment="1">
      <alignment horizontal="center" vertical="center" wrapText="1"/>
    </xf>
    <xf numFmtId="0" fontId="41" fillId="0" borderId="0" xfId="0" applyFont="1" applyAlignment="1">
      <alignment horizontal="center" vertical="center"/>
    </xf>
    <xf numFmtId="168" fontId="26" fillId="0" borderId="1" xfId="0" applyNumberFormat="1" applyFont="1" applyBorder="1" applyAlignment="1">
      <alignment horizontal="center" vertical="center" wrapText="1"/>
    </xf>
    <xf numFmtId="0" fontId="0" fillId="0" borderId="0" xfId="0" applyAlignment="1">
      <alignment horizontal="center" vertical="center"/>
    </xf>
    <xf numFmtId="168" fontId="0" fillId="0" borderId="0" xfId="0" applyNumberForma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center" vertical="center"/>
    </xf>
    <xf numFmtId="4" fontId="6" fillId="0" borderId="1" xfId="0" applyNumberFormat="1" applyFont="1" applyBorder="1" applyAlignment="1">
      <alignment horizontal="center" vertical="center" wrapText="1"/>
    </xf>
    <xf numFmtId="169" fontId="25" fillId="0" borderId="1" xfId="0" applyNumberFormat="1" applyFont="1" applyBorder="1" applyAlignment="1">
      <alignment horizontal="center" vertical="center" wrapText="1"/>
    </xf>
    <xf numFmtId="168" fontId="25" fillId="0" borderId="1" xfId="0" applyNumberFormat="1" applyFont="1" applyBorder="1" applyAlignment="1">
      <alignment horizontal="center" vertical="center" wrapText="1"/>
    </xf>
    <xf numFmtId="0" fontId="0" fillId="0" borderId="1" xfId="0" applyBorder="1" applyAlignment="1">
      <alignment horizontal="center" vertical="center"/>
    </xf>
    <xf numFmtId="169" fontId="6" fillId="0" borderId="1" xfId="0" applyNumberFormat="1" applyFont="1" applyBorder="1" applyAlignment="1">
      <alignment horizontal="center" vertical="center" wrapText="1"/>
    </xf>
    <xf numFmtId="0" fontId="11" fillId="3" borderId="0" xfId="0" applyFont="1" applyFill="1" applyAlignment="1">
      <alignment horizontal="center" vertical="center"/>
    </xf>
    <xf numFmtId="3" fontId="6" fillId="0" borderId="1" xfId="0" applyNumberFormat="1" applyFont="1" applyBorder="1" applyAlignment="1">
      <alignment horizontal="center" vertical="center" wrapText="1"/>
    </xf>
    <xf numFmtId="168" fontId="49" fillId="4" borderId="1" xfId="0" applyNumberFormat="1" applyFont="1" applyFill="1" applyBorder="1" applyAlignment="1">
      <alignment horizontal="right" vertical="center"/>
    </xf>
    <xf numFmtId="168" fontId="49" fillId="4" borderId="0" xfId="0" applyNumberFormat="1" applyFont="1" applyFill="1" applyAlignment="1">
      <alignment horizontal="right" vertical="center"/>
    </xf>
    <xf numFmtId="0" fontId="43" fillId="0" borderId="0" xfId="0" applyFont="1"/>
    <xf numFmtId="0" fontId="30" fillId="0" borderId="1" xfId="0" applyFont="1" applyBorder="1"/>
    <xf numFmtId="2" fontId="26" fillId="0" borderId="1" xfId="0" applyNumberFormat="1" applyFont="1" applyBorder="1" applyAlignment="1">
      <alignment horizontal="right" vertical="center" wrapText="1"/>
    </xf>
    <xf numFmtId="0" fontId="13" fillId="0" borderId="0" xfId="0" applyFont="1"/>
    <xf numFmtId="2" fontId="25" fillId="0" borderId="1" xfId="0" applyNumberFormat="1" applyFont="1" applyBorder="1" applyAlignment="1">
      <alignment horizontal="right" vertical="center" wrapText="1"/>
    </xf>
    <xf numFmtId="0" fontId="28" fillId="0" borderId="1" xfId="0" applyFont="1" applyBorder="1" applyAlignment="1">
      <alignment horizontal="justify" vertical="center" wrapText="1"/>
    </xf>
    <xf numFmtId="0" fontId="28" fillId="0" borderId="1" xfId="0" applyFont="1" applyBorder="1" applyAlignment="1">
      <alignment vertical="center" wrapText="1"/>
    </xf>
    <xf numFmtId="2" fontId="28" fillId="0" borderId="1" xfId="0" applyNumberFormat="1" applyFont="1" applyBorder="1" applyAlignment="1">
      <alignment horizontal="right" vertical="center" wrapText="1"/>
    </xf>
    <xf numFmtId="49" fontId="43" fillId="0" borderId="1" xfId="0" applyNumberFormat="1" applyFont="1" applyBorder="1" applyAlignment="1">
      <alignment horizontal="center" vertical="center" wrapText="1"/>
    </xf>
    <xf numFmtId="0" fontId="30" fillId="0" borderId="1" xfId="0" applyFont="1" applyBorder="1" applyAlignment="1">
      <alignment vertical="center" wrapText="1"/>
    </xf>
    <xf numFmtId="0" fontId="30" fillId="0" borderId="1" xfId="0" applyFont="1" applyBorder="1" applyAlignment="1">
      <alignment horizontal="center" vertical="center" wrapText="1"/>
    </xf>
    <xf numFmtId="0" fontId="52" fillId="0" borderId="1" xfId="0" applyFont="1" applyBorder="1" applyAlignment="1">
      <alignment horizontal="center" vertical="center" wrapText="1"/>
    </xf>
    <xf numFmtId="4" fontId="45" fillId="0" borderId="0" xfId="0" applyNumberFormat="1" applyFont="1"/>
    <xf numFmtId="0" fontId="45" fillId="0" borderId="0" xfId="0" applyFont="1" applyAlignment="1">
      <alignment horizontal="center"/>
    </xf>
    <xf numFmtId="2" fontId="30" fillId="0" borderId="1" xfId="0" applyNumberFormat="1" applyFont="1" applyBorder="1" applyAlignment="1">
      <alignment horizontal="center" vertical="center"/>
    </xf>
    <xf numFmtId="168" fontId="32" fillId="0" borderId="1" xfId="2" applyNumberFormat="1" applyFont="1" applyBorder="1" applyAlignment="1">
      <alignment horizontal="center" vertical="center" wrapText="1"/>
    </xf>
    <xf numFmtId="168" fontId="32" fillId="0" borderId="1" xfId="0" applyNumberFormat="1" applyFont="1" applyBorder="1" applyAlignment="1">
      <alignment horizontal="center" vertical="center"/>
    </xf>
    <xf numFmtId="168" fontId="29" fillId="0" borderId="1" xfId="0" applyNumberFormat="1" applyFont="1" applyBorder="1" applyAlignment="1">
      <alignment horizontal="center" vertical="center" wrapText="1"/>
    </xf>
    <xf numFmtId="0" fontId="33" fillId="0" borderId="1" xfId="3" applyFont="1" applyBorder="1" applyAlignment="1">
      <alignment horizontal="center" vertical="center"/>
    </xf>
    <xf numFmtId="49" fontId="33" fillId="0" borderId="1" xfId="0" applyNumberFormat="1" applyFont="1" applyBorder="1"/>
    <xf numFmtId="4" fontId="33" fillId="0" borderId="1" xfId="0" applyNumberFormat="1" applyFont="1" applyBorder="1" applyAlignment="1">
      <alignment horizontal="right" vertical="center" wrapText="1"/>
    </xf>
    <xf numFmtId="4" fontId="33" fillId="0" borderId="1" xfId="2" applyNumberFormat="1" applyFont="1" applyBorder="1" applyAlignment="1">
      <alignment horizontal="center" vertical="center" wrapText="1"/>
    </xf>
    <xf numFmtId="0" fontId="28" fillId="0" borderId="1" xfId="0" applyFont="1" applyBorder="1" applyAlignment="1">
      <alignment horizontal="center" vertical="center"/>
    </xf>
    <xf numFmtId="0" fontId="53" fillId="0" borderId="0" xfId="0" applyFont="1"/>
    <xf numFmtId="0" fontId="44" fillId="0" borderId="1" xfId="0" applyFont="1" applyBorder="1" applyAlignment="1">
      <alignment vertical="center"/>
    </xf>
    <xf numFmtId="37" fontId="26" fillId="0" borderId="1" xfId="0" quotePrefix="1" applyNumberFormat="1" applyFont="1" applyBorder="1" applyAlignment="1">
      <alignment horizontal="center" vertical="center" wrapText="1"/>
    </xf>
    <xf numFmtId="1" fontId="28" fillId="0" borderId="1" xfId="0" applyNumberFormat="1" applyFont="1" applyBorder="1" applyAlignment="1">
      <alignment horizontal="center" vertical="center" wrapText="1"/>
    </xf>
    <xf numFmtId="1" fontId="29" fillId="0" borderId="1" xfId="0" applyNumberFormat="1" applyFont="1" applyBorder="1" applyAlignment="1">
      <alignment horizontal="center" vertical="center" wrapText="1"/>
    </xf>
    <xf numFmtId="1" fontId="29" fillId="0" borderId="1" xfId="9" applyNumberFormat="1" applyFont="1" applyBorder="1" applyAlignment="1">
      <alignment horizontal="left" vertical="center" wrapText="1"/>
    </xf>
    <xf numFmtId="0" fontId="29" fillId="4" borderId="1" xfId="0" applyFont="1" applyFill="1" applyBorder="1" applyAlignment="1">
      <alignment horizontal="center" vertical="center" wrapText="1"/>
    </xf>
    <xf numFmtId="0" fontId="29" fillId="2" borderId="1" xfId="0" applyFont="1" applyFill="1" applyBorder="1" applyAlignment="1">
      <alignment vertical="center" wrapText="1"/>
    </xf>
    <xf numFmtId="0" fontId="34" fillId="0" borderId="1" xfId="0" applyFont="1" applyBorder="1" applyAlignment="1">
      <alignment vertical="center" wrapText="1"/>
    </xf>
    <xf numFmtId="168" fontId="33" fillId="0" borderId="1" xfId="2" applyNumberFormat="1" applyFont="1" applyBorder="1" applyAlignment="1">
      <alignment horizontal="center" vertical="center" wrapText="1"/>
    </xf>
    <xf numFmtId="168" fontId="33" fillId="0" borderId="1" xfId="0" applyNumberFormat="1" applyFont="1" applyBorder="1" applyAlignment="1">
      <alignment horizontal="center" vertical="center"/>
    </xf>
    <xf numFmtId="168" fontId="28" fillId="0" borderId="1" xfId="0" applyNumberFormat="1" applyFont="1" applyBorder="1" applyAlignment="1">
      <alignment horizontal="center" vertical="center" wrapText="1"/>
    </xf>
    <xf numFmtId="0" fontId="29" fillId="0" borderId="1" xfId="0" applyFont="1" applyBorder="1" applyAlignment="1">
      <alignment wrapText="1"/>
    </xf>
    <xf numFmtId="171" fontId="33" fillId="0" borderId="1" xfId="0" applyNumberFormat="1" applyFont="1" applyBorder="1" applyAlignment="1">
      <alignment horizontal="center" vertical="center" wrapText="1"/>
    </xf>
    <xf numFmtId="171" fontId="33" fillId="0" borderId="1" xfId="3" applyNumberFormat="1" applyFont="1" applyBorder="1" applyAlignment="1">
      <alignment vertical="center" wrapText="1"/>
    </xf>
    <xf numFmtId="0" fontId="32" fillId="0" borderId="1" xfId="3" applyFont="1" applyBorder="1" applyAlignment="1">
      <alignment horizontal="center" vertical="center"/>
    </xf>
    <xf numFmtId="168" fontId="29" fillId="0" borderId="1" xfId="0" applyNumberFormat="1" applyFont="1" applyBorder="1" applyAlignment="1">
      <alignment horizontal="center" vertical="center"/>
    </xf>
    <xf numFmtId="171" fontId="33" fillId="0" borderId="1" xfId="3" applyNumberFormat="1" applyFont="1" applyBorder="1" applyAlignment="1">
      <alignment horizontal="left" vertical="center" wrapText="1"/>
    </xf>
    <xf numFmtId="168" fontId="33" fillId="0" borderId="1" xfId="0" applyNumberFormat="1" applyFont="1" applyBorder="1" applyAlignment="1">
      <alignment horizontal="right" vertical="center"/>
    </xf>
    <xf numFmtId="0" fontId="29" fillId="0" borderId="1" xfId="3" applyFont="1" applyBorder="1" applyAlignment="1">
      <alignment horizontal="center" vertical="center"/>
    </xf>
    <xf numFmtId="49" fontId="32" fillId="0" borderId="1" xfId="0" applyNumberFormat="1" applyFont="1" applyBorder="1" applyAlignment="1">
      <alignment horizontal="left" vertical="center" wrapText="1"/>
    </xf>
    <xf numFmtId="168" fontId="28" fillId="0" borderId="1" xfId="0" applyNumberFormat="1" applyFont="1" applyBorder="1" applyAlignment="1">
      <alignment horizontal="center" vertical="center"/>
    </xf>
    <xf numFmtId="168" fontId="32" fillId="0" borderId="1" xfId="3" applyNumberFormat="1" applyFont="1" applyBorder="1" applyAlignment="1">
      <alignment horizontal="right" vertical="center" wrapText="1"/>
    </xf>
    <xf numFmtId="174" fontId="32" fillId="0" borderId="1" xfId="3" applyNumberFormat="1" applyFont="1" applyBorder="1" applyAlignment="1">
      <alignment horizontal="right" vertical="center" wrapText="1"/>
    </xf>
    <xf numFmtId="173" fontId="28" fillId="0" borderId="1" xfId="0" applyNumberFormat="1" applyFont="1" applyBorder="1" applyAlignment="1">
      <alignment horizontal="right" vertical="center" wrapText="1"/>
    </xf>
    <xf numFmtId="173" fontId="29" fillId="0" borderId="1" xfId="0" applyNumberFormat="1" applyFont="1" applyBorder="1" applyAlignment="1">
      <alignment horizontal="right" vertical="center" wrapText="1"/>
    </xf>
    <xf numFmtId="0" fontId="42" fillId="0" borderId="1" xfId="0" applyFont="1" applyBorder="1" applyAlignment="1">
      <alignment vertical="center"/>
    </xf>
    <xf numFmtId="0" fontId="42" fillId="0" borderId="1" xfId="0" applyFont="1" applyBorder="1" applyAlignment="1">
      <alignment horizontal="center" vertical="center" wrapText="1"/>
    </xf>
    <xf numFmtId="0" fontId="26" fillId="0" borderId="1" xfId="0" applyFont="1" applyBorder="1" applyAlignment="1">
      <alignment vertical="center"/>
    </xf>
    <xf numFmtId="0" fontId="43" fillId="0" borderId="1" xfId="0" applyFont="1" applyBorder="1" applyAlignment="1">
      <alignment horizontal="center"/>
    </xf>
    <xf numFmtId="3" fontId="26" fillId="0" borderId="1" xfId="0" applyNumberFormat="1" applyFont="1" applyBorder="1" applyAlignment="1">
      <alignment horizontal="center" vertical="center"/>
    </xf>
    <xf numFmtId="2" fontId="6" fillId="0" borderId="1" xfId="0" applyNumberFormat="1" applyFont="1" applyBorder="1" applyAlignment="1">
      <alignment horizontal="right" vertical="center" wrapText="1"/>
    </xf>
    <xf numFmtId="0" fontId="0" fillId="0" borderId="1" xfId="0" applyBorder="1"/>
    <xf numFmtId="2" fontId="34" fillId="0" borderId="1" xfId="0" applyNumberFormat="1" applyFont="1" applyBorder="1" applyAlignment="1">
      <alignment horizontal="right" vertical="center" wrapText="1"/>
    </xf>
    <xf numFmtId="0" fontId="34" fillId="0" borderId="1" xfId="0" applyFont="1" applyBorder="1" applyAlignment="1">
      <alignment horizontal="left" vertical="center" wrapText="1"/>
    </xf>
    <xf numFmtId="2" fontId="26" fillId="0" borderId="1" xfId="0" applyNumberFormat="1" applyFont="1" applyBorder="1" applyAlignment="1">
      <alignment horizontal="right" vertical="center"/>
    </xf>
    <xf numFmtId="4" fontId="32" fillId="0" borderId="1" xfId="2" applyNumberFormat="1" applyFont="1" applyBorder="1" applyAlignment="1">
      <alignment horizontal="left" vertical="center" wrapText="1"/>
    </xf>
    <xf numFmtId="0" fontId="34" fillId="0" borderId="1" xfId="5" applyFont="1" applyBorder="1" applyAlignment="1">
      <alignment vertical="center" wrapText="1"/>
    </xf>
    <xf numFmtId="171" fontId="6" fillId="0" borderId="1" xfId="0" applyNumberFormat="1" applyFont="1" applyBorder="1" applyAlignment="1">
      <alignment vertical="center" wrapText="1"/>
    </xf>
    <xf numFmtId="0" fontId="6" fillId="0" borderId="1" xfId="3" applyFont="1" applyBorder="1" applyAlignment="1">
      <alignment vertical="center" wrapText="1"/>
    </xf>
    <xf numFmtId="2" fontId="6" fillId="0" borderId="1" xfId="3" applyNumberFormat="1" applyFont="1" applyBorder="1" applyAlignment="1">
      <alignment horizontal="right" vertical="center"/>
    </xf>
    <xf numFmtId="171" fontId="6" fillId="0" borderId="1" xfId="3" applyNumberFormat="1" applyFont="1" applyBorder="1" applyAlignment="1">
      <alignment horizontal="left" vertical="center" wrapText="1"/>
    </xf>
    <xf numFmtId="171" fontId="34" fillId="0" borderId="1" xfId="3" applyNumberFormat="1" applyFont="1" applyBorder="1" applyAlignment="1">
      <alignment horizontal="left" vertical="center" wrapText="1"/>
    </xf>
    <xf numFmtId="171" fontId="34" fillId="0" borderId="1" xfId="0" applyNumberFormat="1" applyFont="1" applyBorder="1" applyAlignment="1">
      <alignment vertical="center" wrapText="1"/>
    </xf>
    <xf numFmtId="2" fontId="6" fillId="0" borderId="1" xfId="0" applyNumberFormat="1" applyFont="1" applyBorder="1" applyAlignment="1">
      <alignment horizontal="left" vertical="center" wrapText="1"/>
    </xf>
    <xf numFmtId="2" fontId="26" fillId="0" borderId="1" xfId="0" applyNumberFormat="1" applyFont="1" applyBorder="1" applyAlignment="1">
      <alignment horizontal="left" vertical="center" wrapText="1"/>
    </xf>
    <xf numFmtId="43" fontId="25" fillId="0" borderId="1" xfId="0" applyNumberFormat="1" applyFont="1" applyBorder="1" applyAlignment="1" applyProtection="1">
      <alignment vertical="center" wrapText="1"/>
      <protection locked="0"/>
    </xf>
    <xf numFmtId="0" fontId="6" fillId="0" borderId="1" xfId="13" applyFont="1" applyBorder="1" applyAlignment="1">
      <alignment horizontal="left" vertical="center" wrapText="1"/>
    </xf>
    <xf numFmtId="2" fontId="54" fillId="0" borderId="1" xfId="0" applyNumberFormat="1" applyFont="1" applyBorder="1" applyAlignment="1">
      <alignment horizontal="right"/>
    </xf>
    <xf numFmtId="0" fontId="25" fillId="0" borderId="1" xfId="0" applyFont="1" applyBorder="1" applyAlignment="1">
      <alignment horizontal="center"/>
    </xf>
    <xf numFmtId="0" fontId="34" fillId="0" borderId="1" xfId="13" applyFont="1" applyBorder="1" applyAlignment="1">
      <alignment horizontal="left" vertical="center" wrapText="1"/>
    </xf>
    <xf numFmtId="43" fontId="25" fillId="0" borderId="1" xfId="0" applyNumberFormat="1" applyFont="1" applyBorder="1" applyAlignment="1" applyProtection="1">
      <alignment horizontal="left" vertical="center" wrapText="1"/>
      <protection locked="0"/>
    </xf>
    <xf numFmtId="2" fontId="25" fillId="0" borderId="1" xfId="0" applyNumberFormat="1" applyFont="1" applyBorder="1" applyAlignment="1">
      <alignment horizontal="right" vertical="center"/>
    </xf>
    <xf numFmtId="0" fontId="6" fillId="0" borderId="1" xfId="0" applyFont="1" applyBorder="1" applyAlignment="1">
      <alignment vertical="center"/>
    </xf>
    <xf numFmtId="0" fontId="6" fillId="0" borderId="1" xfId="0" applyFont="1" applyBorder="1"/>
    <xf numFmtId="2" fontId="6" fillId="0" borderId="1" xfId="2" applyNumberFormat="1" applyFont="1" applyBorder="1" applyAlignment="1">
      <alignment horizontal="right" vertical="center" wrapText="1"/>
    </xf>
    <xf numFmtId="0" fontId="56" fillId="0" borderId="0" xfId="0" applyFont="1"/>
    <xf numFmtId="0" fontId="59" fillId="0" borderId="0" xfId="0" applyFont="1"/>
    <xf numFmtId="4" fontId="34" fillId="0" borderId="1" xfId="0" applyNumberFormat="1" applyFont="1" applyBorder="1" applyAlignment="1">
      <alignment horizontal="right" vertical="center" wrapText="1"/>
    </xf>
    <xf numFmtId="4" fontId="25" fillId="0" borderId="1" xfId="0" applyNumberFormat="1" applyFont="1" applyBorder="1" applyAlignment="1">
      <alignment horizontal="right" vertical="center" wrapText="1"/>
    </xf>
    <xf numFmtId="171" fontId="25" fillId="0" borderId="1" xfId="0" applyNumberFormat="1" applyFont="1" applyBorder="1" applyAlignment="1">
      <alignment horizontal="center" vertical="center" wrapText="1"/>
    </xf>
    <xf numFmtId="0" fontId="26" fillId="2" borderId="1" xfId="0" applyFont="1" applyFill="1" applyBorder="1" applyAlignment="1">
      <alignment horizontal="center" vertical="center" wrapText="1"/>
    </xf>
    <xf numFmtId="0" fontId="0" fillId="0" borderId="0" xfId="0" applyAlignment="1">
      <alignment horizontal="center"/>
    </xf>
    <xf numFmtId="0" fontId="29" fillId="4" borderId="1" xfId="0" applyFont="1" applyFill="1" applyBorder="1" applyAlignment="1">
      <alignment horizontal="center" vertical="center"/>
    </xf>
    <xf numFmtId="0" fontId="29" fillId="2" borderId="1" xfId="0" applyFont="1" applyFill="1" applyBorder="1" applyAlignment="1">
      <alignment horizontal="left" vertical="center" wrapText="1"/>
    </xf>
    <xf numFmtId="0" fontId="11" fillId="0" borderId="0" xfId="0" applyFont="1" applyAlignment="1">
      <alignment wrapText="1"/>
    </xf>
    <xf numFmtId="0" fontId="26" fillId="0" borderId="0" xfId="0" applyFont="1" applyAlignment="1">
      <alignment vertical="center"/>
    </xf>
    <xf numFmtId="4" fontId="26" fillId="0" borderId="0" xfId="0" applyNumberFormat="1"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9" fillId="0" borderId="1" xfId="13" applyFont="1" applyBorder="1" applyAlignment="1">
      <alignment vertical="center" wrapText="1"/>
    </xf>
    <xf numFmtId="0" fontId="29" fillId="0" borderId="1" xfId="3" applyFont="1" applyBorder="1" applyAlignment="1">
      <alignment horizontal="center" vertical="center" wrapText="1"/>
    </xf>
    <xf numFmtId="0" fontId="24" fillId="0" borderId="0" xfId="0" applyFont="1"/>
    <xf numFmtId="171" fontId="29" fillId="0" borderId="1" xfId="3" applyNumberFormat="1" applyFont="1" applyBorder="1" applyAlignment="1">
      <alignment vertical="center" wrapText="1"/>
    </xf>
    <xf numFmtId="2" fontId="29" fillId="0" borderId="1" xfId="0" applyNumberFormat="1" applyFont="1" applyBorder="1" applyAlignment="1">
      <alignment horizontal="right" vertical="center"/>
    </xf>
    <xf numFmtId="2" fontId="24" fillId="0" borderId="0" xfId="0" applyNumberFormat="1" applyFont="1"/>
    <xf numFmtId="4" fontId="29" fillId="0" borderId="1" xfId="0" applyNumberFormat="1" applyFont="1" applyBorder="1" applyAlignment="1">
      <alignment horizontal="right" vertical="center"/>
    </xf>
    <xf numFmtId="0" fontId="29" fillId="0" borderId="1" xfId="0" applyFont="1" applyBorder="1" applyAlignment="1">
      <alignment horizontal="center" wrapText="1"/>
    </xf>
    <xf numFmtId="0" fontId="31" fillId="0" borderId="0" xfId="0" applyFont="1" applyAlignment="1">
      <alignment horizontal="center" vertical="center"/>
    </xf>
    <xf numFmtId="170" fontId="32" fillId="0" borderId="1" xfId="0" applyNumberFormat="1" applyFont="1" applyBorder="1" applyAlignment="1">
      <alignment horizontal="right" vertical="center" wrapText="1"/>
    </xf>
    <xf numFmtId="2" fontId="26" fillId="0" borderId="1" xfId="21" applyNumberFormat="1" applyFont="1" applyBorder="1" applyAlignment="1">
      <alignment horizontal="right" vertical="center" wrapText="1"/>
    </xf>
    <xf numFmtId="2" fontId="26" fillId="0" borderId="1" xfId="21" applyNumberFormat="1" applyFont="1" applyBorder="1" applyAlignment="1">
      <alignment horizontal="center" vertical="center" wrapText="1"/>
    </xf>
    <xf numFmtId="171" fontId="26" fillId="0" borderId="1" xfId="0" applyNumberFormat="1" applyFont="1" applyBorder="1" applyAlignment="1">
      <alignment horizontal="center" vertical="center" wrapText="1"/>
    </xf>
    <xf numFmtId="0" fontId="26" fillId="4" borderId="1" xfId="0" applyFont="1" applyFill="1" applyBorder="1" applyAlignment="1">
      <alignment horizontal="center"/>
    </xf>
    <xf numFmtId="2" fontId="26" fillId="0" borderId="1" xfId="0" applyNumberFormat="1" applyFont="1" applyBorder="1" applyAlignment="1">
      <alignment vertical="center"/>
    </xf>
    <xf numFmtId="2" fontId="26" fillId="0" borderId="1" xfId="7" applyNumberFormat="1" applyFont="1" applyBorder="1" applyAlignment="1">
      <alignment horizontal="right" vertical="center" wrapText="1"/>
    </xf>
    <xf numFmtId="2" fontId="26" fillId="0" borderId="1" xfId="7" applyNumberFormat="1" applyFont="1" applyBorder="1" applyAlignment="1">
      <alignment horizontal="center" vertical="center" wrapText="1"/>
    </xf>
    <xf numFmtId="0" fontId="26" fillId="0" borderId="1" xfId="7" applyFont="1" applyBorder="1" applyAlignment="1">
      <alignment horizontal="center" vertical="center" wrapText="1"/>
    </xf>
    <xf numFmtId="176" fontId="26" fillId="0" borderId="1" xfId="22" quotePrefix="1" applyNumberFormat="1" applyFont="1" applyFill="1" applyBorder="1" applyAlignment="1">
      <alignment horizontal="center" vertical="center" wrapText="1"/>
    </xf>
    <xf numFmtId="14" fontId="26" fillId="4" borderId="1" xfId="0" applyNumberFormat="1" applyFont="1" applyFill="1" applyBorder="1" applyAlignment="1">
      <alignment horizontal="center"/>
    </xf>
    <xf numFmtId="0" fontId="26" fillId="4" borderId="1" xfId="0" applyFont="1" applyFill="1" applyBorder="1" applyAlignment="1">
      <alignment horizontal="center" vertical="center"/>
    </xf>
    <xf numFmtId="2" fontId="26" fillId="0" borderId="1" xfId="22" applyNumberFormat="1" applyFont="1" applyFill="1" applyBorder="1" applyAlignment="1">
      <alignment horizontal="right" vertical="center" wrapText="1"/>
    </xf>
    <xf numFmtId="172" fontId="26" fillId="0" borderId="1" xfId="0" applyNumberFormat="1" applyFont="1" applyBorder="1" applyAlignment="1">
      <alignment horizontal="center" vertical="center" wrapText="1"/>
    </xf>
    <xf numFmtId="0" fontId="26" fillId="0" borderId="1" xfId="0" applyFont="1" applyBorder="1" applyAlignment="1">
      <alignment horizontal="left"/>
    </xf>
    <xf numFmtId="0" fontId="26" fillId="0" borderId="1" xfId="0" applyFont="1" applyBorder="1" applyAlignment="1">
      <alignment horizontal="right"/>
    </xf>
    <xf numFmtId="0" fontId="61" fillId="4" borderId="1" xfId="0" applyFont="1" applyFill="1" applyBorder="1" applyAlignment="1">
      <alignment horizontal="center"/>
    </xf>
    <xf numFmtId="0" fontId="61" fillId="0" borderId="0" xfId="0" applyFont="1"/>
    <xf numFmtId="4" fontId="26" fillId="0" borderId="1" xfId="2" applyNumberFormat="1" applyFont="1" applyBorder="1" applyAlignment="1">
      <alignment horizontal="center" vertical="center" wrapText="1"/>
    </xf>
    <xf numFmtId="168" fontId="61" fillId="4" borderId="1" xfId="0" applyNumberFormat="1" applyFont="1" applyFill="1" applyBorder="1" applyAlignment="1">
      <alignment horizontal="center"/>
    </xf>
    <xf numFmtId="169" fontId="61" fillId="4" borderId="1" xfId="0" applyNumberFormat="1" applyFont="1" applyFill="1" applyBorder="1" applyAlignment="1">
      <alignment horizontal="center"/>
    </xf>
    <xf numFmtId="4" fontId="61" fillId="4" borderId="1" xfId="0" applyNumberFormat="1" applyFont="1" applyFill="1" applyBorder="1" applyAlignment="1">
      <alignment horizontal="center"/>
    </xf>
    <xf numFmtId="0" fontId="31" fillId="2" borderId="0" xfId="0" applyFont="1" applyFill="1"/>
    <xf numFmtId="0" fontId="31" fillId="2" borderId="0" xfId="0" applyFont="1" applyFill="1" applyAlignment="1">
      <alignment horizontal="center"/>
    </xf>
    <xf numFmtId="0" fontId="0" fillId="2" borderId="0" xfId="0" applyFill="1"/>
    <xf numFmtId="0" fontId="25" fillId="2" borderId="1" xfId="0" applyFont="1" applyFill="1" applyBorder="1" applyAlignment="1">
      <alignment horizontal="center" vertical="center" wrapText="1"/>
    </xf>
    <xf numFmtId="2" fontId="26" fillId="2" borderId="1" xfId="0" applyNumberFormat="1" applyFont="1" applyFill="1" applyBorder="1" applyAlignment="1">
      <alignment horizontal="right" vertical="center" wrapText="1"/>
    </xf>
    <xf numFmtId="2" fontId="26" fillId="2" borderId="1" xfId="0" applyNumberFormat="1" applyFont="1" applyFill="1" applyBorder="1" applyAlignment="1">
      <alignment horizontal="right" vertical="center"/>
    </xf>
    <xf numFmtId="0" fontId="26" fillId="4" borderId="1" xfId="0" applyFont="1" applyFill="1" applyBorder="1" applyAlignment="1">
      <alignment vertical="center" wrapText="1"/>
    </xf>
    <xf numFmtId="4" fontId="26" fillId="4" borderId="1" xfId="0" applyNumberFormat="1" applyFont="1" applyFill="1" applyBorder="1" applyAlignment="1">
      <alignment horizontal="right" vertical="center" wrapText="1"/>
    </xf>
    <xf numFmtId="168" fontId="26" fillId="4" borderId="1" xfId="0" applyNumberFormat="1" applyFont="1" applyFill="1" applyBorder="1" applyAlignment="1">
      <alignment horizontal="right" vertical="center" wrapText="1"/>
    </xf>
    <xf numFmtId="4" fontId="26" fillId="4" borderId="1" xfId="2" applyNumberFormat="1" applyFont="1" applyFill="1" applyBorder="1" applyAlignment="1">
      <alignment horizontal="center" vertical="center" wrapText="1"/>
    </xf>
    <xf numFmtId="0" fontId="26" fillId="4" borderId="1" xfId="0" applyFont="1" applyFill="1" applyBorder="1" applyAlignment="1">
      <alignment horizontal="center" vertical="center" wrapText="1"/>
    </xf>
    <xf numFmtId="0" fontId="61" fillId="4" borderId="0" xfId="0" applyFont="1" applyFill="1"/>
    <xf numFmtId="177" fontId="29" fillId="0" borderId="1" xfId="0" applyNumberFormat="1" applyFont="1" applyBorder="1" applyAlignment="1">
      <alignment horizontal="right" vertical="center" wrapText="1"/>
    </xf>
    <xf numFmtId="0" fontId="32" fillId="2" borderId="1" xfId="0" applyFont="1" applyFill="1" applyBorder="1" applyAlignment="1">
      <alignment vertical="center" wrapText="1"/>
    </xf>
    <xf numFmtId="4" fontId="32" fillId="2" borderId="1" xfId="0" applyNumberFormat="1" applyFont="1" applyFill="1" applyBorder="1" applyAlignment="1">
      <alignment horizontal="right" vertical="center" wrapText="1"/>
    </xf>
    <xf numFmtId="169" fontId="28" fillId="2" borderId="1" xfId="0" applyNumberFormat="1" applyFont="1" applyFill="1" applyBorder="1" applyAlignment="1">
      <alignment horizontal="right" vertical="center" wrapText="1"/>
    </xf>
    <xf numFmtId="168" fontId="28" fillId="2" borderId="1" xfId="0" applyNumberFormat="1" applyFont="1" applyFill="1" applyBorder="1" applyAlignment="1">
      <alignment horizontal="right" vertical="center" wrapText="1"/>
    </xf>
    <xf numFmtId="3" fontId="28" fillId="0" borderId="1" xfId="0" applyNumberFormat="1" applyFont="1" applyBorder="1" applyAlignment="1">
      <alignment horizontal="center" vertical="center"/>
    </xf>
    <xf numFmtId="168" fontId="28" fillId="0" borderId="1" xfId="0" applyNumberFormat="1" applyFont="1" applyBorder="1" applyAlignment="1">
      <alignment horizontal="right" vertical="center"/>
    </xf>
    <xf numFmtId="0" fontId="36" fillId="0" borderId="1" xfId="0" applyFont="1" applyBorder="1" applyAlignment="1">
      <alignment horizontal="center"/>
    </xf>
    <xf numFmtId="0" fontId="65" fillId="0" borderId="1" xfId="0" applyFont="1" applyBorder="1" applyAlignment="1">
      <alignment horizontal="left" vertical="center" wrapText="1"/>
    </xf>
    <xf numFmtId="2" fontId="65" fillId="0" borderId="1" xfId="0" applyNumberFormat="1" applyFont="1" applyBorder="1" applyAlignment="1">
      <alignment horizontal="center" vertical="center"/>
    </xf>
    <xf numFmtId="176" fontId="65" fillId="0" borderId="1" xfId="22" quotePrefix="1" applyNumberFormat="1" applyFont="1" applyFill="1" applyBorder="1" applyAlignment="1">
      <alignment horizontal="center" vertical="center" wrapText="1"/>
    </xf>
    <xf numFmtId="0" fontId="65" fillId="0" borderId="1" xfId="0" applyFont="1" applyBorder="1" applyAlignment="1">
      <alignment horizontal="center" vertical="center" wrapText="1"/>
    </xf>
    <xf numFmtId="2" fontId="26" fillId="0" borderId="1" xfId="7" applyNumberFormat="1" applyFont="1" applyBorder="1" applyAlignment="1">
      <alignment horizontal="center" vertical="center"/>
    </xf>
    <xf numFmtId="1" fontId="26" fillId="0" borderId="1" xfId="9" applyNumberFormat="1" applyFont="1" applyBorder="1" applyAlignment="1">
      <alignment horizontal="left" vertical="center" wrapText="1"/>
    </xf>
    <xf numFmtId="0" fontId="26" fillId="0" borderId="0" xfId="0" applyFont="1" applyAlignment="1">
      <alignment horizontal="center"/>
    </xf>
    <xf numFmtId="0" fontId="26" fillId="0" borderId="0" xfId="0" applyFont="1" applyAlignment="1">
      <alignment horizontal="right"/>
    </xf>
    <xf numFmtId="0" fontId="25" fillId="0" borderId="0" xfId="0" applyFont="1" applyAlignment="1">
      <alignment horizontal="center" vertical="center" wrapText="1"/>
    </xf>
    <xf numFmtId="178" fontId="26" fillId="0" borderId="0" xfId="0" applyNumberFormat="1" applyFont="1" applyAlignment="1">
      <alignment horizontal="right"/>
    </xf>
    <xf numFmtId="0" fontId="25" fillId="0" borderId="1" xfId="0" applyFont="1" applyBorder="1" applyAlignment="1">
      <alignment horizontal="center" vertical="center" shrinkToFit="1"/>
    </xf>
    <xf numFmtId="0" fontId="26" fillId="0" borderId="1" xfId="21" applyFont="1" applyBorder="1" applyAlignment="1">
      <alignment horizontal="center" vertical="center" wrapText="1"/>
    </xf>
    <xf numFmtId="171" fontId="26" fillId="0" borderId="1" xfId="0" applyNumberFormat="1" applyFont="1" applyBorder="1" applyAlignment="1">
      <alignment horizontal="center"/>
    </xf>
    <xf numFmtId="171" fontId="25" fillId="2" borderId="1" xfId="0" applyNumberFormat="1" applyFont="1" applyFill="1" applyBorder="1" applyAlignment="1">
      <alignment horizontal="center" vertical="center"/>
    </xf>
    <xf numFmtId="171" fontId="25" fillId="2" borderId="1" xfId="0" applyNumberFormat="1" applyFont="1" applyFill="1" applyBorder="1" applyAlignment="1">
      <alignment horizontal="left" vertical="center"/>
    </xf>
    <xf numFmtId="2" fontId="25" fillId="2" borderId="1" xfId="0" applyNumberFormat="1" applyFont="1" applyFill="1" applyBorder="1" applyAlignment="1">
      <alignment horizontal="right" vertical="center"/>
    </xf>
    <xf numFmtId="0" fontId="25" fillId="2" borderId="8" xfId="0" applyFont="1" applyFill="1" applyBorder="1" applyAlignment="1">
      <alignment horizontal="center" vertical="center"/>
    </xf>
    <xf numFmtId="0" fontId="25" fillId="2" borderId="8" xfId="0" applyFont="1" applyFill="1" applyBorder="1" applyAlignment="1">
      <alignment horizontal="right"/>
    </xf>
    <xf numFmtId="0" fontId="25" fillId="2" borderId="1" xfId="0" applyFont="1" applyFill="1" applyBorder="1" applyAlignment="1">
      <alignment horizontal="right"/>
    </xf>
    <xf numFmtId="0" fontId="25" fillId="2" borderId="1" xfId="0" applyFont="1" applyFill="1" applyBorder="1" applyAlignment="1">
      <alignment horizontal="center" vertical="center"/>
    </xf>
    <xf numFmtId="0" fontId="25" fillId="2" borderId="0" xfId="0" applyFont="1" applyFill="1"/>
    <xf numFmtId="0" fontId="25" fillId="2" borderId="1" xfId="0" applyFont="1" applyFill="1" applyBorder="1" applyAlignment="1">
      <alignment horizontal="left" vertical="center" wrapText="1"/>
    </xf>
    <xf numFmtId="1" fontId="25" fillId="2" borderId="1" xfId="9" applyNumberFormat="1" applyFont="1" applyFill="1" applyBorder="1" applyAlignment="1">
      <alignment horizontal="center" vertical="center" wrapText="1"/>
    </xf>
    <xf numFmtId="2" fontId="25" fillId="2" borderId="1" xfId="0" applyNumberFormat="1" applyFont="1" applyFill="1" applyBorder="1" applyAlignment="1">
      <alignment horizontal="center" vertical="center"/>
    </xf>
    <xf numFmtId="2" fontId="25" fillId="2" borderId="8" xfId="7" applyNumberFormat="1" applyFont="1" applyFill="1" applyBorder="1" applyAlignment="1">
      <alignment horizontal="center" vertical="center" wrapText="1"/>
    </xf>
    <xf numFmtId="2" fontId="25" fillId="2" borderId="8" xfId="0" applyNumberFormat="1" applyFont="1" applyFill="1" applyBorder="1" applyAlignment="1">
      <alignment horizontal="right"/>
    </xf>
    <xf numFmtId="2" fontId="25" fillId="2" borderId="1" xfId="0" applyNumberFormat="1" applyFont="1" applyFill="1" applyBorder="1" applyAlignment="1">
      <alignment horizontal="right" vertical="center" wrapText="1"/>
    </xf>
    <xf numFmtId="176" fontId="25" fillId="2" borderId="1" xfId="10" quotePrefix="1" applyNumberFormat="1" applyFont="1" applyFill="1" applyBorder="1" applyAlignment="1">
      <alignment horizontal="center" vertical="center" wrapText="1"/>
    </xf>
    <xf numFmtId="2" fontId="25" fillId="2" borderId="1" xfId="7" applyNumberFormat="1" applyFont="1" applyFill="1" applyBorder="1" applyAlignment="1">
      <alignment horizontal="center" vertical="center" wrapText="1"/>
    </xf>
    <xf numFmtId="0" fontId="26" fillId="2" borderId="0" xfId="0" applyFont="1" applyFill="1"/>
    <xf numFmtId="0" fontId="26" fillId="2" borderId="1" xfId="0" applyFont="1" applyFill="1" applyBorder="1" applyAlignment="1">
      <alignment horizontal="center" vertical="center"/>
    </xf>
    <xf numFmtId="174" fontId="26" fillId="2" borderId="1" xfId="21" applyNumberFormat="1" applyFont="1" applyFill="1" applyBorder="1" applyAlignment="1">
      <alignment horizontal="center" vertical="center"/>
    </xf>
    <xf numFmtId="2" fontId="26" fillId="2" borderId="8" xfId="0" applyNumberFormat="1" applyFont="1" applyFill="1" applyBorder="1" applyAlignment="1">
      <alignment horizontal="center" vertical="center" wrapText="1"/>
    </xf>
    <xf numFmtId="2" fontId="26" fillId="2" borderId="8" xfId="0" applyNumberFormat="1" applyFont="1" applyFill="1" applyBorder="1" applyAlignment="1">
      <alignment horizontal="right"/>
    </xf>
    <xf numFmtId="2" fontId="26" fillId="2" borderId="1" xfId="0" applyNumberFormat="1" applyFont="1" applyFill="1" applyBorder="1" applyAlignment="1">
      <alignment horizontal="right"/>
    </xf>
    <xf numFmtId="2" fontId="26" fillId="2" borderId="1" xfId="21" applyNumberFormat="1" applyFont="1" applyFill="1" applyBorder="1" applyAlignment="1">
      <alignment horizontal="right" vertical="center" wrapText="1"/>
    </xf>
    <xf numFmtId="171" fontId="26" fillId="2" borderId="1" xfId="0" applyNumberFormat="1" applyFont="1" applyFill="1" applyBorder="1" applyAlignment="1">
      <alignment horizontal="center" vertical="center" wrapText="1"/>
    </xf>
    <xf numFmtId="1" fontId="26" fillId="2" borderId="1" xfId="0" applyNumberFormat="1" applyFont="1" applyFill="1" applyBorder="1" applyAlignment="1">
      <alignment horizontal="center" vertical="center"/>
    </xf>
    <xf numFmtId="0" fontId="25" fillId="2" borderId="1" xfId="0" applyFont="1" applyFill="1" applyBorder="1" applyAlignment="1">
      <alignment horizontal="left" vertical="center"/>
    </xf>
    <xf numFmtId="0" fontId="24" fillId="2" borderId="0" xfId="0" applyFont="1" applyFill="1"/>
    <xf numFmtId="2" fontId="25" fillId="2" borderId="8" xfId="7" applyNumberFormat="1" applyFont="1" applyFill="1" applyBorder="1" applyAlignment="1">
      <alignment horizontal="center" vertical="center"/>
    </xf>
    <xf numFmtId="2" fontId="25" fillId="2" borderId="1" xfId="0" applyNumberFormat="1" applyFont="1" applyFill="1" applyBorder="1" applyAlignment="1">
      <alignment horizontal="right"/>
    </xf>
    <xf numFmtId="2" fontId="25" fillId="2" borderId="1" xfId="7" applyNumberFormat="1" applyFont="1" applyFill="1" applyBorder="1" applyAlignment="1">
      <alignment horizontal="center" vertical="center"/>
    </xf>
    <xf numFmtId="2" fontId="26" fillId="2" borderId="8" xfId="21" applyNumberFormat="1" applyFont="1" applyFill="1" applyBorder="1" applyAlignment="1">
      <alignment horizontal="right" vertical="center" wrapText="1"/>
    </xf>
    <xf numFmtId="1" fontId="26" fillId="2" borderId="1" xfId="7" applyNumberFormat="1" applyFont="1" applyFill="1" applyBorder="1" applyAlignment="1">
      <alignment horizontal="center" vertical="center" wrapText="1"/>
    </xf>
    <xf numFmtId="0" fontId="25" fillId="2" borderId="1" xfId="0" applyFont="1" applyFill="1" applyBorder="1" applyAlignment="1">
      <alignment vertical="center" wrapText="1"/>
    </xf>
    <xf numFmtId="2" fontId="26" fillId="2" borderId="1" xfId="7" applyNumberFormat="1" applyFont="1" applyFill="1" applyBorder="1" applyAlignment="1">
      <alignment horizontal="center" vertical="center"/>
    </xf>
    <xf numFmtId="2" fontId="25" fillId="2" borderId="8" xfId="0" applyNumberFormat="1" applyFont="1" applyFill="1" applyBorder="1" applyAlignment="1">
      <alignment horizontal="center" vertical="center"/>
    </xf>
    <xf numFmtId="2" fontId="25" fillId="2" borderId="1" xfId="0" applyNumberFormat="1" applyFont="1" applyFill="1" applyBorder="1" applyAlignment="1">
      <alignment horizontal="center"/>
    </xf>
    <xf numFmtId="2" fontId="25" fillId="2" borderId="1" xfId="0" applyNumberFormat="1" applyFont="1" applyFill="1" applyBorder="1"/>
    <xf numFmtId="2" fontId="26" fillId="2" borderId="8" xfId="0" applyNumberFormat="1" applyFont="1" applyFill="1" applyBorder="1" applyAlignment="1">
      <alignment horizontal="right" vertical="center"/>
    </xf>
    <xf numFmtId="176" fontId="26" fillId="2" borderId="1" xfId="10" quotePrefix="1" applyNumberFormat="1" applyFont="1" applyFill="1" applyBorder="1" applyAlignment="1">
      <alignment horizontal="center" vertical="center" wrapText="1"/>
    </xf>
    <xf numFmtId="2" fontId="26" fillId="2" borderId="1" xfId="7" applyNumberFormat="1" applyFont="1" applyFill="1" applyBorder="1" applyAlignment="1">
      <alignment horizontal="center" vertical="center" wrapText="1"/>
    </xf>
    <xf numFmtId="1" fontId="26" fillId="2" borderId="1" xfId="9" applyNumberFormat="1" applyFont="1" applyFill="1" applyBorder="1" applyAlignment="1">
      <alignment horizontal="center" vertical="center" wrapText="1"/>
    </xf>
    <xf numFmtId="2" fontId="26" fillId="2" borderId="1" xfId="10" applyNumberFormat="1" applyFont="1" applyFill="1" applyBorder="1" applyAlignment="1">
      <alignment horizontal="right" vertical="center" wrapText="1"/>
    </xf>
    <xf numFmtId="2" fontId="26" fillId="2" borderId="8" xfId="10" applyNumberFormat="1" applyFont="1" applyFill="1" applyBorder="1" applyAlignment="1">
      <alignment horizontal="right" vertical="center" wrapText="1"/>
    </xf>
    <xf numFmtId="2" fontId="25" fillId="2" borderId="1" xfId="21" applyNumberFormat="1" applyFont="1" applyFill="1" applyBorder="1" applyAlignment="1">
      <alignment horizontal="right" vertical="center" wrapText="1"/>
    </xf>
    <xf numFmtId="171" fontId="25" fillId="2" borderId="1" xfId="0" applyNumberFormat="1" applyFont="1" applyFill="1" applyBorder="1" applyAlignment="1">
      <alignment horizontal="center" vertical="center" wrapText="1"/>
    </xf>
    <xf numFmtId="2" fontId="25" fillId="2" borderId="1" xfId="0" applyNumberFormat="1" applyFont="1" applyFill="1" applyBorder="1" applyAlignment="1" applyProtection="1">
      <alignment horizontal="right" vertical="center" wrapText="1"/>
      <protection locked="0"/>
    </xf>
    <xf numFmtId="176" fontId="26" fillId="2" borderId="1" xfId="10" quotePrefix="1" applyNumberFormat="1" applyFont="1" applyFill="1" applyBorder="1" applyAlignment="1">
      <alignment horizontal="left" vertical="center" wrapText="1"/>
    </xf>
    <xf numFmtId="2" fontId="26" fillId="2" borderId="1" xfId="20" applyNumberFormat="1" applyFont="1" applyFill="1" applyBorder="1" applyAlignment="1">
      <alignment horizontal="center" vertical="center" wrapText="1"/>
    </xf>
    <xf numFmtId="1" fontId="26" fillId="2" borderId="1" xfId="21" applyNumberFormat="1" applyFont="1" applyFill="1" applyBorder="1" applyAlignment="1">
      <alignment horizontal="center" vertical="center"/>
    </xf>
    <xf numFmtId="0" fontId="26" fillId="2" borderId="1" xfId="0" applyFont="1" applyFill="1" applyBorder="1" applyAlignment="1">
      <alignment horizontal="center"/>
    </xf>
    <xf numFmtId="1" fontId="26" fillId="2" borderId="1" xfId="0" applyNumberFormat="1" applyFont="1" applyFill="1" applyBorder="1" applyAlignment="1">
      <alignment horizontal="center" vertical="center" wrapText="1"/>
    </xf>
    <xf numFmtId="1" fontId="26" fillId="2" borderId="1" xfId="7" applyNumberFormat="1" applyFont="1" applyFill="1" applyBorder="1" applyAlignment="1">
      <alignment horizontal="center" vertical="center"/>
    </xf>
    <xf numFmtId="0" fontId="26" fillId="2" borderId="1" xfId="21" applyFont="1" applyFill="1" applyBorder="1" applyAlignment="1">
      <alignment horizontal="center" vertical="center" wrapText="1"/>
    </xf>
    <xf numFmtId="2" fontId="26" fillId="2" borderId="1" xfId="21" applyNumberFormat="1" applyFont="1" applyFill="1" applyBorder="1" applyAlignment="1">
      <alignment horizontal="right" vertical="center"/>
    </xf>
    <xf numFmtId="0" fontId="26" fillId="2" borderId="0" xfId="0" applyFont="1" applyFill="1" applyAlignment="1">
      <alignment horizontal="right"/>
    </xf>
    <xf numFmtId="171" fontId="26" fillId="2" borderId="1" xfId="0" applyNumberFormat="1" applyFont="1" applyFill="1" applyBorder="1" applyAlignment="1">
      <alignment horizontal="left" vertical="center" wrapText="1"/>
    </xf>
    <xf numFmtId="0" fontId="25" fillId="2" borderId="1" xfId="0" applyFont="1" applyFill="1" applyBorder="1" applyAlignment="1">
      <alignment horizontal="center"/>
    </xf>
    <xf numFmtId="0" fontId="25" fillId="2" borderId="0" xfId="0" applyFont="1" applyFill="1" applyAlignment="1">
      <alignment horizontal="center"/>
    </xf>
    <xf numFmtId="0" fontId="25" fillId="2" borderId="0" xfId="0" applyFont="1" applyFill="1" applyAlignment="1">
      <alignment horizontal="right"/>
    </xf>
    <xf numFmtId="0" fontId="66" fillId="0" borderId="1" xfId="0" applyFont="1" applyBorder="1" applyAlignment="1">
      <alignment horizontal="center" vertical="center" wrapText="1"/>
    </xf>
    <xf numFmtId="0" fontId="66" fillId="0" borderId="1" xfId="0" applyFont="1" applyBorder="1" applyAlignment="1">
      <alignment horizontal="center" wrapText="1"/>
    </xf>
    <xf numFmtId="167" fontId="66" fillId="0" borderId="1" xfId="0" applyNumberFormat="1" applyFont="1" applyBorder="1" applyAlignment="1">
      <alignment horizontal="center" vertical="center" wrapText="1"/>
    </xf>
    <xf numFmtId="0" fontId="66" fillId="0" borderId="1" xfId="0" applyFont="1" applyBorder="1" applyAlignment="1">
      <alignment horizontal="left" vertical="center" wrapText="1"/>
    </xf>
    <xf numFmtId="168" fontId="66" fillId="0" borderId="1" xfId="0" applyNumberFormat="1" applyFont="1" applyBorder="1" applyAlignment="1">
      <alignment horizontal="right" vertical="center" wrapText="1"/>
    </xf>
    <xf numFmtId="0" fontId="67" fillId="0" borderId="0" xfId="0" applyFont="1"/>
    <xf numFmtId="0" fontId="27" fillId="0" borderId="1" xfId="0" applyFont="1" applyBorder="1" applyAlignment="1">
      <alignment horizontal="center" vertical="center" wrapText="1"/>
    </xf>
    <xf numFmtId="0" fontId="68" fillId="0" borderId="1" xfId="0" applyFont="1" applyBorder="1" applyAlignment="1">
      <alignment vertical="center" wrapText="1"/>
    </xf>
    <xf numFmtId="169" fontId="68" fillId="0" borderId="1" xfId="0" applyNumberFormat="1" applyFont="1" applyBorder="1" applyAlignment="1">
      <alignment horizontal="right" vertical="center" wrapText="1"/>
    </xf>
    <xf numFmtId="4" fontId="66" fillId="0" borderId="1" xfId="0" applyNumberFormat="1" applyFont="1" applyBorder="1" applyAlignment="1">
      <alignment horizontal="right" vertical="center" wrapText="1"/>
    </xf>
    <xf numFmtId="170" fontId="68" fillId="0" borderId="1" xfId="0" applyNumberFormat="1" applyFont="1" applyBorder="1" applyAlignment="1">
      <alignment horizontal="right" vertical="center" wrapText="1"/>
    </xf>
    <xf numFmtId="4" fontId="68" fillId="0" borderId="1" xfId="0" applyNumberFormat="1" applyFont="1" applyBorder="1" applyAlignment="1">
      <alignment horizontal="right" vertical="center" wrapText="1"/>
    </xf>
    <xf numFmtId="4" fontId="68" fillId="0" borderId="1" xfId="2" applyNumberFormat="1" applyFont="1" applyBorder="1" applyAlignment="1">
      <alignment horizontal="center" vertical="center" wrapText="1"/>
    </xf>
    <xf numFmtId="3" fontId="68" fillId="0" borderId="1" xfId="0" applyNumberFormat="1" applyFont="1" applyBorder="1" applyAlignment="1">
      <alignment horizontal="center" vertical="center"/>
    </xf>
    <xf numFmtId="169" fontId="66" fillId="0" borderId="1" xfId="0" applyNumberFormat="1" applyFont="1" applyBorder="1" applyAlignment="1">
      <alignment horizontal="right" vertical="center" wrapText="1"/>
    </xf>
    <xf numFmtId="0" fontId="69" fillId="0" borderId="1" xfId="0" applyFont="1" applyBorder="1" applyAlignment="1">
      <alignment vertical="center" wrapText="1"/>
    </xf>
    <xf numFmtId="169" fontId="69" fillId="0" borderId="1" xfId="0" applyNumberFormat="1" applyFont="1" applyBorder="1" applyAlignment="1">
      <alignment horizontal="right" vertical="center" wrapText="1"/>
    </xf>
    <xf numFmtId="4" fontId="69" fillId="0" borderId="1" xfId="2" applyNumberFormat="1" applyFont="1" applyBorder="1" applyAlignment="1">
      <alignment horizontal="center" vertical="center" wrapText="1"/>
    </xf>
    <xf numFmtId="3" fontId="69" fillId="0" borderId="1" xfId="0" applyNumberFormat="1" applyFont="1" applyBorder="1" applyAlignment="1">
      <alignment horizontal="center" vertical="center"/>
    </xf>
    <xf numFmtId="4" fontId="67" fillId="0" borderId="0" xfId="0" applyNumberFormat="1" applyFont="1"/>
    <xf numFmtId="0" fontId="66" fillId="0" borderId="1" xfId="0" applyFont="1" applyBorder="1" applyAlignment="1">
      <alignment vertical="center" wrapText="1"/>
    </xf>
    <xf numFmtId="4" fontId="66" fillId="0" borderId="1" xfId="2" applyNumberFormat="1" applyFont="1" applyBorder="1" applyAlignment="1">
      <alignment horizontal="center" vertical="center" wrapText="1"/>
    </xf>
    <xf numFmtId="3" fontId="66" fillId="0" borderId="1" xfId="0" applyNumberFormat="1" applyFont="1" applyBorder="1" applyAlignment="1">
      <alignment horizontal="center" vertical="center"/>
    </xf>
    <xf numFmtId="168" fontId="66" fillId="0" borderId="1" xfId="0" applyNumberFormat="1" applyFont="1" applyBorder="1" applyAlignment="1">
      <alignment horizontal="right" vertical="center"/>
    </xf>
    <xf numFmtId="0" fontId="50" fillId="0" borderId="1" xfId="0" applyFont="1" applyBorder="1" applyAlignment="1">
      <alignment horizontal="center"/>
    </xf>
    <xf numFmtId="0" fontId="55" fillId="0" borderId="1" xfId="0" applyFont="1" applyBorder="1"/>
    <xf numFmtId="169" fontId="0" fillId="0" borderId="0" xfId="0" applyNumberFormat="1"/>
    <xf numFmtId="0" fontId="13" fillId="0" borderId="1" xfId="0" applyFont="1" applyBorder="1" applyAlignment="1">
      <alignment horizontal="center" wrapText="1"/>
    </xf>
    <xf numFmtId="0" fontId="70" fillId="2" borderId="1" xfId="0" applyFont="1" applyFill="1" applyBorder="1" applyAlignment="1">
      <alignment horizontal="center" vertical="center" wrapText="1"/>
    </xf>
    <xf numFmtId="4" fontId="70" fillId="2" borderId="1" xfId="0" applyNumberFormat="1" applyFont="1" applyFill="1" applyBorder="1" applyAlignment="1">
      <alignment horizontal="center" vertical="center" wrapText="1"/>
    </xf>
    <xf numFmtId="174" fontId="70" fillId="2" borderId="1" xfId="0" applyNumberFormat="1" applyFont="1" applyFill="1" applyBorder="1" applyAlignment="1">
      <alignment horizontal="center" vertical="center" wrapText="1"/>
    </xf>
    <xf numFmtId="171" fontId="70" fillId="2" borderId="1" xfId="0" applyNumberFormat="1" applyFont="1" applyFill="1" applyBorder="1" applyAlignment="1">
      <alignment horizontal="center" vertical="center" wrapText="1"/>
    </xf>
    <xf numFmtId="3" fontId="70" fillId="2" borderId="1" xfId="0" applyNumberFormat="1" applyFont="1" applyFill="1" applyBorder="1" applyAlignment="1">
      <alignment horizontal="center" vertical="center" wrapText="1"/>
    </xf>
    <xf numFmtId="0" fontId="71" fillId="2" borderId="1" xfId="0" applyFont="1" applyFill="1" applyBorder="1" applyAlignment="1">
      <alignment horizontal="center" vertical="center" wrapText="1"/>
    </xf>
    <xf numFmtId="4" fontId="71" fillId="2" borderId="1" xfId="0" applyNumberFormat="1" applyFont="1" applyFill="1" applyBorder="1" applyAlignment="1">
      <alignment horizontal="center" vertical="center" wrapText="1"/>
    </xf>
    <xf numFmtId="174" fontId="71" fillId="2" borderId="1" xfId="0" applyNumberFormat="1" applyFont="1" applyFill="1" applyBorder="1" applyAlignment="1">
      <alignment horizontal="center" vertical="center" wrapText="1"/>
    </xf>
    <xf numFmtId="174" fontId="71" fillId="2" borderId="1" xfId="0" applyNumberFormat="1" applyFont="1" applyFill="1" applyBorder="1" applyAlignment="1">
      <alignment horizontal="right" vertical="center" wrapText="1"/>
    </xf>
    <xf numFmtId="171" fontId="71" fillId="2" borderId="1" xfId="0" applyNumberFormat="1" applyFont="1" applyFill="1" applyBorder="1" applyAlignment="1">
      <alignment horizontal="center" vertical="center" wrapText="1"/>
    </xf>
    <xf numFmtId="3" fontId="71" fillId="2" borderId="1" xfId="0" applyNumberFormat="1" applyFont="1" applyFill="1" applyBorder="1" applyAlignment="1">
      <alignment horizontal="center" vertical="center" wrapText="1"/>
    </xf>
    <xf numFmtId="0" fontId="71" fillId="2" borderId="0" xfId="0" applyFont="1" applyFill="1" applyAlignment="1">
      <alignment wrapText="1"/>
    </xf>
    <xf numFmtId="0" fontId="71" fillId="2" borderId="0" xfId="0" applyFont="1" applyFill="1" applyAlignment="1">
      <alignment horizontal="center" wrapText="1"/>
    </xf>
    <xf numFmtId="0" fontId="72" fillId="2" borderId="0" xfId="0" applyFont="1" applyFill="1" applyAlignment="1">
      <alignment wrapText="1"/>
    </xf>
    <xf numFmtId="0" fontId="6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2" fontId="27" fillId="2" borderId="1" xfId="32" applyNumberFormat="1" applyFont="1" applyFill="1" applyBorder="1" applyAlignment="1">
      <alignment horizontal="left" vertical="center" wrapText="1"/>
    </xf>
    <xf numFmtId="4" fontId="27" fillId="2" borderId="1" xfId="0" applyNumberFormat="1" applyFont="1" applyFill="1" applyBorder="1" applyAlignment="1">
      <alignment horizontal="center" vertical="center" wrapText="1"/>
    </xf>
    <xf numFmtId="4" fontId="27" fillId="2" borderId="1" xfId="0" applyNumberFormat="1" applyFont="1" applyFill="1" applyBorder="1" applyAlignment="1">
      <alignment horizontal="right" vertical="center" wrapText="1"/>
    </xf>
    <xf numFmtId="174" fontId="27" fillId="2" borderId="1" xfId="0" applyNumberFormat="1" applyFont="1" applyFill="1" applyBorder="1" applyAlignment="1">
      <alignment horizontal="center" vertical="center" wrapText="1"/>
    </xf>
    <xf numFmtId="174" fontId="27" fillId="2" borderId="1" xfId="0" applyNumberFormat="1" applyFont="1" applyFill="1" applyBorder="1" applyAlignment="1">
      <alignment horizontal="right" vertical="center" wrapText="1"/>
    </xf>
    <xf numFmtId="3" fontId="27" fillId="2" borderId="1" xfId="0" applyNumberFormat="1" applyFont="1" applyFill="1" applyBorder="1" applyAlignment="1">
      <alignment horizontal="center" vertical="center" wrapText="1"/>
    </xf>
    <xf numFmtId="0" fontId="71" fillId="2" borderId="0" xfId="0" applyFont="1" applyFill="1" applyAlignment="1">
      <alignment vertical="center" wrapText="1"/>
    </xf>
    <xf numFmtId="0" fontId="71" fillId="5" borderId="0" xfId="0" applyFont="1" applyFill="1" applyAlignment="1">
      <alignment vertical="center" wrapText="1"/>
    </xf>
    <xf numFmtId="4" fontId="27" fillId="2" borderId="1" xfId="0" applyNumberFormat="1" applyFont="1" applyFill="1" applyBorder="1" applyAlignment="1">
      <alignment vertical="center" wrapText="1"/>
    </xf>
    <xf numFmtId="171" fontId="27" fillId="2" borderId="1" xfId="0" applyNumberFormat="1" applyFont="1" applyFill="1" applyBorder="1" applyAlignment="1">
      <alignment horizontal="center" vertical="center" wrapText="1"/>
    </xf>
    <xf numFmtId="0" fontId="26" fillId="2" borderId="1" xfId="0" applyFont="1" applyFill="1" applyBorder="1" applyAlignment="1">
      <alignment vertical="center" wrapText="1"/>
    </xf>
    <xf numFmtId="0" fontId="27" fillId="2" borderId="1" xfId="0" applyFont="1" applyFill="1" applyBorder="1" applyAlignment="1">
      <alignment horizontal="right" vertical="center" wrapText="1"/>
    </xf>
    <xf numFmtId="1" fontId="27" fillId="0" borderId="1" xfId="9" applyNumberFormat="1" applyFont="1" applyBorder="1" applyAlignment="1">
      <alignment horizontal="left" vertical="center" wrapText="1"/>
    </xf>
    <xf numFmtId="4" fontId="27" fillId="0" borderId="1" xfId="0" applyNumberFormat="1" applyFont="1" applyBorder="1" applyAlignment="1">
      <alignment horizontal="center" vertical="center" wrapText="1"/>
    </xf>
    <xf numFmtId="4" fontId="27" fillId="0" borderId="1" xfId="0" applyNumberFormat="1" applyFont="1" applyBorder="1" applyAlignment="1">
      <alignment horizontal="right" vertical="center" wrapText="1"/>
    </xf>
    <xf numFmtId="174" fontId="27" fillId="0" borderId="1" xfId="0" applyNumberFormat="1" applyFont="1" applyBorder="1" applyAlignment="1">
      <alignment horizontal="right" vertical="center" wrapText="1"/>
    </xf>
    <xf numFmtId="174" fontId="27" fillId="0" borderId="1" xfId="0" applyNumberFormat="1" applyFont="1" applyBorder="1" applyAlignment="1">
      <alignment horizontal="center" vertical="center" wrapText="1"/>
    </xf>
    <xf numFmtId="171" fontId="27" fillId="0" borderId="1" xfId="0" applyNumberFormat="1" applyFont="1" applyBorder="1" applyAlignment="1">
      <alignment horizontal="center" vertical="center" wrapText="1"/>
    </xf>
    <xf numFmtId="3" fontId="27" fillId="0" borderId="1" xfId="0" applyNumberFormat="1" applyFont="1" applyBorder="1" applyAlignment="1">
      <alignment horizontal="center" vertical="center" wrapText="1"/>
    </xf>
    <xf numFmtId="0" fontId="71" fillId="0" borderId="0" xfId="0" applyFont="1" applyAlignment="1">
      <alignment vertical="center" wrapText="1"/>
    </xf>
    <xf numFmtId="0" fontId="27" fillId="2" borderId="1" xfId="0" applyFont="1" applyFill="1" applyBorder="1" applyAlignment="1">
      <alignment vertical="center" wrapText="1"/>
    </xf>
    <xf numFmtId="0" fontId="71" fillId="4" borderId="0" xfId="0" applyFont="1" applyFill="1" applyAlignment="1">
      <alignment vertical="center" wrapText="1"/>
    </xf>
    <xf numFmtId="4" fontId="26" fillId="2" borderId="1" xfId="0" applyNumberFormat="1" applyFont="1" applyFill="1" applyBorder="1" applyAlignment="1">
      <alignment horizontal="center" vertical="center" wrapText="1"/>
    </xf>
    <xf numFmtId="3" fontId="27" fillId="2" borderId="1" xfId="7" applyNumberFormat="1" applyFont="1" applyFill="1" applyBorder="1" applyAlignment="1">
      <alignment horizontal="center" vertical="center" wrapText="1"/>
    </xf>
    <xf numFmtId="179" fontId="71" fillId="2" borderId="0" xfId="0" applyNumberFormat="1" applyFont="1" applyFill="1" applyAlignment="1">
      <alignment vertical="center" wrapText="1"/>
    </xf>
    <xf numFmtId="3" fontId="27" fillId="2" borderId="1" xfId="9" applyNumberFormat="1" applyFont="1" applyFill="1" applyBorder="1" applyAlignment="1">
      <alignment horizontal="left" vertical="center" wrapText="1"/>
    </xf>
    <xf numFmtId="2" fontId="27" fillId="2" borderId="1" xfId="0" applyNumberFormat="1" applyFont="1" applyFill="1" applyBorder="1" applyAlignment="1">
      <alignment horizontal="right" vertical="center" wrapText="1"/>
    </xf>
    <xf numFmtId="4" fontId="66" fillId="2" borderId="1" xfId="0" applyNumberFormat="1" applyFont="1" applyFill="1" applyBorder="1" applyAlignment="1">
      <alignment horizontal="center" vertical="center" wrapText="1"/>
    </xf>
    <xf numFmtId="4" fontId="66" fillId="2" borderId="1" xfId="0" applyNumberFormat="1" applyFont="1" applyFill="1" applyBorder="1" applyAlignment="1">
      <alignment vertical="center" wrapText="1"/>
    </xf>
    <xf numFmtId="3" fontId="27" fillId="2" borderId="1" xfId="0" applyNumberFormat="1" applyFont="1" applyFill="1" applyBorder="1" applyAlignment="1">
      <alignment vertical="center" wrapText="1"/>
    </xf>
    <xf numFmtId="3" fontId="66" fillId="2" borderId="1" xfId="0" applyNumberFormat="1" applyFont="1" applyFill="1" applyBorder="1" applyAlignment="1">
      <alignment vertical="center" wrapText="1"/>
    </xf>
    <xf numFmtId="0" fontId="72" fillId="2" borderId="0" xfId="0" applyFont="1" applyFill="1" applyAlignment="1">
      <alignment vertical="center" wrapText="1"/>
    </xf>
    <xf numFmtId="0" fontId="72" fillId="2" borderId="8" xfId="0" applyFont="1" applyFill="1" applyBorder="1" applyAlignment="1">
      <alignment vertical="center" wrapText="1"/>
    </xf>
    <xf numFmtId="0" fontId="72" fillId="2" borderId="1" xfId="0" applyFont="1" applyFill="1" applyBorder="1" applyAlignment="1">
      <alignment vertical="center" wrapText="1"/>
    </xf>
    <xf numFmtId="0" fontId="71" fillId="2" borderId="1" xfId="0" applyFont="1" applyFill="1" applyBorder="1" applyAlignment="1">
      <alignment horizontal="center" wrapText="1"/>
    </xf>
    <xf numFmtId="4" fontId="71" fillId="2" borderId="1" xfId="0" applyNumberFormat="1" applyFont="1" applyFill="1" applyBorder="1" applyAlignment="1">
      <alignment horizontal="center" wrapText="1"/>
    </xf>
    <xf numFmtId="4" fontId="71" fillId="2" borderId="1" xfId="0" applyNumberFormat="1" applyFont="1" applyFill="1" applyBorder="1" applyAlignment="1">
      <alignment wrapText="1"/>
    </xf>
    <xf numFmtId="4" fontId="71" fillId="4" borderId="1" xfId="0" applyNumberFormat="1" applyFont="1" applyFill="1" applyBorder="1" applyAlignment="1">
      <alignment horizontal="center" wrapText="1"/>
    </xf>
    <xf numFmtId="0" fontId="71" fillId="2" borderId="1" xfId="0" applyFont="1" applyFill="1" applyBorder="1" applyAlignment="1">
      <alignment wrapText="1"/>
    </xf>
    <xf numFmtId="0" fontId="71" fillId="2" borderId="10" xfId="0" applyFont="1" applyFill="1" applyBorder="1" applyAlignment="1">
      <alignment wrapText="1"/>
    </xf>
    <xf numFmtId="0" fontId="71" fillId="2" borderId="8" xfId="0" applyFont="1" applyFill="1" applyBorder="1" applyAlignment="1">
      <alignment wrapText="1"/>
    </xf>
    <xf numFmtId="4" fontId="72" fillId="2" borderId="1" xfId="0" applyNumberFormat="1" applyFont="1" applyFill="1" applyBorder="1" applyAlignment="1">
      <alignment horizontal="center" vertical="center" wrapText="1"/>
    </xf>
    <xf numFmtId="0" fontId="71" fillId="4" borderId="1" xfId="0" applyFont="1" applyFill="1" applyBorder="1" applyAlignment="1">
      <alignment horizontal="center" vertical="center" wrapText="1"/>
    </xf>
    <xf numFmtId="0" fontId="71" fillId="2" borderId="1" xfId="0" applyFont="1" applyFill="1" applyBorder="1" applyAlignment="1">
      <alignment vertical="center" wrapText="1"/>
    </xf>
    <xf numFmtId="4" fontId="71" fillId="2" borderId="1" xfId="0" applyNumberFormat="1" applyFont="1" applyFill="1" applyBorder="1" applyAlignment="1">
      <alignment horizontal="right" vertical="center" wrapText="1"/>
    </xf>
    <xf numFmtId="174" fontId="71" fillId="4" borderId="1" xfId="0" applyNumberFormat="1" applyFont="1" applyFill="1" applyBorder="1" applyAlignment="1">
      <alignment horizontal="center" vertical="center" wrapText="1"/>
    </xf>
    <xf numFmtId="0" fontId="71" fillId="2" borderId="1" xfId="0" applyFont="1" applyFill="1" applyBorder="1" applyAlignment="1">
      <alignment horizontal="right" vertical="center" wrapText="1"/>
    </xf>
    <xf numFmtId="0" fontId="71" fillId="2" borderId="10" xfId="0" applyFont="1" applyFill="1" applyBorder="1" applyAlignment="1">
      <alignment horizontal="center" vertical="center" wrapText="1"/>
    </xf>
    <xf numFmtId="0" fontId="71" fillId="2" borderId="8" xfId="0" applyFont="1" applyFill="1" applyBorder="1" applyAlignment="1">
      <alignment vertical="center" wrapText="1"/>
    </xf>
    <xf numFmtId="0" fontId="71" fillId="2" borderId="1" xfId="0" quotePrefix="1" applyFont="1" applyFill="1" applyBorder="1" applyAlignment="1">
      <alignment vertical="center" wrapText="1"/>
    </xf>
    <xf numFmtId="2" fontId="71" fillId="2" borderId="1" xfId="0" applyNumberFormat="1" applyFont="1" applyFill="1" applyBorder="1" applyAlignment="1">
      <alignment horizontal="right" vertical="center" wrapText="1"/>
    </xf>
    <xf numFmtId="3" fontId="71" fillId="2" borderId="10" xfId="0" applyNumberFormat="1" applyFont="1" applyFill="1" applyBorder="1" applyAlignment="1">
      <alignment horizontal="center" vertical="center" wrapText="1"/>
    </xf>
    <xf numFmtId="0" fontId="71" fillId="2" borderId="1" xfId="0" applyFont="1" applyFill="1" applyBorder="1" applyAlignment="1">
      <alignment horizontal="left" vertical="center" wrapText="1"/>
    </xf>
    <xf numFmtId="0" fontId="71" fillId="2" borderId="10" xfId="0" applyFont="1" applyFill="1" applyBorder="1" applyAlignment="1">
      <alignment vertical="center" wrapText="1"/>
    </xf>
    <xf numFmtId="0" fontId="72" fillId="2" borderId="1" xfId="0" applyFont="1" applyFill="1" applyBorder="1" applyAlignment="1">
      <alignment horizontal="center" wrapText="1"/>
    </xf>
    <xf numFmtId="0" fontId="72" fillId="2" borderId="1" xfId="0" applyFont="1" applyFill="1" applyBorder="1" applyAlignment="1">
      <alignment wrapText="1"/>
    </xf>
    <xf numFmtId="4" fontId="72" fillId="2" borderId="1" xfId="0" applyNumberFormat="1" applyFont="1" applyFill="1" applyBorder="1" applyAlignment="1">
      <alignment horizontal="center" wrapText="1"/>
    </xf>
    <xf numFmtId="174" fontId="72" fillId="2" borderId="1" xfId="0" applyNumberFormat="1" applyFont="1" applyFill="1" applyBorder="1" applyAlignment="1">
      <alignment horizontal="center" wrapText="1"/>
    </xf>
    <xf numFmtId="174" fontId="72" fillId="2" borderId="1" xfId="0" applyNumberFormat="1" applyFont="1" applyFill="1" applyBorder="1" applyAlignment="1">
      <alignment wrapText="1"/>
    </xf>
    <xf numFmtId="0" fontId="72" fillId="4" borderId="1" xfId="0" applyFont="1" applyFill="1" applyBorder="1" applyAlignment="1">
      <alignment horizontal="center" wrapText="1"/>
    </xf>
    <xf numFmtId="0" fontId="72" fillId="2" borderId="10" xfId="0" applyFont="1" applyFill="1" applyBorder="1" applyAlignment="1">
      <alignment wrapText="1"/>
    </xf>
    <xf numFmtId="0" fontId="72" fillId="2" borderId="8" xfId="0" applyFont="1" applyFill="1" applyBorder="1" applyAlignment="1">
      <alignment wrapText="1"/>
    </xf>
    <xf numFmtId="0" fontId="43" fillId="2" borderId="0" xfId="0" applyFont="1" applyFill="1" applyAlignment="1">
      <alignment horizontal="center" wrapText="1"/>
    </xf>
    <xf numFmtId="0" fontId="43" fillId="2" borderId="0" xfId="0" applyFont="1" applyFill="1" applyAlignment="1">
      <alignment wrapText="1"/>
    </xf>
    <xf numFmtId="4" fontId="71" fillId="2" borderId="0" xfId="0" applyNumberFormat="1" applyFont="1" applyFill="1" applyAlignment="1">
      <alignment horizontal="center" wrapText="1"/>
    </xf>
    <xf numFmtId="0" fontId="72" fillId="2" borderId="1" xfId="0" applyFont="1" applyFill="1" applyBorder="1" applyAlignment="1">
      <alignment horizontal="center" vertical="center" wrapText="1"/>
    </xf>
    <xf numFmtId="3" fontId="71" fillId="2" borderId="1" xfId="0" applyNumberFormat="1" applyFont="1" applyFill="1" applyBorder="1" applyAlignment="1">
      <alignment vertical="center" wrapText="1"/>
    </xf>
    <xf numFmtId="3" fontId="72" fillId="2" borderId="1" xfId="0" applyNumberFormat="1" applyFont="1" applyFill="1" applyBorder="1" applyAlignment="1">
      <alignment vertical="center" wrapText="1"/>
    </xf>
    <xf numFmtId="0" fontId="75" fillId="0" borderId="1" xfId="0" applyFont="1" applyBorder="1" applyAlignment="1">
      <alignment horizontal="center" vertical="center" wrapText="1"/>
    </xf>
    <xf numFmtId="167" fontId="75" fillId="0" borderId="1" xfId="0" applyNumberFormat="1" applyFont="1" applyBorder="1" applyAlignment="1">
      <alignment horizontal="center" vertical="center" wrapText="1"/>
    </xf>
    <xf numFmtId="0" fontId="76" fillId="0" borderId="0" xfId="0" applyFont="1" applyAlignment="1">
      <alignment horizontal="center" vertical="center"/>
    </xf>
    <xf numFmtId="0" fontId="77" fillId="2" borderId="1" xfId="33" applyFont="1" applyFill="1" applyBorder="1" applyAlignment="1">
      <alignment horizontal="center" vertical="center" wrapText="1"/>
    </xf>
    <xf numFmtId="0" fontId="77" fillId="2" borderId="1" xfId="33" applyFont="1" applyFill="1" applyBorder="1" applyAlignment="1">
      <alignment vertical="center" wrapText="1"/>
    </xf>
    <xf numFmtId="2" fontId="77" fillId="2" borderId="1" xfId="10" applyNumberFormat="1" applyFont="1" applyFill="1" applyBorder="1" applyAlignment="1">
      <alignment horizontal="right" vertical="center" wrapText="1"/>
    </xf>
    <xf numFmtId="0" fontId="77" fillId="2" borderId="1" xfId="33" applyFont="1" applyFill="1" applyBorder="1" applyAlignment="1">
      <alignment horizontal="left" vertical="center" wrapText="1"/>
    </xf>
    <xf numFmtId="0" fontId="78" fillId="2" borderId="1" xfId="33" applyFont="1" applyFill="1" applyBorder="1" applyAlignment="1">
      <alignment horizontal="center" vertical="center" wrapText="1"/>
    </xf>
    <xf numFmtId="0" fontId="78" fillId="2" borderId="1" xfId="33" applyFont="1" applyFill="1" applyBorder="1" applyAlignment="1">
      <alignment vertical="center" wrapText="1"/>
    </xf>
    <xf numFmtId="2" fontId="78" fillId="2" borderId="1" xfId="10" applyNumberFormat="1" applyFont="1" applyFill="1" applyBorder="1" applyAlignment="1">
      <alignment horizontal="right" vertical="center" wrapText="1"/>
    </xf>
    <xf numFmtId="0" fontId="78" fillId="2" borderId="1" xfId="33" applyFont="1" applyFill="1" applyBorder="1" applyAlignment="1">
      <alignment horizontal="left" vertical="center" wrapText="1"/>
    </xf>
    <xf numFmtId="1" fontId="78" fillId="2" borderId="1" xfId="7" applyNumberFormat="1" applyFont="1" applyFill="1" applyBorder="1" applyAlignment="1">
      <alignment horizontal="center" vertical="center" wrapText="1"/>
    </xf>
    <xf numFmtId="2" fontId="78" fillId="2" borderId="1" xfId="33" applyNumberFormat="1" applyFont="1" applyFill="1" applyBorder="1" applyAlignment="1">
      <alignment horizontal="right" vertical="center" wrapText="1"/>
    </xf>
    <xf numFmtId="2" fontId="77" fillId="2" borderId="1" xfId="33" applyNumberFormat="1" applyFont="1" applyFill="1" applyBorder="1" applyAlignment="1">
      <alignment horizontal="right" vertical="center" wrapText="1"/>
    </xf>
    <xf numFmtId="1" fontId="78" fillId="2" borderId="1" xfId="33" applyNumberFormat="1" applyFont="1" applyFill="1" applyBorder="1" applyAlignment="1">
      <alignment horizontal="center" vertical="center" wrapText="1"/>
    </xf>
    <xf numFmtId="0" fontId="78" fillId="2" borderId="1" xfId="33" applyFont="1" applyFill="1" applyBorder="1" applyAlignment="1">
      <alignment horizontal="right" vertical="center" wrapText="1"/>
    </xf>
    <xf numFmtId="0" fontId="77" fillId="2" borderId="1" xfId="33" applyFont="1" applyFill="1" applyBorder="1" applyAlignment="1">
      <alignment horizontal="right" vertical="center" wrapText="1"/>
    </xf>
    <xf numFmtId="0" fontId="78" fillId="2" borderId="1" xfId="33" applyFont="1" applyFill="1" applyBorder="1" applyAlignment="1">
      <alignment wrapText="1"/>
    </xf>
    <xf numFmtId="176" fontId="78" fillId="2" borderId="1" xfId="10" applyNumberFormat="1" applyFont="1" applyFill="1" applyBorder="1" applyAlignment="1">
      <alignment horizontal="left" vertical="center" wrapText="1"/>
    </xf>
    <xf numFmtId="43" fontId="78" fillId="2" borderId="1" xfId="33" applyNumberFormat="1" applyFont="1" applyFill="1" applyBorder="1" applyAlignment="1">
      <alignment horizontal="right" vertical="center" wrapText="1"/>
    </xf>
    <xf numFmtId="164" fontId="77" fillId="2" borderId="1" xfId="33" applyNumberFormat="1" applyFont="1" applyFill="1" applyBorder="1" applyAlignment="1">
      <alignment horizontal="right" vertical="center" wrapText="1"/>
    </xf>
    <xf numFmtId="0" fontId="78" fillId="2" borderId="1" xfId="33" applyFont="1" applyFill="1" applyBorder="1"/>
    <xf numFmtId="4" fontId="78" fillId="2" borderId="1" xfId="33" applyNumberFormat="1" applyFont="1" applyFill="1" applyBorder="1" applyAlignment="1">
      <alignment horizontal="right" vertical="center" wrapText="1"/>
    </xf>
    <xf numFmtId="164" fontId="78" fillId="2" borderId="1" xfId="33" applyNumberFormat="1" applyFont="1" applyFill="1" applyBorder="1" applyAlignment="1">
      <alignment horizontal="right" vertical="center" wrapText="1"/>
    </xf>
    <xf numFmtId="2" fontId="77" fillId="2" borderId="1" xfId="33" applyNumberFormat="1" applyFont="1" applyFill="1" applyBorder="1" applyAlignment="1">
      <alignment horizontal="left" vertical="center" wrapText="1"/>
    </xf>
    <xf numFmtId="1" fontId="77" fillId="2" borderId="1" xfId="7" applyNumberFormat="1" applyFont="1" applyFill="1" applyBorder="1" applyAlignment="1">
      <alignment horizontal="center" vertical="center" wrapText="1"/>
    </xf>
    <xf numFmtId="1" fontId="78" fillId="2" borderId="1" xfId="34" applyNumberFormat="1" applyFont="1" applyFill="1" applyBorder="1" applyAlignment="1">
      <alignment horizontal="center" vertical="center" wrapText="1"/>
    </xf>
    <xf numFmtId="176" fontId="77" fillId="2" borderId="1" xfId="10" applyNumberFormat="1" applyFont="1" applyFill="1" applyBorder="1" applyAlignment="1">
      <alignment horizontal="left" vertical="center" wrapText="1"/>
    </xf>
    <xf numFmtId="1" fontId="78" fillId="2" borderId="1" xfId="9" applyNumberFormat="1" applyFont="1" applyFill="1" applyBorder="1" applyAlignment="1">
      <alignment horizontal="justify" vertical="center" wrapText="1"/>
    </xf>
    <xf numFmtId="0" fontId="79" fillId="2" borderId="1" xfId="33" applyFont="1" applyFill="1" applyBorder="1" applyAlignment="1">
      <alignment horizontal="center" vertical="center" wrapText="1"/>
    </xf>
    <xf numFmtId="0" fontId="80" fillId="0" borderId="0" xfId="0" applyFont="1"/>
    <xf numFmtId="0" fontId="78" fillId="2" borderId="1" xfId="35" applyFont="1" applyFill="1" applyBorder="1" applyAlignment="1">
      <alignment horizontal="left" vertical="center" wrapText="1"/>
    </xf>
    <xf numFmtId="171" fontId="78" fillId="2" borderId="1" xfId="36" applyNumberFormat="1" applyFont="1" applyFill="1" applyBorder="1" applyAlignment="1">
      <alignment horizontal="left" vertical="center" wrapText="1"/>
    </xf>
    <xf numFmtId="171" fontId="77" fillId="2" borderId="1" xfId="36" applyNumberFormat="1" applyFont="1" applyFill="1" applyBorder="1" applyAlignment="1">
      <alignment horizontal="left" vertical="center" wrapText="1"/>
    </xf>
    <xf numFmtId="4" fontId="78" fillId="2" borderId="1" xfId="36" applyNumberFormat="1" applyFont="1" applyFill="1" applyBorder="1" applyAlignment="1">
      <alignment horizontal="left" vertical="center" wrapText="1"/>
    </xf>
    <xf numFmtId="0" fontId="78" fillId="2" borderId="1" xfId="0" applyFont="1" applyFill="1" applyBorder="1" applyAlignment="1">
      <alignment vertical="center" wrapText="1"/>
    </xf>
    <xf numFmtId="0" fontId="78" fillId="2" borderId="1" xfId="33" applyFont="1" applyFill="1" applyBorder="1" applyAlignment="1">
      <alignment horizontal="right" vertical="center"/>
    </xf>
    <xf numFmtId="0" fontId="77" fillId="2" borderId="1" xfId="33" applyFont="1" applyFill="1" applyBorder="1" applyAlignment="1">
      <alignment horizontal="right" vertical="center"/>
    </xf>
    <xf numFmtId="0" fontId="78" fillId="2" borderId="1" xfId="33" applyFont="1" applyFill="1" applyBorder="1" applyAlignment="1">
      <alignment horizontal="center" vertical="center"/>
    </xf>
    <xf numFmtId="2" fontId="78" fillId="2" borderId="1" xfId="33" applyNumberFormat="1" applyFont="1" applyFill="1" applyBorder="1" applyAlignment="1">
      <alignment horizontal="justify" vertical="center" wrapText="1"/>
    </xf>
    <xf numFmtId="171" fontId="78" fillId="2" borderId="1" xfId="33" applyNumberFormat="1" applyFont="1" applyFill="1" applyBorder="1" applyAlignment="1">
      <alignment horizontal="left" vertical="center" wrapText="1"/>
    </xf>
    <xf numFmtId="0" fontId="29" fillId="2" borderId="1" xfId="33" applyFont="1" applyFill="1" applyBorder="1" applyAlignment="1">
      <alignment vertical="center" wrapText="1"/>
    </xf>
    <xf numFmtId="0" fontId="29" fillId="2" borderId="1" xfId="33" applyFont="1" applyFill="1" applyBorder="1" applyAlignment="1">
      <alignment horizontal="left" vertical="center" wrapText="1"/>
    </xf>
    <xf numFmtId="2" fontId="78" fillId="2" borderId="1" xfId="33" applyNumberFormat="1" applyFont="1" applyFill="1" applyBorder="1" applyAlignment="1">
      <alignment vertical="center" wrapText="1"/>
    </xf>
    <xf numFmtId="2" fontId="78" fillId="2" borderId="1" xfId="33" applyNumberFormat="1" applyFont="1" applyFill="1" applyBorder="1" applyAlignment="1">
      <alignment horizontal="left" vertical="center" wrapText="1"/>
    </xf>
    <xf numFmtId="43" fontId="78" fillId="2" borderId="1" xfId="10" applyFont="1" applyFill="1" applyBorder="1" applyAlignment="1">
      <alignment horizontal="right" vertical="center" wrapText="1"/>
    </xf>
    <xf numFmtId="0" fontId="78" fillId="2" borderId="1" xfId="0" applyFont="1" applyFill="1" applyBorder="1" applyAlignment="1">
      <alignment horizontal="left" vertical="center" wrapText="1"/>
    </xf>
    <xf numFmtId="4" fontId="78" fillId="2" borderId="1" xfId="0" applyNumberFormat="1" applyFont="1" applyFill="1" applyBorder="1" applyAlignment="1">
      <alignment horizontal="right" vertical="center" wrapText="1"/>
    </xf>
    <xf numFmtId="2" fontId="78" fillId="2" borderId="1" xfId="33" applyNumberFormat="1" applyFont="1" applyFill="1" applyBorder="1" applyAlignment="1">
      <alignment horizontal="right" vertical="center"/>
    </xf>
    <xf numFmtId="0" fontId="78" fillId="2" borderId="1" xfId="37" applyFont="1" applyFill="1" applyBorder="1" applyAlignment="1">
      <alignment horizontal="left" vertical="center" wrapText="1"/>
    </xf>
    <xf numFmtId="0" fontId="78" fillId="2" borderId="1" xfId="38" applyFont="1" applyFill="1" applyBorder="1" applyAlignment="1">
      <alignment horizontal="left" vertical="center" wrapText="1"/>
    </xf>
    <xf numFmtId="0" fontId="78" fillId="2" borderId="1" xfId="33" applyFont="1" applyFill="1" applyBorder="1" applyAlignment="1">
      <alignment horizontal="left" vertical="center"/>
    </xf>
    <xf numFmtId="0" fontId="78" fillId="2" borderId="1" xfId="33" applyFont="1" applyFill="1" applyBorder="1" applyAlignment="1">
      <alignment vertical="center"/>
    </xf>
    <xf numFmtId="2" fontId="77" fillId="2" borderId="1" xfId="10" applyNumberFormat="1" applyFont="1" applyFill="1" applyBorder="1" applyAlignment="1">
      <alignment horizontal="center" vertical="center" wrapText="1"/>
    </xf>
    <xf numFmtId="4" fontId="31" fillId="0" borderId="0" xfId="0" applyNumberFormat="1" applyFont="1" applyAlignment="1">
      <alignment horizontal="center"/>
    </xf>
    <xf numFmtId="170" fontId="26" fillId="0" borderId="1" xfId="0" applyNumberFormat="1" applyFont="1" applyBorder="1" applyAlignment="1">
      <alignment horizontal="center" vertical="center" wrapText="1"/>
    </xf>
    <xf numFmtId="169" fontId="26" fillId="0" borderId="1" xfId="0" applyNumberFormat="1" applyFont="1" applyBorder="1" applyAlignment="1">
      <alignment horizontal="center" vertical="center" wrapText="1"/>
    </xf>
    <xf numFmtId="4" fontId="26" fillId="0" borderId="1" xfId="0" applyNumberFormat="1" applyFont="1" applyBorder="1" applyAlignment="1">
      <alignment horizontal="center" vertical="center" wrapText="1"/>
    </xf>
    <xf numFmtId="168" fontId="25" fillId="0" borderId="1" xfId="0" applyNumberFormat="1" applyFont="1" applyBorder="1" applyAlignment="1">
      <alignment horizontal="center" vertical="center"/>
    </xf>
    <xf numFmtId="0" fontId="28" fillId="0" borderId="1" xfId="33" applyFont="1" applyBorder="1" applyAlignment="1">
      <alignment vertical="center" wrapText="1"/>
    </xf>
    <xf numFmtId="2" fontId="28" fillId="0" borderId="1" xfId="33" applyNumberFormat="1" applyFont="1" applyBorder="1" applyAlignment="1">
      <alignment horizontal="right" vertical="center" wrapText="1"/>
    </xf>
    <xf numFmtId="0" fontId="28" fillId="0" borderId="1" xfId="33" applyFont="1" applyBorder="1" applyAlignment="1">
      <alignment horizontal="left" vertical="center" wrapText="1"/>
    </xf>
    <xf numFmtId="0" fontId="28" fillId="0" borderId="1" xfId="33" applyFont="1" applyBorder="1" applyAlignment="1">
      <alignment horizontal="center" vertical="center" wrapText="1"/>
    </xf>
    <xf numFmtId="0" fontId="29" fillId="0" borderId="1" xfId="33" applyFont="1" applyBorder="1" applyAlignment="1">
      <alignment vertical="center" wrapText="1"/>
    </xf>
    <xf numFmtId="2" fontId="29" fillId="0" borderId="1" xfId="10" applyNumberFormat="1" applyFont="1" applyFill="1" applyBorder="1" applyAlignment="1">
      <alignment horizontal="right" vertical="center" wrapText="1"/>
    </xf>
    <xf numFmtId="2" fontId="29" fillId="0" borderId="1" xfId="33" applyNumberFormat="1" applyFont="1" applyBorder="1" applyAlignment="1">
      <alignment horizontal="right" vertical="center" wrapText="1"/>
    </xf>
    <xf numFmtId="0" fontId="29" fillId="0" borderId="1" xfId="33" applyFont="1" applyBorder="1" applyAlignment="1">
      <alignment horizontal="left" vertical="center" wrapText="1"/>
    </xf>
    <xf numFmtId="1" fontId="29" fillId="0" borderId="1" xfId="7" applyNumberFormat="1" applyFont="1" applyBorder="1" applyAlignment="1">
      <alignment horizontal="center" vertical="center" wrapText="1"/>
    </xf>
    <xf numFmtId="2" fontId="28" fillId="0" borderId="1" xfId="10" applyNumberFormat="1" applyFont="1" applyFill="1" applyBorder="1" applyAlignment="1">
      <alignment horizontal="right" vertical="center" wrapText="1"/>
    </xf>
    <xf numFmtId="0" fontId="29" fillId="0" borderId="1" xfId="33" applyFont="1" applyBorder="1" applyAlignment="1">
      <alignment horizontal="right" vertical="center" wrapText="1"/>
    </xf>
    <xf numFmtId="0" fontId="29" fillId="0" borderId="1" xfId="33" applyFont="1" applyBorder="1" applyAlignment="1">
      <alignment horizontal="center" vertical="center" wrapText="1"/>
    </xf>
    <xf numFmtId="2" fontId="28" fillId="0" borderId="1" xfId="33" applyNumberFormat="1" applyFont="1" applyBorder="1" applyAlignment="1">
      <alignment horizontal="left" vertical="center" wrapText="1"/>
    </xf>
    <xf numFmtId="1" fontId="28" fillId="0" borderId="1" xfId="7" applyNumberFormat="1" applyFont="1" applyBorder="1" applyAlignment="1">
      <alignment horizontal="center" vertical="center" wrapText="1"/>
    </xf>
    <xf numFmtId="1" fontId="29" fillId="0" borderId="1" xfId="34" applyNumberFormat="1" applyFont="1" applyBorder="1" applyAlignment="1">
      <alignment horizontal="center" vertical="center" wrapText="1"/>
    </xf>
    <xf numFmtId="0" fontId="29" fillId="0" borderId="1" xfId="33" applyFont="1" applyBorder="1" applyAlignment="1">
      <alignment horizontal="right" vertical="center"/>
    </xf>
    <xf numFmtId="0" fontId="32" fillId="0" borderId="1" xfId="33" applyFont="1" applyBorder="1" applyAlignment="1">
      <alignment horizontal="center" vertical="center"/>
    </xf>
    <xf numFmtId="176" fontId="28" fillId="0" borderId="1" xfId="10" applyNumberFormat="1" applyFont="1" applyFill="1" applyBorder="1" applyAlignment="1">
      <alignment horizontal="left" vertical="center" wrapText="1"/>
    </xf>
    <xf numFmtId="1" fontId="29" fillId="0" borderId="1" xfId="9" applyNumberFormat="1" applyFont="1" applyBorder="1" applyAlignment="1">
      <alignment horizontal="justify" vertical="center" wrapText="1"/>
    </xf>
    <xf numFmtId="1" fontId="29" fillId="4" borderId="1" xfId="9" applyNumberFormat="1" applyFont="1" applyFill="1" applyBorder="1" applyAlignment="1">
      <alignment horizontal="justify" vertical="center" wrapText="1"/>
    </xf>
    <xf numFmtId="4" fontId="6" fillId="4" borderId="1" xfId="0" applyNumberFormat="1" applyFont="1" applyFill="1" applyBorder="1" applyAlignment="1">
      <alignment horizontal="right" vertical="center" wrapText="1"/>
    </xf>
    <xf numFmtId="2" fontId="29" fillId="4" borderId="1" xfId="10" applyNumberFormat="1" applyFont="1" applyFill="1" applyBorder="1" applyAlignment="1">
      <alignment horizontal="right" vertical="center" wrapText="1"/>
    </xf>
    <xf numFmtId="168" fontId="25" fillId="4" borderId="1" xfId="0" applyNumberFormat="1" applyFont="1" applyFill="1" applyBorder="1" applyAlignment="1">
      <alignment horizontal="right" vertical="center" wrapText="1"/>
    </xf>
    <xf numFmtId="0" fontId="29" fillId="4" borderId="1" xfId="33" applyFont="1" applyFill="1" applyBorder="1" applyAlignment="1">
      <alignment horizontal="left" vertical="center" wrapText="1"/>
    </xf>
    <xf numFmtId="1" fontId="29" fillId="4" borderId="1" xfId="7" applyNumberFormat="1" applyFont="1" applyFill="1" applyBorder="1" applyAlignment="1">
      <alignment horizontal="center" vertical="center" wrapText="1"/>
    </xf>
    <xf numFmtId="0" fontId="11" fillId="4" borderId="0" xfId="0" applyFont="1" applyFill="1"/>
    <xf numFmtId="0" fontId="29" fillId="0" borderId="1" xfId="36" applyFont="1" applyBorder="1" applyAlignment="1">
      <alignment horizontal="left" vertical="center" wrapText="1"/>
    </xf>
    <xf numFmtId="176" fontId="29" fillId="0" borderId="1" xfId="10" applyNumberFormat="1" applyFont="1" applyFill="1" applyBorder="1" applyAlignment="1">
      <alignment horizontal="left" vertical="center" wrapText="1"/>
    </xf>
    <xf numFmtId="172" fontId="29" fillId="0" borderId="1" xfId="33" applyNumberFormat="1" applyFont="1" applyBorder="1" applyAlignment="1">
      <alignment horizontal="right" vertical="center" wrapText="1"/>
    </xf>
    <xf numFmtId="171" fontId="29" fillId="0" borderId="1" xfId="36" applyNumberFormat="1" applyFont="1" applyBorder="1" applyAlignment="1">
      <alignment horizontal="left" vertical="center" wrapText="1"/>
    </xf>
    <xf numFmtId="0" fontId="26" fillId="4" borderId="9" xfId="0" applyFont="1" applyFill="1" applyBorder="1" applyAlignment="1">
      <alignment horizontal="center" vertical="center" wrapText="1"/>
    </xf>
    <xf numFmtId="0" fontId="29" fillId="4" borderId="9" xfId="33" applyFont="1" applyFill="1" applyBorder="1" applyAlignment="1">
      <alignment horizontal="left" vertical="center" wrapText="1"/>
    </xf>
    <xf numFmtId="0" fontId="11" fillId="4" borderId="1" xfId="0" applyFont="1" applyFill="1" applyBorder="1" applyAlignment="1">
      <alignment vertical="center"/>
    </xf>
    <xf numFmtId="0" fontId="29" fillId="4" borderId="1" xfId="0" applyFont="1" applyFill="1" applyBorder="1" applyAlignment="1">
      <alignment vertical="center"/>
    </xf>
    <xf numFmtId="0" fontId="11" fillId="4" borderId="0" xfId="0" applyFont="1" applyFill="1" applyAlignment="1">
      <alignment vertical="center"/>
    </xf>
    <xf numFmtId="171" fontId="28" fillId="0" borderId="1" xfId="36" applyNumberFormat="1" applyFont="1" applyBorder="1" applyAlignment="1">
      <alignment horizontal="left" vertical="center" wrapText="1"/>
    </xf>
    <xf numFmtId="0" fontId="29" fillId="0" borderId="1" xfId="33" applyFont="1" applyBorder="1" applyAlignment="1">
      <alignment horizontal="left" vertical="center"/>
    </xf>
    <xf numFmtId="43" fontId="28" fillId="0" borderId="12" xfId="0" applyNumberFormat="1" applyFont="1" applyBorder="1" applyAlignment="1" applyProtection="1">
      <alignment horizontal="left" vertical="center" wrapText="1"/>
      <protection locked="0"/>
    </xf>
    <xf numFmtId="0" fontId="29" fillId="0" borderId="1" xfId="33" applyFont="1" applyBorder="1" applyAlignment="1">
      <alignment vertical="center"/>
    </xf>
    <xf numFmtId="0" fontId="29" fillId="0" borderId="1" xfId="33" applyFont="1" applyBorder="1" applyAlignment="1">
      <alignment horizontal="center" vertical="center"/>
    </xf>
    <xf numFmtId="43" fontId="29" fillId="0" borderId="1" xfId="10" applyFont="1" applyFill="1" applyBorder="1" applyAlignment="1">
      <alignment horizontal="right" vertical="center" wrapText="1"/>
    </xf>
    <xf numFmtId="3" fontId="29" fillId="0" borderId="1" xfId="9" applyNumberFormat="1" applyFont="1" applyBorder="1" applyAlignment="1">
      <alignment horizontal="justify" vertical="center" wrapText="1"/>
    </xf>
    <xf numFmtId="0" fontId="58" fillId="4" borderId="1" xfId="0" applyFont="1" applyFill="1" applyBorder="1" applyAlignment="1">
      <alignment horizontal="center" vertical="center" wrapText="1"/>
    </xf>
    <xf numFmtId="0" fontId="79" fillId="4" borderId="1" xfId="33" applyFont="1" applyFill="1" applyBorder="1" applyAlignment="1">
      <alignment vertical="center" wrapText="1"/>
    </xf>
    <xf numFmtId="4" fontId="58" fillId="4" borderId="1" xfId="0" applyNumberFormat="1" applyFont="1" applyFill="1" applyBorder="1" applyAlignment="1">
      <alignment horizontal="right" vertical="center" wrapText="1"/>
    </xf>
    <xf numFmtId="0" fontId="79" fillId="4" borderId="1" xfId="33" applyFont="1" applyFill="1" applyBorder="1" applyAlignment="1">
      <alignment horizontal="right" vertical="center" wrapText="1"/>
    </xf>
    <xf numFmtId="168" fontId="81" fillId="4" borderId="1" xfId="0" applyNumberFormat="1" applyFont="1" applyFill="1" applyBorder="1" applyAlignment="1">
      <alignment horizontal="right" vertical="center" wrapText="1"/>
    </xf>
    <xf numFmtId="0" fontId="79" fillId="4" borderId="1" xfId="33" applyFont="1" applyFill="1" applyBorder="1" applyAlignment="1">
      <alignment horizontal="left" vertical="center" wrapText="1"/>
    </xf>
    <xf numFmtId="0" fontId="79" fillId="4" borderId="1" xfId="33" applyFont="1" applyFill="1" applyBorder="1" applyAlignment="1">
      <alignment horizontal="center" vertical="center" wrapText="1"/>
    </xf>
    <xf numFmtId="0" fontId="79" fillId="4" borderId="1" xfId="0" applyFont="1" applyFill="1" applyBorder="1" applyAlignment="1">
      <alignment horizontal="center" vertical="center" wrapText="1"/>
    </xf>
    <xf numFmtId="0" fontId="80" fillId="4" borderId="0" xfId="0" applyFont="1" applyFill="1"/>
    <xf numFmtId="2" fontId="29" fillId="0" borderId="1" xfId="33" applyNumberFormat="1" applyFont="1" applyBorder="1" applyAlignment="1">
      <alignment horizontal="justify" vertical="center" wrapText="1"/>
    </xf>
    <xf numFmtId="171" fontId="29" fillId="0" borderId="1" xfId="33" applyNumberFormat="1" applyFont="1" applyBorder="1" applyAlignment="1">
      <alignment horizontal="left" vertical="center" wrapText="1"/>
    </xf>
    <xf numFmtId="4" fontId="29" fillId="0" borderId="1" xfId="33" applyNumberFormat="1" applyFont="1" applyBorder="1" applyAlignment="1">
      <alignment horizontal="right" vertical="center" wrapText="1"/>
    </xf>
    <xf numFmtId="1" fontId="28" fillId="0" borderId="1" xfId="34" applyNumberFormat="1" applyFont="1" applyBorder="1" applyAlignment="1">
      <alignment horizontal="center" vertical="center" wrapText="1"/>
    </xf>
    <xf numFmtId="43" fontId="29" fillId="4" borderId="1" xfId="10" applyFont="1" applyFill="1" applyBorder="1" applyAlignment="1">
      <alignment horizontal="right" vertical="center" wrapText="1"/>
    </xf>
    <xf numFmtId="0" fontId="29" fillId="4" borderId="1" xfId="33" applyFont="1" applyFill="1" applyBorder="1" applyAlignment="1">
      <alignment horizontal="right" vertical="center" wrapText="1"/>
    </xf>
    <xf numFmtId="0" fontId="29" fillId="4" borderId="1" xfId="33" applyFont="1" applyFill="1" applyBorder="1" applyAlignment="1">
      <alignment horizontal="center" vertical="center" wrapText="1"/>
    </xf>
    <xf numFmtId="2" fontId="29" fillId="0" borderId="1" xfId="33" applyNumberFormat="1" applyFont="1" applyBorder="1" applyAlignment="1">
      <alignment horizontal="left" vertical="center" wrapText="1"/>
    </xf>
    <xf numFmtId="1" fontId="79" fillId="4" borderId="1" xfId="9" applyNumberFormat="1" applyFont="1" applyFill="1" applyBorder="1" applyAlignment="1">
      <alignment horizontal="justify" vertical="center" wrapText="1"/>
    </xf>
    <xf numFmtId="43" fontId="79" fillId="4" borderId="1" xfId="10" applyFont="1" applyFill="1" applyBorder="1" applyAlignment="1">
      <alignment horizontal="right" vertical="center" wrapText="1"/>
    </xf>
    <xf numFmtId="2" fontId="28" fillId="0" borderId="1" xfId="10" applyNumberFormat="1" applyFont="1" applyFill="1" applyBorder="1" applyAlignment="1">
      <alignment horizontal="center" vertical="center" wrapText="1"/>
    </xf>
    <xf numFmtId="0" fontId="6" fillId="0" borderId="1" xfId="3" applyFont="1" applyBorder="1" applyAlignment="1">
      <alignment horizontal="center" vertical="center"/>
    </xf>
    <xf numFmtId="4" fontId="25" fillId="0" borderId="1" xfId="0" applyNumberFormat="1" applyFont="1" applyBorder="1" applyAlignment="1">
      <alignment horizontal="right" vertical="center"/>
    </xf>
    <xf numFmtId="0" fontId="28" fillId="2" borderId="1" xfId="39" applyFont="1" applyFill="1" applyBorder="1" applyAlignment="1">
      <alignment horizontal="center" vertical="center" wrapText="1"/>
    </xf>
    <xf numFmtId="0" fontId="28" fillId="2" borderId="1" xfId="39" applyFont="1" applyFill="1" applyBorder="1" applyAlignment="1">
      <alignment vertical="center" wrapText="1"/>
    </xf>
    <xf numFmtId="2" fontId="28" fillId="2" borderId="1" xfId="10" applyNumberFormat="1" applyFont="1" applyFill="1" applyBorder="1" applyAlignment="1">
      <alignment horizontal="right" vertical="center" wrapText="1"/>
    </xf>
    <xf numFmtId="0" fontId="28" fillId="2" borderId="1" xfId="39" applyFont="1" applyFill="1" applyBorder="1" applyAlignment="1">
      <alignment horizontal="left" vertical="center" wrapText="1"/>
    </xf>
    <xf numFmtId="0" fontId="82" fillId="2" borderId="1" xfId="0" applyFont="1" applyFill="1" applyBorder="1" applyAlignment="1">
      <alignment horizontal="center" vertical="center"/>
    </xf>
    <xf numFmtId="0" fontId="29" fillId="2" borderId="1" xfId="39" applyFont="1" applyFill="1" applyBorder="1" applyAlignment="1">
      <alignment horizontal="center" vertical="center" wrapText="1"/>
    </xf>
    <xf numFmtId="0" fontId="29" fillId="2" borderId="1" xfId="39" applyFont="1" applyFill="1" applyBorder="1" applyAlignment="1">
      <alignment vertical="center" wrapText="1"/>
    </xf>
    <xf numFmtId="2" fontId="29" fillId="2" borderId="1" xfId="10" applyNumberFormat="1" applyFont="1" applyFill="1" applyBorder="1" applyAlignment="1">
      <alignment horizontal="right" vertical="center" wrapText="1"/>
    </xf>
    <xf numFmtId="0" fontId="29" fillId="2" borderId="1" xfId="39" applyFont="1" applyFill="1" applyBorder="1" applyAlignment="1">
      <alignment horizontal="left" vertical="center" wrapText="1"/>
    </xf>
    <xf numFmtId="1" fontId="29" fillId="2" borderId="1" xfId="7" applyNumberFormat="1" applyFont="1" applyFill="1" applyBorder="1" applyAlignment="1">
      <alignment horizontal="center" vertical="center" wrapText="1"/>
    </xf>
    <xf numFmtId="0" fontId="29" fillId="2" borderId="1" xfId="39" applyFont="1" applyFill="1" applyBorder="1" applyAlignment="1">
      <alignment horizontal="right" vertical="center" wrapText="1"/>
    </xf>
    <xf numFmtId="176" fontId="29" fillId="2" borderId="1" xfId="10" applyNumberFormat="1" applyFont="1" applyFill="1" applyBorder="1" applyAlignment="1">
      <alignment horizontal="left" vertical="center" wrapText="1"/>
    </xf>
    <xf numFmtId="2" fontId="28" fillId="2" borderId="1" xfId="39" applyNumberFormat="1" applyFont="1" applyFill="1" applyBorder="1" applyAlignment="1">
      <alignment horizontal="left" vertical="center" wrapText="1"/>
    </xf>
    <xf numFmtId="1" fontId="28" fillId="2" borderId="1" xfId="7" applyNumberFormat="1" applyFont="1" applyFill="1" applyBorder="1" applyAlignment="1">
      <alignment horizontal="center" vertical="center" wrapText="1"/>
    </xf>
    <xf numFmtId="1" fontId="29" fillId="2" borderId="1" xfId="34" applyNumberFormat="1" applyFont="1" applyFill="1" applyBorder="1" applyAlignment="1">
      <alignment horizontal="center" vertical="center" wrapText="1"/>
    </xf>
    <xf numFmtId="176" fontId="28" fillId="2" borderId="1" xfId="10" applyNumberFormat="1" applyFont="1" applyFill="1" applyBorder="1" applyAlignment="1">
      <alignment horizontal="left" vertical="center" wrapText="1"/>
    </xf>
    <xf numFmtId="0" fontId="29" fillId="2" borderId="1" xfId="39" applyFont="1" applyFill="1" applyBorder="1" applyAlignment="1">
      <alignment horizontal="left" vertical="center"/>
    </xf>
    <xf numFmtId="0" fontId="29" fillId="2" borderId="1" xfId="39" applyFont="1" applyFill="1" applyBorder="1" applyAlignment="1">
      <alignment horizontal="right" vertical="center"/>
    </xf>
    <xf numFmtId="0" fontId="29" fillId="2" borderId="1" xfId="39" applyFont="1" applyFill="1" applyBorder="1" applyAlignment="1">
      <alignment horizontal="center" vertical="center"/>
    </xf>
    <xf numFmtId="171" fontId="28" fillId="2" borderId="1" xfId="36" applyNumberFormat="1" applyFont="1" applyFill="1" applyBorder="1" applyAlignment="1">
      <alignment horizontal="left" vertical="center" wrapText="1"/>
    </xf>
    <xf numFmtId="43" fontId="28" fillId="2" borderId="1" xfId="0" applyNumberFormat="1" applyFont="1" applyFill="1" applyBorder="1" applyAlignment="1" applyProtection="1">
      <alignment horizontal="left" vertical="center" wrapText="1"/>
      <protection locked="0"/>
    </xf>
    <xf numFmtId="0" fontId="83" fillId="2" borderId="1" xfId="39" applyFont="1" applyFill="1" applyBorder="1" applyAlignment="1">
      <alignment horizontal="center" vertical="center" wrapText="1"/>
    </xf>
    <xf numFmtId="0" fontId="83" fillId="2" borderId="1" xfId="39" applyFont="1" applyFill="1" applyBorder="1" applyAlignment="1">
      <alignment vertical="center" wrapText="1"/>
    </xf>
    <xf numFmtId="2" fontId="83" fillId="2" borderId="1" xfId="10" applyNumberFormat="1" applyFont="1" applyFill="1" applyBorder="1" applyAlignment="1">
      <alignment horizontal="right" vertical="center" wrapText="1"/>
    </xf>
    <xf numFmtId="0" fontId="83" fillId="2" borderId="1" xfId="39" applyFont="1" applyFill="1" applyBorder="1" applyAlignment="1">
      <alignment horizontal="left" vertical="center" wrapText="1"/>
    </xf>
    <xf numFmtId="1" fontId="29" fillId="2" borderId="1" xfId="9" applyNumberFormat="1" applyFont="1" applyFill="1" applyBorder="1" applyAlignment="1">
      <alignment horizontal="justify" vertical="center" wrapText="1"/>
    </xf>
    <xf numFmtId="2" fontId="29" fillId="2" borderId="1" xfId="39" applyNumberFormat="1" applyFont="1" applyFill="1" applyBorder="1" applyAlignment="1">
      <alignment horizontal="right" vertical="center" wrapText="1"/>
    </xf>
    <xf numFmtId="4" fontId="29" fillId="2" borderId="1" xfId="36" applyNumberFormat="1" applyFont="1" applyFill="1" applyBorder="1" applyAlignment="1">
      <alignment horizontal="left" vertical="center" wrapText="1"/>
    </xf>
    <xf numFmtId="3" fontId="29" fillId="2" borderId="1" xfId="9" applyNumberFormat="1" applyFont="1" applyFill="1" applyBorder="1" applyAlignment="1">
      <alignment horizontal="justify" vertical="center" wrapText="1"/>
    </xf>
    <xf numFmtId="1" fontId="28" fillId="2" borderId="1" xfId="34" applyNumberFormat="1" applyFont="1" applyFill="1" applyBorder="1" applyAlignment="1">
      <alignment horizontal="center" vertical="center" wrapText="1"/>
    </xf>
    <xf numFmtId="0" fontId="29" fillId="2" borderId="1" xfId="37" applyFont="1" applyFill="1" applyBorder="1" applyAlignment="1">
      <alignment horizontal="left" vertical="center" wrapText="1"/>
    </xf>
    <xf numFmtId="0" fontId="29" fillId="2" borderId="1" xfId="36" applyFont="1" applyFill="1" applyBorder="1" applyAlignment="1">
      <alignment horizontal="left" vertical="center" wrapText="1"/>
    </xf>
    <xf numFmtId="0" fontId="29" fillId="2" borderId="1" xfId="39" applyFont="1" applyFill="1" applyBorder="1" applyAlignment="1">
      <alignment vertical="center"/>
    </xf>
    <xf numFmtId="2" fontId="29" fillId="2" borderId="1" xfId="39" applyNumberFormat="1" applyFont="1" applyFill="1" applyBorder="1" applyAlignment="1">
      <alignment horizontal="justify" vertical="center" wrapText="1"/>
    </xf>
    <xf numFmtId="1" fontId="29" fillId="2" borderId="1" xfId="9" applyNumberFormat="1" applyFont="1" applyFill="1" applyBorder="1" applyAlignment="1">
      <alignment horizontal="left" vertical="center" wrapText="1"/>
    </xf>
    <xf numFmtId="2" fontId="28" fillId="2" borderId="1" xfId="10" applyNumberFormat="1" applyFont="1" applyFill="1" applyBorder="1" applyAlignment="1">
      <alignment horizontal="center" vertical="center" wrapText="1"/>
    </xf>
    <xf numFmtId="2" fontId="29" fillId="2" borderId="1" xfId="10" applyNumberFormat="1" applyFont="1" applyFill="1" applyBorder="1" applyAlignment="1">
      <alignment horizontal="center" vertical="center" wrapText="1"/>
    </xf>
    <xf numFmtId="1" fontId="83" fillId="2" borderId="1" xfId="7" applyNumberFormat="1" applyFont="1" applyFill="1" applyBorder="1" applyAlignment="1">
      <alignment horizontal="center" vertical="center" wrapText="1"/>
    </xf>
    <xf numFmtId="43" fontId="29" fillId="2" borderId="1" xfId="10" applyFont="1" applyFill="1" applyBorder="1" applyAlignment="1">
      <alignment horizontal="right" vertical="center" wrapText="1"/>
    </xf>
    <xf numFmtId="4" fontId="29" fillId="2" borderId="1" xfId="39" applyNumberFormat="1" applyFont="1" applyFill="1" applyBorder="1" applyAlignment="1">
      <alignment horizontal="right" vertical="center" wrapText="1"/>
    </xf>
    <xf numFmtId="0" fontId="83" fillId="2" borderId="1" xfId="39" applyFont="1" applyFill="1" applyBorder="1" applyAlignment="1">
      <alignment horizontal="right" vertical="center" wrapText="1"/>
    </xf>
    <xf numFmtId="0" fontId="33" fillId="0" borderId="0" xfId="0" applyFont="1" applyAlignment="1" applyProtection="1">
      <alignment horizontal="left" vertical="center"/>
      <protection locked="0"/>
    </xf>
    <xf numFmtId="0" fontId="32" fillId="0" borderId="0" xfId="40" applyFont="1" applyAlignment="1" applyProtection="1">
      <alignment vertical="center"/>
      <protection locked="0"/>
    </xf>
    <xf numFmtId="0" fontId="32" fillId="0" borderId="0" xfId="40" applyFont="1" applyAlignment="1" applyProtection="1">
      <alignment horizontal="center" vertical="center"/>
      <protection locked="0"/>
    </xf>
    <xf numFmtId="0" fontId="32" fillId="0" borderId="0" xfId="40" applyFont="1" applyAlignment="1">
      <alignment vertical="center"/>
    </xf>
    <xf numFmtId="0" fontId="85" fillId="2" borderId="1" xfId="0" applyFont="1" applyFill="1" applyBorder="1" applyAlignment="1">
      <alignment horizontal="center" vertical="center" wrapText="1"/>
    </xf>
    <xf numFmtId="167" fontId="85" fillId="2" borderId="1" xfId="0" applyNumberFormat="1" applyFont="1" applyFill="1" applyBorder="1" applyAlignment="1">
      <alignment horizontal="center" vertical="center" wrapText="1"/>
    </xf>
    <xf numFmtId="0" fontId="76" fillId="2" borderId="0" xfId="0" applyFont="1" applyFill="1" applyAlignment="1">
      <alignment horizontal="center" vertical="center"/>
    </xf>
    <xf numFmtId="0" fontId="52" fillId="2" borderId="1" xfId="33" applyFont="1" applyFill="1" applyBorder="1" applyAlignment="1">
      <alignment horizontal="center" vertical="center" wrapText="1"/>
    </xf>
    <xf numFmtId="0" fontId="52" fillId="2" borderId="1" xfId="33" applyFont="1" applyFill="1" applyBorder="1" applyAlignment="1">
      <alignment vertical="center" wrapText="1"/>
    </xf>
    <xf numFmtId="2" fontId="52" fillId="2" borderId="1" xfId="33" applyNumberFormat="1" applyFont="1" applyFill="1" applyBorder="1" applyAlignment="1">
      <alignment horizontal="right" vertical="center" wrapText="1"/>
    </xf>
    <xf numFmtId="1" fontId="52" fillId="2" borderId="1" xfId="33" applyNumberFormat="1" applyFont="1" applyFill="1" applyBorder="1" applyAlignment="1">
      <alignment horizontal="right" vertical="center" wrapText="1"/>
    </xf>
    <xf numFmtId="0" fontId="52" fillId="2" borderId="1" xfId="33" applyFont="1" applyFill="1" applyBorder="1" applyAlignment="1">
      <alignment horizontal="left" vertical="center" wrapText="1"/>
    </xf>
    <xf numFmtId="0" fontId="30" fillId="2" borderId="1" xfId="33" applyFont="1" applyFill="1" applyBorder="1" applyAlignment="1">
      <alignment vertical="center" wrapText="1"/>
    </xf>
    <xf numFmtId="2" fontId="30" fillId="2" borderId="1" xfId="33" applyNumberFormat="1" applyFont="1" applyFill="1" applyBorder="1" applyAlignment="1">
      <alignment horizontal="right" vertical="center" wrapText="1"/>
    </xf>
    <xf numFmtId="0" fontId="30" fillId="2" borderId="1" xfId="33" applyFont="1" applyFill="1" applyBorder="1" applyAlignment="1">
      <alignment horizontal="right" vertical="center" wrapText="1"/>
    </xf>
    <xf numFmtId="2" fontId="30" fillId="2" borderId="1" xfId="10" applyNumberFormat="1" applyFont="1" applyFill="1" applyBorder="1" applyAlignment="1">
      <alignment horizontal="right" vertical="center" wrapText="1"/>
    </xf>
    <xf numFmtId="0" fontId="30" fillId="2" borderId="1" xfId="33" applyFont="1" applyFill="1" applyBorder="1" applyAlignment="1">
      <alignment horizontal="left" vertical="center" wrapText="1"/>
    </xf>
    <xf numFmtId="1" fontId="30" fillId="2" borderId="1" xfId="7" applyNumberFormat="1" applyFont="1" applyFill="1" applyBorder="1" applyAlignment="1">
      <alignment horizontal="center" vertical="center" wrapText="1"/>
    </xf>
    <xf numFmtId="2" fontId="52" fillId="2" borderId="1" xfId="33" applyNumberFormat="1" applyFont="1" applyFill="1" applyBorder="1" applyAlignment="1">
      <alignment horizontal="left" vertical="center" wrapText="1"/>
    </xf>
    <xf numFmtId="1" fontId="52" fillId="2" borderId="1" xfId="7" applyNumberFormat="1" applyFont="1" applyFill="1" applyBorder="1" applyAlignment="1">
      <alignment horizontal="center" vertical="center" wrapText="1"/>
    </xf>
    <xf numFmtId="1" fontId="30" fillId="2" borderId="1" xfId="34" applyNumberFormat="1" applyFont="1" applyFill="1" applyBorder="1" applyAlignment="1">
      <alignment horizontal="center" vertical="center" wrapText="1"/>
    </xf>
    <xf numFmtId="176" fontId="52" fillId="2" borderId="1" xfId="10" applyNumberFormat="1" applyFont="1" applyFill="1" applyBorder="1" applyAlignment="1">
      <alignment horizontal="left" vertical="center" wrapText="1"/>
    </xf>
    <xf numFmtId="1" fontId="30" fillId="2" borderId="1" xfId="9" applyNumberFormat="1" applyFont="1" applyFill="1" applyBorder="1" applyAlignment="1">
      <alignment horizontal="justify" vertical="center" wrapText="1"/>
    </xf>
    <xf numFmtId="0" fontId="59" fillId="2" borderId="0" xfId="0" applyFont="1" applyFill="1"/>
    <xf numFmtId="171" fontId="30" fillId="2" borderId="1" xfId="36" applyNumberFormat="1" applyFont="1" applyFill="1" applyBorder="1" applyAlignment="1">
      <alignment horizontal="left" vertical="center" wrapText="1"/>
    </xf>
    <xf numFmtId="0" fontId="30" fillId="2" borderId="1" xfId="0" applyFont="1" applyFill="1" applyBorder="1" applyAlignment="1">
      <alignment vertical="center" wrapText="1"/>
    </xf>
    <xf numFmtId="2" fontId="30" fillId="2" borderId="1" xfId="33" applyNumberFormat="1" applyFont="1" applyFill="1" applyBorder="1" applyAlignment="1">
      <alignment horizontal="left" vertical="center" wrapText="1"/>
    </xf>
    <xf numFmtId="43" fontId="30" fillId="2" borderId="1" xfId="10" applyFont="1" applyFill="1" applyBorder="1" applyAlignment="1">
      <alignment horizontal="right" vertical="center" wrapText="1"/>
    </xf>
    <xf numFmtId="171" fontId="52" fillId="2" borderId="1" xfId="36" applyNumberFormat="1" applyFont="1" applyFill="1" applyBorder="1" applyAlignment="1">
      <alignment horizontal="left" vertical="center" wrapText="1"/>
    </xf>
    <xf numFmtId="0" fontId="30" fillId="2" borderId="0" xfId="33" applyFont="1" applyFill="1"/>
    <xf numFmtId="4" fontId="30" fillId="2" borderId="1" xfId="33" applyNumberFormat="1" applyFont="1" applyFill="1" applyBorder="1" applyAlignment="1">
      <alignment horizontal="right" vertical="center" wrapText="1"/>
    </xf>
    <xf numFmtId="2" fontId="52" fillId="2" borderId="1" xfId="10" applyNumberFormat="1" applyFont="1" applyFill="1" applyBorder="1" applyAlignment="1">
      <alignment horizontal="center" vertical="center" wrapText="1"/>
    </xf>
    <xf numFmtId="0" fontId="86" fillId="2" borderId="0" xfId="0" applyFont="1" applyFill="1"/>
    <xf numFmtId="176" fontId="30" fillId="2" borderId="1" xfId="10" applyNumberFormat="1" applyFont="1" applyFill="1" applyBorder="1" applyAlignment="1">
      <alignment horizontal="left" vertical="center" wrapText="1"/>
    </xf>
    <xf numFmtId="0" fontId="14" fillId="0" borderId="0" xfId="0" applyFont="1"/>
    <xf numFmtId="2" fontId="52" fillId="2" borderId="1" xfId="10" applyNumberFormat="1" applyFont="1" applyFill="1" applyBorder="1" applyAlignment="1">
      <alignment horizontal="right" vertical="center" wrapText="1"/>
    </xf>
    <xf numFmtId="0" fontId="56" fillId="2" borderId="0" xfId="0" applyFont="1" applyFill="1"/>
    <xf numFmtId="0" fontId="88" fillId="0" borderId="0" xfId="0" applyFont="1" applyAlignment="1">
      <alignment horizontal="center" vertical="center"/>
    </xf>
    <xf numFmtId="4" fontId="31" fillId="0" borderId="0" xfId="0" applyNumberFormat="1" applyFont="1" applyAlignment="1">
      <alignment horizontal="center" vertical="center"/>
    </xf>
    <xf numFmtId="0" fontId="31" fillId="0" borderId="0" xfId="0" applyFont="1" applyAlignment="1">
      <alignment horizontal="left" vertical="center"/>
    </xf>
    <xf numFmtId="0" fontId="31" fillId="0" borderId="0" xfId="0" applyFont="1" applyAlignment="1">
      <alignment vertical="center"/>
    </xf>
    <xf numFmtId="0" fontId="0" fillId="0" borderId="0" xfId="0" applyAlignment="1">
      <alignment vertical="center"/>
    </xf>
    <xf numFmtId="0" fontId="90" fillId="0" borderId="0" xfId="0" applyFont="1" applyAlignment="1">
      <alignment vertical="center"/>
    </xf>
    <xf numFmtId="2" fontId="29" fillId="0" borderId="1" xfId="10" applyNumberFormat="1" applyFont="1" applyFill="1" applyBorder="1" applyAlignment="1">
      <alignment horizontal="center" vertical="center" wrapText="1"/>
    </xf>
    <xf numFmtId="1" fontId="29" fillId="0" borderId="1" xfId="10" applyNumberFormat="1" applyFont="1" applyFill="1" applyBorder="1" applyAlignment="1">
      <alignment horizontal="center" vertical="center" wrapText="1"/>
    </xf>
    <xf numFmtId="43" fontId="29" fillId="0" borderId="1" xfId="10" applyFont="1" applyFill="1" applyBorder="1" applyAlignment="1">
      <alignment horizontal="center" vertical="center" wrapText="1"/>
    </xf>
    <xf numFmtId="169" fontId="34" fillId="0" borderId="1" xfId="0" applyNumberFormat="1" applyFont="1" applyBorder="1" applyAlignment="1">
      <alignment horizontal="center" vertical="center" wrapText="1"/>
    </xf>
    <xf numFmtId="0" fontId="56" fillId="0" borderId="0" xfId="0" applyFont="1" applyAlignment="1">
      <alignment vertical="center"/>
    </xf>
    <xf numFmtId="2" fontId="29" fillId="0" borderId="1" xfId="33" applyNumberFormat="1" applyFont="1" applyBorder="1" applyAlignment="1">
      <alignment horizontal="center" vertical="center" wrapText="1"/>
    </xf>
    <xf numFmtId="4" fontId="34" fillId="0" borderId="1" xfId="0" applyNumberFormat="1" applyFont="1" applyBorder="1" applyAlignment="1">
      <alignment horizontal="center" vertical="center" wrapText="1"/>
    </xf>
    <xf numFmtId="4" fontId="6" fillId="0" borderId="1" xfId="3" applyNumberFormat="1" applyFont="1" applyBorder="1" applyAlignment="1">
      <alignment horizontal="center" vertical="center" wrapText="1"/>
    </xf>
    <xf numFmtId="172" fontId="6" fillId="0" borderId="1" xfId="0" applyNumberFormat="1" applyFont="1" applyBorder="1" applyAlignment="1">
      <alignment horizontal="center" vertical="center"/>
    </xf>
    <xf numFmtId="2" fontId="34" fillId="0" borderId="1" xfId="0" applyNumberFormat="1" applyFont="1" applyBorder="1" applyAlignment="1">
      <alignment horizontal="center" vertical="center"/>
    </xf>
    <xf numFmtId="173" fontId="6" fillId="0" borderId="1" xfId="3" applyNumberFormat="1" applyFont="1" applyBorder="1" applyAlignment="1">
      <alignment horizontal="center" vertical="center" wrapText="1"/>
    </xf>
    <xf numFmtId="170"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xf>
    <xf numFmtId="43" fontId="29" fillId="0" borderId="1" xfId="33" applyNumberFormat="1" applyFont="1" applyBorder="1" applyAlignment="1">
      <alignment horizontal="center" vertical="center" wrapText="1"/>
    </xf>
    <xf numFmtId="0" fontId="29" fillId="0" borderId="1" xfId="37" applyFont="1" applyBorder="1" applyAlignment="1">
      <alignment horizontal="left" vertical="center" wrapText="1"/>
    </xf>
    <xf numFmtId="174" fontId="6" fillId="0" borderId="1" xfId="3" applyNumberFormat="1" applyFont="1" applyBorder="1" applyAlignment="1">
      <alignment horizontal="center" vertical="center" wrapText="1"/>
    </xf>
    <xf numFmtId="169" fontId="6" fillId="0" borderId="1" xfId="0" applyNumberFormat="1" applyFont="1" applyBorder="1" applyAlignment="1">
      <alignment horizontal="center" vertical="center"/>
    </xf>
    <xf numFmtId="2" fontId="29" fillId="0" borderId="1" xfId="34" applyNumberFormat="1" applyFont="1" applyBorder="1" applyAlignment="1">
      <alignment horizontal="left" vertical="center" wrapText="1"/>
    </xf>
    <xf numFmtId="169" fontId="26" fillId="0" borderId="1" xfId="0" applyNumberFormat="1" applyFont="1" applyBorder="1" applyAlignment="1">
      <alignment horizontal="center" vertical="center"/>
    </xf>
    <xf numFmtId="0" fontId="44" fillId="0" borderId="1" xfId="0" applyFont="1" applyBorder="1" applyAlignment="1">
      <alignment horizontal="left" vertical="center" wrapText="1"/>
    </xf>
    <xf numFmtId="0" fontId="28" fillId="0" borderId="1" xfId="33" applyFont="1" applyBorder="1" applyAlignment="1">
      <alignment horizontal="center" vertical="center"/>
    </xf>
    <xf numFmtId="169" fontId="6" fillId="0" borderId="1" xfId="3"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2" fontId="28" fillId="0" borderId="1" xfId="10" applyNumberFormat="1" applyFont="1" applyFill="1" applyBorder="1" applyAlignment="1">
      <alignment horizontal="left" vertical="center" wrapText="1"/>
    </xf>
    <xf numFmtId="169" fontId="6" fillId="0" borderId="1" xfId="3" applyNumberFormat="1" applyFont="1" applyBorder="1" applyAlignment="1">
      <alignment horizontal="center" vertical="center"/>
    </xf>
    <xf numFmtId="169" fontId="25" fillId="0" borderId="1" xfId="0" applyNumberFormat="1" applyFont="1" applyBorder="1" applyAlignment="1">
      <alignment horizontal="center" vertical="center"/>
    </xf>
    <xf numFmtId="4" fontId="28" fillId="0" borderId="1" xfId="0" applyNumberFormat="1" applyFont="1" applyBorder="1" applyAlignment="1">
      <alignment horizontal="center" vertical="center"/>
    </xf>
    <xf numFmtId="0" fontId="35" fillId="0" borderId="1" xfId="0" applyFont="1" applyBorder="1" applyAlignment="1">
      <alignment horizontal="left" vertical="center"/>
    </xf>
    <xf numFmtId="0" fontId="35" fillId="0" borderId="1" xfId="0" applyFont="1" applyBorder="1" applyAlignment="1">
      <alignment horizontal="center" vertical="center"/>
    </xf>
    <xf numFmtId="0" fontId="36" fillId="0" borderId="1" xfId="0" applyFont="1" applyBorder="1" applyAlignment="1">
      <alignment vertical="center"/>
    </xf>
    <xf numFmtId="0" fontId="45" fillId="0" borderId="0" xfId="0" applyFont="1" applyAlignment="1">
      <alignment horizontal="center" vertical="center"/>
    </xf>
    <xf numFmtId="170" fontId="29" fillId="0" borderId="1" xfId="0" applyNumberFormat="1" applyFont="1" applyBorder="1" applyAlignment="1">
      <alignment horizontal="center" vertical="center" wrapText="1"/>
    </xf>
    <xf numFmtId="4" fontId="29" fillId="0" borderId="1" xfId="3" applyNumberFormat="1" applyFont="1" applyBorder="1" applyAlignment="1">
      <alignment horizontal="right" vertical="center"/>
    </xf>
    <xf numFmtId="4" fontId="29" fillId="0" borderId="1" xfId="3" applyNumberFormat="1" applyFont="1" applyBorder="1" applyAlignment="1">
      <alignment horizontal="center" vertical="center"/>
    </xf>
    <xf numFmtId="0" fontId="29" fillId="0" borderId="1" xfId="39" applyFont="1" applyBorder="1" applyAlignment="1">
      <alignment horizontal="left" vertical="center" wrapText="1"/>
    </xf>
    <xf numFmtId="171" fontId="29" fillId="0" borderId="1" xfId="39" applyNumberFormat="1" applyFont="1" applyBorder="1" applyAlignment="1">
      <alignment horizontal="left" vertical="center" wrapText="1"/>
    </xf>
    <xf numFmtId="4" fontId="29" fillId="0" borderId="1" xfId="3" applyNumberFormat="1" applyFont="1" applyBorder="1" applyAlignment="1">
      <alignment horizontal="right" vertical="center" wrapText="1"/>
    </xf>
    <xf numFmtId="0" fontId="29" fillId="0" borderId="1" xfId="0" applyFont="1" applyBorder="1" applyAlignment="1">
      <alignment horizontal="justify" vertical="center" wrapText="1"/>
    </xf>
    <xf numFmtId="2" fontId="29" fillId="0" borderId="1" xfId="0" applyNumberFormat="1" applyFont="1" applyBorder="1" applyAlignment="1">
      <alignment horizontal="right" vertical="center" wrapText="1"/>
    </xf>
    <xf numFmtId="2" fontId="26" fillId="0" borderId="1" xfId="2" applyNumberFormat="1" applyFont="1" applyBorder="1" applyAlignment="1">
      <alignment horizontal="left" vertical="center" wrapText="1"/>
    </xf>
    <xf numFmtId="2" fontId="29" fillId="0" borderId="1" xfId="0" applyNumberFormat="1" applyFont="1" applyBorder="1" applyAlignment="1">
      <alignment vertical="center"/>
    </xf>
    <xf numFmtId="172" fontId="29" fillId="0" borderId="1" xfId="0" applyNumberFormat="1" applyFont="1" applyBorder="1" applyAlignment="1">
      <alignment horizontal="right" vertical="center"/>
    </xf>
    <xf numFmtId="4" fontId="26" fillId="0" borderId="1" xfId="2" applyNumberFormat="1" applyFont="1" applyBorder="1" applyAlignment="1">
      <alignment horizontal="left" vertical="center" wrapText="1"/>
    </xf>
    <xf numFmtId="0" fontId="26" fillId="0" borderId="1" xfId="0" applyFont="1" applyBorder="1" applyAlignment="1">
      <alignment horizontal="left" wrapText="1"/>
    </xf>
    <xf numFmtId="168" fontId="26" fillId="0" borderId="0" xfId="0" applyNumberFormat="1" applyFont="1"/>
    <xf numFmtId="169" fontId="26" fillId="0" borderId="5" xfId="0" applyNumberFormat="1" applyFont="1" applyBorder="1" applyAlignment="1">
      <alignment horizontal="center" vertical="center" wrapText="1"/>
    </xf>
    <xf numFmtId="169" fontId="26" fillId="0" borderId="5" xfId="0" applyNumberFormat="1" applyFont="1" applyBorder="1" applyAlignment="1">
      <alignment horizontal="right" vertical="center" wrapText="1"/>
    </xf>
    <xf numFmtId="0" fontId="26" fillId="0" borderId="8" xfId="0" applyFont="1" applyBorder="1" applyAlignment="1">
      <alignment horizontal="left" vertical="center" wrapText="1"/>
    </xf>
    <xf numFmtId="171" fontId="25" fillId="0" borderId="1" xfId="0" applyNumberFormat="1" applyFont="1" applyBorder="1" applyAlignment="1">
      <alignment horizontal="left" vertical="center" wrapText="1"/>
    </xf>
    <xf numFmtId="0" fontId="29" fillId="0" borderId="1" xfId="41" applyFont="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left"/>
    </xf>
    <xf numFmtId="49" fontId="28" fillId="0" borderId="5" xfId="42" applyNumberFormat="1" applyFont="1" applyBorder="1" applyAlignment="1">
      <alignment horizontal="center" vertical="center"/>
    </xf>
    <xf numFmtId="0" fontId="28" fillId="0" borderId="5" xfId="42" applyFont="1" applyBorder="1" applyAlignment="1">
      <alignment horizontal="left" vertical="center" wrapText="1"/>
    </xf>
    <xf numFmtId="4" fontId="28" fillId="0" borderId="5" xfId="42" applyNumberFormat="1" applyFont="1" applyBorder="1" applyAlignment="1">
      <alignment horizontal="right" vertical="center" wrapText="1"/>
    </xf>
    <xf numFmtId="4" fontId="28" fillId="0" borderId="1" xfId="42" applyNumberFormat="1" applyFont="1" applyBorder="1" applyAlignment="1">
      <alignment horizontal="right" vertical="center" wrapText="1"/>
    </xf>
    <xf numFmtId="49" fontId="28" fillId="0" borderId="1" xfId="42" applyNumberFormat="1" applyFont="1" applyBorder="1" applyAlignment="1">
      <alignment horizontal="center" vertical="center"/>
    </xf>
    <xf numFmtId="0" fontId="28" fillId="0" borderId="1" xfId="42" applyFont="1" applyBorder="1" applyAlignment="1">
      <alignment horizontal="left" vertical="center" wrapText="1"/>
    </xf>
    <xf numFmtId="1" fontId="28" fillId="0" borderId="1" xfId="42" applyNumberFormat="1" applyFont="1" applyBorder="1" applyAlignment="1">
      <alignment horizontal="right" vertical="center" wrapText="1"/>
    </xf>
    <xf numFmtId="4" fontId="28" fillId="0" borderId="1" xfId="0" applyNumberFormat="1" applyFont="1" applyBorder="1" applyAlignment="1">
      <alignment horizontal="right" vertical="center"/>
    </xf>
    <xf numFmtId="1" fontId="28" fillId="0" borderId="1" xfId="0" applyNumberFormat="1" applyFont="1" applyBorder="1" applyAlignment="1">
      <alignment horizontal="right" vertical="center"/>
    </xf>
    <xf numFmtId="2" fontId="29" fillId="0" borderId="1" xfId="12" applyNumberFormat="1" applyFont="1" applyBorder="1" applyAlignment="1">
      <alignment horizontal="left" vertical="center" wrapText="1"/>
    </xf>
    <xf numFmtId="0" fontId="29" fillId="0" borderId="1" xfId="17" applyFont="1" applyBorder="1" applyAlignment="1">
      <alignment horizontal="left" vertical="center" wrapText="1"/>
    </xf>
    <xf numFmtId="0" fontId="28" fillId="0" borderId="1" xfId="26" applyFont="1" applyBorder="1" applyAlignment="1">
      <alignment horizontal="right" vertical="center"/>
    </xf>
    <xf numFmtId="0" fontId="29" fillId="0" borderId="1" xfId="13" applyFont="1" applyBorder="1" applyAlignment="1">
      <alignment horizontal="left" vertical="center" wrapText="1"/>
    </xf>
    <xf numFmtId="0" fontId="28" fillId="0" borderId="1" xfId="0" applyFont="1" applyBorder="1" applyAlignment="1">
      <alignment horizontal="right" vertical="center" wrapText="1"/>
    </xf>
    <xf numFmtId="0" fontId="28" fillId="0" borderId="1" xfId="17" applyFont="1" applyBorder="1" applyAlignment="1">
      <alignment horizontal="left" vertical="center" wrapText="1"/>
    </xf>
    <xf numFmtId="4" fontId="28" fillId="0" borderId="1" xfId="9" quotePrefix="1" applyNumberFormat="1" applyFont="1" applyBorder="1" applyAlignment="1">
      <alignment horizontal="right" vertical="center" wrapText="1"/>
    </xf>
    <xf numFmtId="171" fontId="32" fillId="0" borderId="1" xfId="43" applyNumberFormat="1" applyFont="1" applyBorder="1" applyAlignment="1">
      <alignment horizontal="left" vertical="center" wrapText="1"/>
    </xf>
    <xf numFmtId="4" fontId="28" fillId="0" borderId="1" xfId="0" applyNumberFormat="1" applyFont="1" applyBorder="1" applyAlignment="1">
      <alignment vertical="center"/>
    </xf>
    <xf numFmtId="0" fontId="28" fillId="0" borderId="1" xfId="26" applyFont="1" applyBorder="1" applyAlignment="1">
      <alignment horizontal="center" vertical="center"/>
    </xf>
    <xf numFmtId="0" fontId="29" fillId="0" borderId="1" xfId="26" applyFont="1" applyBorder="1" applyAlignment="1">
      <alignment horizontal="center" vertical="center"/>
    </xf>
    <xf numFmtId="0" fontId="28" fillId="0" borderId="1" xfId="0" applyFont="1" applyBorder="1" applyAlignment="1">
      <alignment horizontal="right" vertical="center"/>
    </xf>
    <xf numFmtId="0" fontId="28" fillId="0" borderId="1" xfId="0" applyFont="1" applyBorder="1" applyAlignment="1">
      <alignment horizontal="left" vertical="center"/>
    </xf>
    <xf numFmtId="0" fontId="28" fillId="0" borderId="1" xfId="0" applyFont="1" applyBorder="1" applyAlignment="1">
      <alignment vertical="center"/>
    </xf>
    <xf numFmtId="174" fontId="28" fillId="0" borderId="1" xfId="33" applyNumberFormat="1" applyFont="1" applyBorder="1" applyAlignment="1">
      <alignment vertical="center" wrapText="1"/>
    </xf>
    <xf numFmtId="4" fontId="29" fillId="0" borderId="5" xfId="0" applyNumberFormat="1" applyFont="1" applyBorder="1" applyAlignment="1">
      <alignment horizontal="center" vertical="center" wrapText="1"/>
    </xf>
    <xf numFmtId="0" fontId="93" fillId="4" borderId="14" xfId="0" applyFont="1" applyFill="1" applyBorder="1" applyAlignment="1">
      <alignment vertical="center" wrapText="1"/>
    </xf>
    <xf numFmtId="174" fontId="28" fillId="4" borderId="1" xfId="39" applyNumberFormat="1" applyFont="1" applyFill="1" applyBorder="1" applyAlignment="1">
      <alignment vertical="center" wrapText="1"/>
    </xf>
    <xf numFmtId="4" fontId="28" fillId="4" borderId="1" xfId="0" applyNumberFormat="1" applyFont="1" applyFill="1" applyBorder="1" applyAlignment="1">
      <alignment horizontal="right" vertical="center"/>
    </xf>
    <xf numFmtId="4" fontId="29" fillId="4" borderId="1" xfId="0" applyNumberFormat="1" applyFont="1" applyFill="1" applyBorder="1" applyAlignment="1">
      <alignment horizontal="right" vertical="center"/>
    </xf>
    <xf numFmtId="0" fontId="29" fillId="0" borderId="4" xfId="0" applyFont="1" applyBorder="1" applyAlignment="1">
      <alignment horizontal="center" vertical="center"/>
    </xf>
    <xf numFmtId="0" fontId="93" fillId="4" borderId="15" xfId="0" applyFont="1" applyFill="1" applyBorder="1" applyAlignment="1">
      <alignment vertical="center" wrapText="1"/>
    </xf>
    <xf numFmtId="174" fontId="28" fillId="4" borderId="4" xfId="39" applyNumberFormat="1" applyFont="1" applyFill="1" applyBorder="1" applyAlignment="1">
      <alignment vertical="center" wrapText="1"/>
    </xf>
    <xf numFmtId="4" fontId="28" fillId="4" borderId="4" xfId="0" applyNumberFormat="1" applyFont="1" applyFill="1" applyBorder="1" applyAlignment="1">
      <alignment horizontal="right" vertical="center"/>
    </xf>
    <xf numFmtId="4" fontId="29" fillId="4" borderId="4" xfId="0" applyNumberFormat="1" applyFont="1" applyFill="1" applyBorder="1" applyAlignment="1">
      <alignment horizontal="right" vertical="center"/>
    </xf>
    <xf numFmtId="0" fontId="29" fillId="0" borderId="4" xfId="0" applyFont="1" applyBorder="1" applyAlignment="1">
      <alignment horizontal="center" vertical="center" wrapText="1"/>
    </xf>
    <xf numFmtId="4" fontId="29" fillId="0" borderId="4" xfId="0" applyNumberFormat="1" applyFont="1" applyBorder="1" applyAlignment="1">
      <alignment horizontal="center" vertical="center" wrapText="1"/>
    </xf>
    <xf numFmtId="0" fontId="26" fillId="0" borderId="16" xfId="0" applyFont="1" applyBorder="1" applyAlignment="1">
      <alignment horizontal="center" vertical="center" wrapText="1"/>
    </xf>
    <xf numFmtId="0" fontId="26" fillId="0" borderId="16" xfId="0" applyFont="1" applyBorder="1" applyAlignment="1">
      <alignment vertical="center" wrapText="1"/>
    </xf>
    <xf numFmtId="168" fontId="26" fillId="0" borderId="16" xfId="0" applyNumberFormat="1" applyFont="1" applyBorder="1" applyAlignment="1">
      <alignment horizontal="right" vertical="center" wrapText="1"/>
    </xf>
    <xf numFmtId="170" fontId="26" fillId="0" borderId="16" xfId="0" applyNumberFormat="1" applyFont="1" applyBorder="1" applyAlignment="1">
      <alignment horizontal="right" vertical="center" wrapText="1"/>
    </xf>
    <xf numFmtId="0" fontId="26" fillId="0" borderId="17" xfId="0" applyFont="1" applyBorder="1" applyAlignment="1">
      <alignment horizontal="center" vertical="center" wrapText="1"/>
    </xf>
    <xf numFmtId="0" fontId="26" fillId="0" borderId="17" xfId="0" applyFont="1" applyBorder="1" applyAlignment="1">
      <alignment vertical="center" wrapText="1"/>
    </xf>
    <xf numFmtId="169" fontId="26" fillId="0" borderId="17" xfId="0" applyNumberFormat="1" applyFont="1" applyBorder="1" applyAlignment="1">
      <alignment horizontal="right" vertical="center" wrapText="1"/>
    </xf>
    <xf numFmtId="170" fontId="26" fillId="0" borderId="17" xfId="0" applyNumberFormat="1" applyFont="1" applyBorder="1" applyAlignment="1">
      <alignment horizontal="right" vertical="center" wrapText="1"/>
    </xf>
    <xf numFmtId="4" fontId="26" fillId="0" borderId="17" xfId="0" applyNumberFormat="1" applyFont="1" applyBorder="1" applyAlignment="1">
      <alignment horizontal="right" vertical="center" wrapText="1"/>
    </xf>
    <xf numFmtId="168" fontId="26" fillId="0" borderId="17" xfId="0" applyNumberFormat="1" applyFont="1" applyBorder="1" applyAlignment="1">
      <alignment horizontal="right" vertical="center" wrapText="1"/>
    </xf>
    <xf numFmtId="4" fontId="26" fillId="0" borderId="17" xfId="2" applyNumberFormat="1" applyFont="1" applyBorder="1" applyAlignment="1">
      <alignment horizontal="center" vertical="center" wrapText="1"/>
    </xf>
    <xf numFmtId="0" fontId="26" fillId="0" borderId="17" xfId="0" applyFont="1" applyBorder="1" applyAlignment="1">
      <alignment vertical="center"/>
    </xf>
    <xf numFmtId="0" fontId="26" fillId="0" borderId="18" xfId="0" applyFont="1" applyBorder="1" applyAlignment="1">
      <alignment vertical="center" wrapText="1"/>
    </xf>
    <xf numFmtId="169" fontId="26" fillId="0" borderId="18" xfId="0" applyNumberFormat="1" applyFont="1" applyBorder="1" applyAlignment="1">
      <alignment horizontal="right" vertical="center" wrapText="1"/>
    </xf>
    <xf numFmtId="4" fontId="26" fillId="0" borderId="18" xfId="0" applyNumberFormat="1" applyFont="1" applyBorder="1" applyAlignment="1">
      <alignment horizontal="right" vertical="center" wrapText="1"/>
    </xf>
    <xf numFmtId="168" fontId="26" fillId="0" borderId="18" xfId="0" applyNumberFormat="1" applyFont="1" applyBorder="1" applyAlignment="1">
      <alignment horizontal="right" vertical="center" wrapText="1"/>
    </xf>
    <xf numFmtId="4" fontId="26" fillId="0" borderId="18" xfId="2" applyNumberFormat="1" applyFont="1" applyBorder="1" applyAlignment="1">
      <alignment horizontal="center" vertical="center" wrapText="1"/>
    </xf>
    <xf numFmtId="0" fontId="26" fillId="0" borderId="5" xfId="0" applyFont="1" applyBorder="1" applyAlignment="1">
      <alignment vertical="center" wrapText="1"/>
    </xf>
    <xf numFmtId="4" fontId="26" fillId="0" borderId="5" xfId="0" applyNumberFormat="1" applyFont="1" applyBorder="1" applyAlignment="1">
      <alignment horizontal="right" vertical="center" wrapText="1"/>
    </xf>
    <xf numFmtId="168" fontId="26" fillId="0" borderId="5" xfId="0" applyNumberFormat="1" applyFont="1" applyBorder="1" applyAlignment="1">
      <alignment horizontal="right" vertical="center" wrapText="1"/>
    </xf>
    <xf numFmtId="4" fontId="26" fillId="0" borderId="5" xfId="2" applyNumberFormat="1" applyFont="1" applyBorder="1" applyAlignment="1">
      <alignment horizontal="center" vertical="center" wrapText="1"/>
    </xf>
    <xf numFmtId="170" fontId="25" fillId="0" borderId="1" xfId="0" applyNumberFormat="1" applyFont="1" applyBorder="1" applyAlignment="1">
      <alignment horizontal="center" vertical="center" wrapText="1"/>
    </xf>
    <xf numFmtId="43" fontId="29" fillId="0" borderId="1" xfId="0" applyNumberFormat="1" applyFont="1" applyBorder="1" applyAlignment="1" applyProtection="1">
      <alignment horizontal="center" vertical="center" wrapText="1"/>
      <protection locked="0"/>
    </xf>
    <xf numFmtId="4" fontId="29" fillId="0" borderId="1" xfId="0" applyNumberFormat="1" applyFont="1" applyBorder="1" applyAlignment="1" applyProtection="1">
      <alignment vertical="center" wrapText="1"/>
      <protection locked="0"/>
    </xf>
    <xf numFmtId="40" fontId="32" fillId="0" borderId="1" xfId="0" applyNumberFormat="1" applyFont="1" applyBorder="1" applyAlignment="1" applyProtection="1">
      <alignment horizontal="right" vertical="center" wrapText="1"/>
      <protection locked="0"/>
    </xf>
    <xf numFmtId="39" fontId="32" fillId="0" borderId="1" xfId="0" applyNumberFormat="1" applyFont="1" applyBorder="1" applyAlignment="1" applyProtection="1">
      <alignment horizontal="right" vertical="center" wrapText="1"/>
      <protection locked="0"/>
    </xf>
    <xf numFmtId="4" fontId="71" fillId="0" borderId="1" xfId="6" applyNumberFormat="1" applyFont="1" applyBorder="1" applyAlignment="1">
      <alignment horizontal="center" vertical="center" wrapText="1"/>
    </xf>
    <xf numFmtId="0" fontId="28" fillId="0" borderId="0" xfId="0" applyFont="1" applyAlignment="1">
      <alignment horizontal="justify" vertical="center" wrapText="1"/>
    </xf>
    <xf numFmtId="0" fontId="28" fillId="6" borderId="0" xfId="0" applyFont="1" applyFill="1" applyAlignment="1">
      <alignment horizontal="justify" vertical="center" wrapText="1"/>
    </xf>
    <xf numFmtId="0" fontId="43" fillId="0" borderId="1" xfId="0" applyFont="1" applyBorder="1" applyAlignment="1">
      <alignment vertical="center" wrapText="1"/>
    </xf>
    <xf numFmtId="0" fontId="43" fillId="0" borderId="1" xfId="0" applyFont="1" applyBorder="1" applyAlignment="1">
      <alignment horizontal="right" vertical="center" wrapText="1"/>
    </xf>
    <xf numFmtId="4" fontId="71" fillId="0" borderId="1" xfId="32" applyNumberFormat="1" applyFont="1" applyBorder="1" applyAlignment="1">
      <alignment horizontal="left" vertical="center" wrapText="1"/>
    </xf>
    <xf numFmtId="0" fontId="22" fillId="0" borderId="1" xfId="0" applyFont="1" applyBorder="1" applyAlignment="1">
      <alignment horizontal="left" vertical="center" wrapText="1"/>
    </xf>
    <xf numFmtId="3" fontId="23" fillId="0" borderId="1" xfId="0" applyNumberFormat="1" applyFont="1" applyBorder="1" applyAlignment="1">
      <alignment horizontal="center" vertical="center"/>
    </xf>
    <xf numFmtId="0" fontId="23" fillId="0" borderId="1" xfId="0" applyFont="1" applyBorder="1" applyAlignment="1">
      <alignment horizontal="left" vertical="center" wrapText="1"/>
    </xf>
    <xf numFmtId="0" fontId="31" fillId="0" borderId="1" xfId="0" applyFont="1" applyBorder="1"/>
    <xf numFmtId="0" fontId="43" fillId="0" borderId="1" xfId="0" applyFont="1" applyBorder="1" applyAlignment="1">
      <alignment horizontal="left" vertical="center" wrapText="1"/>
    </xf>
    <xf numFmtId="168" fontId="43" fillId="0" borderId="1" xfId="0" applyNumberFormat="1" applyFont="1" applyBorder="1" applyAlignment="1">
      <alignment horizontal="right" vertical="center" wrapText="1"/>
    </xf>
    <xf numFmtId="170" fontId="43" fillId="0" borderId="1" xfId="0" applyNumberFormat="1" applyFont="1" applyBorder="1" applyAlignment="1">
      <alignment horizontal="right" vertical="center" wrapText="1"/>
    </xf>
    <xf numFmtId="169" fontId="43" fillId="0" borderId="1" xfId="0" applyNumberFormat="1" applyFont="1" applyBorder="1" applyAlignment="1">
      <alignment horizontal="right" vertical="center" wrapText="1"/>
    </xf>
    <xf numFmtId="4" fontId="43" fillId="0" borderId="1" xfId="0" applyNumberFormat="1" applyFont="1" applyBorder="1" applyAlignment="1">
      <alignment horizontal="right" vertical="center" wrapText="1"/>
    </xf>
    <xf numFmtId="4" fontId="71" fillId="2" borderId="1" xfId="0" applyNumberFormat="1" applyFont="1" applyFill="1" applyBorder="1" applyAlignment="1">
      <alignment horizontal="left" vertical="center" wrapText="1"/>
    </xf>
    <xf numFmtId="168" fontId="13" fillId="0" borderId="1" xfId="0" applyNumberFormat="1" applyFont="1" applyBorder="1" applyAlignment="1">
      <alignment horizontal="right" vertical="center" wrapText="1"/>
    </xf>
    <xf numFmtId="0" fontId="11" fillId="0" borderId="1" xfId="0" applyFont="1" applyBorder="1"/>
    <xf numFmtId="0" fontId="43" fillId="0" borderId="1" xfId="0" applyFont="1" applyBorder="1" applyAlignment="1">
      <alignment horizontal="center" vertical="center"/>
    </xf>
    <xf numFmtId="171" fontId="26" fillId="0" borderId="19" xfId="0" applyNumberFormat="1" applyFont="1" applyBorder="1" applyAlignment="1">
      <alignment horizontal="center" vertical="center" wrapText="1"/>
    </xf>
    <xf numFmtId="4" fontId="26" fillId="0" borderId="1" xfId="44" applyNumberFormat="1" applyFont="1" applyBorder="1" applyAlignment="1">
      <alignment horizontal="left" vertical="center" wrapText="1"/>
    </xf>
    <xf numFmtId="4" fontId="95" fillId="0" borderId="1" xfId="12" applyNumberFormat="1" applyFont="1" applyBorder="1" applyAlignment="1">
      <alignment horizontal="right" vertical="center" wrapText="1"/>
    </xf>
    <xf numFmtId="4" fontId="43" fillId="0" borderId="1" xfId="44" applyNumberFormat="1" applyFont="1" applyBorder="1" applyAlignment="1">
      <alignment horizontal="left" vertical="center" wrapText="1"/>
    </xf>
    <xf numFmtId="4" fontId="96" fillId="0" borderId="1" xfId="12" applyNumberFormat="1" applyFont="1" applyBorder="1" applyAlignment="1">
      <alignment horizontal="right" vertical="center" wrapText="1"/>
    </xf>
    <xf numFmtId="4" fontId="43" fillId="0" borderId="1" xfId="44" applyNumberFormat="1" applyFont="1" applyBorder="1" applyAlignment="1">
      <alignment horizontal="right" vertical="center" wrapText="1"/>
    </xf>
    <xf numFmtId="4" fontId="43" fillId="0" borderId="1" xfId="45" applyNumberFormat="1" applyFont="1" applyBorder="1" applyAlignment="1">
      <alignment horizontal="right" vertical="center" wrapText="1"/>
    </xf>
    <xf numFmtId="171" fontId="43" fillId="0" borderId="1" xfId="0" applyNumberFormat="1" applyFont="1" applyBorder="1" applyAlignment="1">
      <alignment horizontal="center" vertical="center" wrapText="1"/>
    </xf>
    <xf numFmtId="2" fontId="25" fillId="0" borderId="1" xfId="0" applyNumberFormat="1" applyFont="1" applyBorder="1" applyAlignment="1">
      <alignment horizontal="center" vertical="center" wrapText="1"/>
    </xf>
    <xf numFmtId="0" fontId="25" fillId="0" borderId="1" xfId="0" applyFont="1" applyBorder="1" applyAlignment="1">
      <alignment horizontal="left" vertical="center" wrapText="1"/>
    </xf>
    <xf numFmtId="0" fontId="26" fillId="0" borderId="10" xfId="0" applyFont="1" applyBorder="1" applyAlignment="1">
      <alignment horizontal="center" vertical="center" wrapText="1"/>
    </xf>
    <xf numFmtId="0" fontId="27" fillId="0" borderId="0" xfId="0" applyFont="1" applyAlignment="1">
      <alignment wrapText="1"/>
    </xf>
    <xf numFmtId="0" fontId="27" fillId="0" borderId="0" xfId="0" applyFont="1"/>
    <xf numFmtId="168" fontId="13" fillId="0" borderId="1" xfId="0" applyNumberFormat="1" applyFont="1" applyBorder="1" applyAlignment="1">
      <alignment horizontal="center" vertical="center"/>
    </xf>
    <xf numFmtId="4" fontId="26" fillId="0" borderId="0" xfId="0" applyNumberFormat="1" applyFont="1"/>
    <xf numFmtId="0" fontId="42" fillId="0" borderId="1" xfId="0" applyFont="1" applyBorder="1" applyAlignment="1">
      <alignment horizontal="left" vertical="center" wrapText="1"/>
    </xf>
    <xf numFmtId="0" fontId="97" fillId="0" borderId="1" xfId="0" applyFont="1" applyBorder="1" applyAlignment="1">
      <alignment horizontal="left" vertical="center" wrapText="1"/>
    </xf>
    <xf numFmtId="0" fontId="97" fillId="0" borderId="1" xfId="0" applyFont="1" applyBorder="1" applyAlignment="1">
      <alignment horizontal="center" vertical="center" wrapText="1"/>
    </xf>
    <xf numFmtId="168" fontId="25" fillId="2" borderId="1" xfId="0" applyNumberFormat="1" applyFont="1" applyFill="1" applyBorder="1" applyAlignment="1">
      <alignment horizontal="center" vertical="center" wrapText="1"/>
    </xf>
    <xf numFmtId="2" fontId="42"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0" fontId="25" fillId="0" borderId="1" xfId="0" applyFont="1" applyBorder="1" applyAlignment="1">
      <alignment horizontal="left" wrapText="1"/>
    </xf>
    <xf numFmtId="0" fontId="54" fillId="0" borderId="0" xfId="0" applyFont="1"/>
    <xf numFmtId="4" fontId="54" fillId="0" borderId="0" xfId="0" applyNumberFormat="1" applyFont="1"/>
    <xf numFmtId="0" fontId="54" fillId="0" borderId="0" xfId="0" applyFont="1" applyAlignment="1">
      <alignment horizontal="center"/>
    </xf>
    <xf numFmtId="4" fontId="26" fillId="0" borderId="1" xfId="3" applyNumberFormat="1" applyFont="1" applyBorder="1" applyAlignment="1">
      <alignment horizontal="center" vertical="center" wrapText="1"/>
    </xf>
    <xf numFmtId="4" fontId="26" fillId="0" borderId="1" xfId="4" applyNumberFormat="1" applyFont="1" applyBorder="1" applyAlignment="1">
      <alignment horizontal="center" vertical="center" wrapText="1"/>
    </xf>
    <xf numFmtId="4" fontId="34" fillId="0" borderId="1" xfId="2" applyNumberFormat="1" applyFont="1" applyBorder="1" applyAlignment="1">
      <alignment horizontal="center" vertical="center" wrapText="1"/>
    </xf>
    <xf numFmtId="3" fontId="34" fillId="0" borderId="1" xfId="0" applyNumberFormat="1" applyFont="1" applyBorder="1" applyAlignment="1">
      <alignment horizontal="center" vertical="center"/>
    </xf>
    <xf numFmtId="0" fontId="51" fillId="0" borderId="0" xfId="0" applyFont="1"/>
    <xf numFmtId="0" fontId="34" fillId="0" borderId="1" xfId="3" applyFont="1" applyBorder="1" applyAlignment="1">
      <alignment horizontal="center" vertical="center"/>
    </xf>
    <xf numFmtId="4" fontId="26" fillId="0" borderId="1" xfId="45" applyNumberFormat="1" applyFont="1" applyBorder="1" applyAlignment="1">
      <alignment horizontal="right" vertical="center" wrapText="1"/>
    </xf>
    <xf numFmtId="0" fontId="35" fillId="0" borderId="1" xfId="0" applyFont="1" applyBorder="1"/>
    <xf numFmtId="4" fontId="6" fillId="0" borderId="1" xfId="2" applyNumberFormat="1" applyFont="1" applyBorder="1" applyAlignment="1">
      <alignment horizontal="left" vertical="center" wrapText="1"/>
    </xf>
    <xf numFmtId="2" fontId="26" fillId="0" borderId="1" xfId="44" applyNumberFormat="1" applyFont="1" applyBorder="1" applyAlignment="1">
      <alignment horizontal="right" vertical="center" wrapText="1"/>
    </xf>
    <xf numFmtId="4" fontId="27" fillId="0" borderId="1" xfId="32" applyNumberFormat="1" applyFont="1" applyBorder="1" applyAlignment="1">
      <alignment horizontal="left" vertical="center" wrapText="1"/>
    </xf>
    <xf numFmtId="168" fontId="26" fillId="0" borderId="1" xfId="0" applyNumberFormat="1" applyFont="1" applyBorder="1" applyAlignment="1">
      <alignment horizontal="center" vertical="center"/>
    </xf>
    <xf numFmtId="168" fontId="6" fillId="0" borderId="1" xfId="0" applyNumberFormat="1" applyFont="1" applyBorder="1" applyAlignment="1">
      <alignment horizontal="center" vertical="center" wrapText="1"/>
    </xf>
    <xf numFmtId="168" fontId="26" fillId="0" borderId="1" xfId="0" applyNumberFormat="1" applyFont="1" applyBorder="1" applyAlignment="1">
      <alignment horizontal="center"/>
    </xf>
    <xf numFmtId="168" fontId="26" fillId="0" borderId="1" xfId="0" applyNumberFormat="1" applyFont="1" applyBorder="1" applyAlignment="1">
      <alignment horizontal="center" wrapText="1"/>
    </xf>
    <xf numFmtId="0" fontId="51" fillId="0" borderId="1" xfId="0" applyFont="1" applyBorder="1" applyAlignment="1">
      <alignment horizontal="center" vertical="center"/>
    </xf>
    <xf numFmtId="168" fontId="51" fillId="0" borderId="1" xfId="0" applyNumberFormat="1" applyFont="1" applyBorder="1" applyAlignment="1">
      <alignment horizontal="center" vertical="center"/>
    </xf>
    <xf numFmtId="0" fontId="51" fillId="0" borderId="0" xfId="0" applyFont="1" applyAlignment="1">
      <alignment horizontal="center" vertical="center"/>
    </xf>
    <xf numFmtId="0" fontId="54" fillId="0" borderId="0" xfId="0" applyFont="1" applyAlignment="1">
      <alignment vertical="center"/>
    </xf>
    <xf numFmtId="0" fontId="26" fillId="2" borderId="1" xfId="8" applyFont="1" applyFill="1" applyBorder="1" applyAlignment="1">
      <alignment horizontal="center" vertical="center" wrapText="1"/>
    </xf>
    <xf numFmtId="0" fontId="26" fillId="2" borderId="1" xfId="8" applyFont="1" applyFill="1" applyBorder="1" applyAlignment="1">
      <alignment horizontal="left" vertical="center" wrapText="1"/>
    </xf>
    <xf numFmtId="2" fontId="26" fillId="2" borderId="1" xfId="8" applyNumberFormat="1" applyFont="1" applyFill="1" applyBorder="1" applyAlignment="1">
      <alignment horizontal="center" vertical="center" wrapText="1"/>
    </xf>
    <xf numFmtId="2" fontId="25" fillId="2" borderId="1" xfId="8" applyNumberFormat="1" applyFont="1" applyFill="1" applyBorder="1" applyAlignment="1">
      <alignment horizontal="center" vertical="center" wrapText="1"/>
    </xf>
    <xf numFmtId="2" fontId="26" fillId="2" borderId="1" xfId="8" applyNumberFormat="1" applyFont="1" applyFill="1" applyBorder="1" applyAlignment="1">
      <alignment horizontal="left" vertical="center" wrapText="1"/>
    </xf>
    <xf numFmtId="0" fontId="26" fillId="0" borderId="1" xfId="8" applyFont="1" applyBorder="1" applyAlignment="1">
      <alignment horizontal="center" vertical="center" wrapText="1"/>
    </xf>
    <xf numFmtId="0" fontId="26" fillId="0" borderId="1" xfId="8" applyFont="1" applyBorder="1" applyAlignment="1">
      <alignment horizontal="left" vertical="center" wrapText="1"/>
    </xf>
    <xf numFmtId="2" fontId="26" fillId="0" borderId="1" xfId="8" applyNumberFormat="1" applyFont="1" applyBorder="1" applyAlignment="1">
      <alignment horizontal="center" vertical="center" wrapText="1"/>
    </xf>
    <xf numFmtId="2" fontId="25" fillId="0" borderId="1" xfId="8" applyNumberFormat="1" applyFont="1" applyBorder="1" applyAlignment="1">
      <alignment horizontal="center" vertical="center" wrapText="1"/>
    </xf>
    <xf numFmtId="2" fontId="26" fillId="0" borderId="1" xfId="8" applyNumberFormat="1" applyFont="1" applyBorder="1" applyAlignment="1">
      <alignment horizontal="left" vertical="center" wrapText="1"/>
    </xf>
    <xf numFmtId="1" fontId="26" fillId="2" borderId="1" xfId="9" applyNumberFormat="1" applyFont="1" applyFill="1" applyBorder="1" applyAlignment="1">
      <alignment horizontal="left" vertical="center" wrapText="1"/>
    </xf>
    <xf numFmtId="0" fontId="47" fillId="2" borderId="1" xfId="8" applyFont="1" applyFill="1" applyBorder="1" applyAlignment="1">
      <alignment horizontal="center" vertical="center" wrapText="1"/>
    </xf>
    <xf numFmtId="1" fontId="47" fillId="2" borderId="1" xfId="9" applyNumberFormat="1" applyFont="1" applyFill="1" applyBorder="1" applyAlignment="1">
      <alignment horizontal="left" vertical="center" wrapText="1"/>
    </xf>
    <xf numFmtId="2" fontId="47" fillId="2" borderId="1" xfId="8" applyNumberFormat="1" applyFont="1" applyFill="1" applyBorder="1" applyAlignment="1">
      <alignment horizontal="center" vertical="center" wrapText="1"/>
    </xf>
    <xf numFmtId="2" fontId="47" fillId="2" borderId="1" xfId="0" applyNumberFormat="1" applyFont="1" applyFill="1" applyBorder="1" applyAlignment="1">
      <alignment horizontal="center" vertical="center" wrapText="1"/>
    </xf>
    <xf numFmtId="2" fontId="49" fillId="2" borderId="1" xfId="8" applyNumberFormat="1" applyFont="1" applyFill="1" applyBorder="1" applyAlignment="1">
      <alignment horizontal="center" vertical="center" wrapText="1"/>
    </xf>
    <xf numFmtId="2" fontId="47" fillId="2" borderId="1" xfId="10" quotePrefix="1" applyNumberFormat="1" applyFont="1" applyFill="1" applyBorder="1" applyAlignment="1">
      <alignment horizontal="left" vertical="center" wrapText="1"/>
    </xf>
    <xf numFmtId="0" fontId="54" fillId="2" borderId="1" xfId="0" applyFont="1" applyFill="1" applyBorder="1"/>
    <xf numFmtId="0" fontId="54" fillId="0" borderId="1" xfId="0" applyFont="1" applyBorder="1"/>
    <xf numFmtId="0" fontId="26" fillId="0" borderId="1" xfId="8" applyFont="1" applyBorder="1" applyAlignment="1">
      <alignment vertical="center" wrapText="1"/>
    </xf>
    <xf numFmtId="0" fontId="34" fillId="0" borderId="1" xfId="0" applyFont="1" applyBorder="1" applyAlignment="1">
      <alignment horizontal="center" vertical="center"/>
    </xf>
    <xf numFmtId="0" fontId="98" fillId="0" borderId="0" xfId="0" applyFont="1"/>
    <xf numFmtId="171" fontId="26" fillId="0" borderId="4" xfId="0" applyNumberFormat="1" applyFont="1" applyBorder="1" applyAlignment="1">
      <alignment horizontal="center" vertical="center" wrapText="1"/>
    </xf>
    <xf numFmtId="0" fontId="25" fillId="0" borderId="1" xfId="0" applyFont="1" applyBorder="1" applyAlignment="1">
      <alignment horizontal="justify" vertical="center" wrapText="1"/>
    </xf>
    <xf numFmtId="2" fontId="26" fillId="0" borderId="1" xfId="1"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168" fontId="6" fillId="0" borderId="1" xfId="0" applyNumberFormat="1" applyFont="1" applyBorder="1" applyAlignment="1">
      <alignment horizontal="center" vertical="center"/>
    </xf>
    <xf numFmtId="2" fontId="42" fillId="0" borderId="1" xfId="0" applyNumberFormat="1" applyFont="1" applyBorder="1" applyAlignment="1">
      <alignment horizontal="center" vertical="center"/>
    </xf>
    <xf numFmtId="0" fontId="25" fillId="0" borderId="1" xfId="12" applyFont="1" applyBorder="1" applyAlignment="1">
      <alignment horizontal="center" vertical="center" wrapText="1"/>
    </xf>
    <xf numFmtId="0" fontId="25" fillId="0" borderId="1" xfId="12" applyFont="1" applyBorder="1" applyAlignment="1">
      <alignment horizontal="justify" vertical="center" wrapText="1"/>
    </xf>
    <xf numFmtId="2" fontId="25" fillId="0" borderId="1" xfId="12" applyNumberFormat="1" applyFont="1" applyBorder="1" applyAlignment="1">
      <alignment horizontal="right" vertical="center" wrapText="1"/>
    </xf>
    <xf numFmtId="0" fontId="26" fillId="0" borderId="1" xfId="12" applyFont="1" applyBorder="1" applyAlignment="1">
      <alignment horizontal="center" vertical="center" wrapText="1"/>
    </xf>
    <xf numFmtId="0" fontId="26" fillId="0" borderId="1" xfId="12" applyFont="1" applyBorder="1" applyAlignment="1">
      <alignment vertical="center" wrapText="1"/>
    </xf>
    <xf numFmtId="2" fontId="26" fillId="0" borderId="1" xfId="12" applyNumberFormat="1" applyFont="1" applyBorder="1" applyAlignment="1">
      <alignment horizontal="right" vertical="center" wrapText="1"/>
    </xf>
    <xf numFmtId="2" fontId="26" fillId="0" borderId="1" xfId="12" applyNumberFormat="1" applyFont="1" applyBorder="1" applyAlignment="1">
      <alignment horizontal="center" vertical="center"/>
    </xf>
    <xf numFmtId="2" fontId="26" fillId="0" borderId="1" xfId="12" applyNumberFormat="1" applyFont="1" applyBorder="1" applyAlignment="1">
      <alignment horizontal="center" vertical="center" wrapText="1"/>
    </xf>
    <xf numFmtId="0" fontId="25" fillId="0" borderId="1" xfId="1" applyFont="1" applyBorder="1" applyAlignment="1">
      <alignment horizontal="left" vertical="center" wrapText="1"/>
    </xf>
    <xf numFmtId="0" fontId="25" fillId="0" borderId="1" xfId="12" applyFont="1" applyBorder="1" applyAlignment="1">
      <alignment vertical="center" wrapText="1"/>
    </xf>
    <xf numFmtId="0" fontId="27" fillId="0" borderId="1" xfId="0" applyFont="1" applyBorder="1"/>
    <xf numFmtId="3" fontId="25" fillId="0" borderId="1" xfId="12" applyNumberFormat="1" applyFont="1" applyBorder="1" applyAlignment="1">
      <alignment horizontal="center" vertical="center"/>
    </xf>
    <xf numFmtId="168" fontId="25" fillId="0" borderId="1" xfId="12" applyNumberFormat="1" applyFont="1" applyBorder="1" applyAlignment="1">
      <alignment horizontal="right" vertical="center"/>
    </xf>
    <xf numFmtId="0" fontId="26" fillId="0" borderId="1" xfId="12" applyFont="1" applyBorder="1" applyAlignment="1">
      <alignment horizontal="center"/>
    </xf>
    <xf numFmtId="0" fontId="26" fillId="0" borderId="1" xfId="12" applyFont="1" applyBorder="1"/>
    <xf numFmtId="2" fontId="25" fillId="0" borderId="1" xfId="12" applyNumberFormat="1" applyFont="1" applyBorder="1" applyAlignment="1">
      <alignment horizontal="left" vertical="center" wrapText="1"/>
    </xf>
    <xf numFmtId="49" fontId="28" fillId="0" borderId="1" xfId="0" applyNumberFormat="1" applyFont="1" applyBorder="1" applyAlignment="1">
      <alignment horizontal="left" vertical="center" wrapText="1"/>
    </xf>
    <xf numFmtId="2" fontId="28" fillId="0" borderId="1" xfId="3" applyNumberFormat="1" applyFont="1" applyBorder="1" applyAlignment="1">
      <alignment horizontal="center" vertical="center" wrapText="1"/>
    </xf>
    <xf numFmtId="49" fontId="29" fillId="0" borderId="1" xfId="0" applyNumberFormat="1" applyFont="1" applyBorder="1" applyAlignment="1">
      <alignment horizontal="left" vertical="center" wrapText="1"/>
    </xf>
    <xf numFmtId="0" fontId="28" fillId="0" borderId="1" xfId="0" applyFont="1" applyBorder="1"/>
    <xf numFmtId="2" fontId="28" fillId="0" borderId="1" xfId="0" applyNumberFormat="1" applyFont="1" applyBorder="1" applyAlignment="1">
      <alignment horizontal="center" vertical="center"/>
    </xf>
    <xf numFmtId="0" fontId="52" fillId="0" borderId="1" xfId="0" applyFont="1" applyBorder="1" applyAlignment="1">
      <alignment vertical="center" wrapText="1"/>
    </xf>
    <xf numFmtId="2" fontId="52" fillId="0" borderId="1" xfId="0" applyNumberFormat="1" applyFont="1" applyBorder="1" applyAlignment="1">
      <alignment horizontal="center" vertical="center" wrapText="1"/>
    </xf>
    <xf numFmtId="0" fontId="71" fillId="0" borderId="0" xfId="0" applyFont="1"/>
    <xf numFmtId="2" fontId="30" fillId="0" borderId="1" xfId="0" applyNumberFormat="1" applyFont="1" applyBorder="1" applyAlignment="1">
      <alignment horizontal="center" vertical="center" wrapText="1"/>
    </xf>
    <xf numFmtId="2" fontId="30" fillId="0" borderId="1" xfId="2" applyNumberFormat="1" applyFont="1" applyBorder="1" applyAlignment="1">
      <alignment horizontal="center" vertical="center" wrapText="1"/>
    </xf>
    <xf numFmtId="0" fontId="52" fillId="0" borderId="1" xfId="0" applyFont="1" applyBorder="1" applyAlignment="1">
      <alignment horizontal="justify" vertical="center" wrapText="1"/>
    </xf>
    <xf numFmtId="0" fontId="72" fillId="0" borderId="0" xfId="0" applyFont="1"/>
    <xf numFmtId="0" fontId="52" fillId="0" borderId="1" xfId="1" applyFont="1" applyBorder="1" applyAlignment="1">
      <alignment horizontal="left" vertical="center" wrapText="1"/>
    </xf>
    <xf numFmtId="0" fontId="27" fillId="0" borderId="1" xfId="0" applyFont="1" applyBorder="1" applyAlignment="1">
      <alignment vertical="center" wrapText="1"/>
    </xf>
    <xf numFmtId="171" fontId="52" fillId="0" borderId="1" xfId="3" applyNumberFormat="1" applyFont="1" applyBorder="1" applyAlignment="1">
      <alignment horizontal="left" vertical="center" wrapText="1"/>
    </xf>
    <xf numFmtId="49" fontId="30" fillId="0" borderId="1" xfId="0" applyNumberFormat="1" applyFont="1" applyBorder="1" applyAlignment="1">
      <alignment horizontal="left" vertical="center" wrapText="1"/>
    </xf>
    <xf numFmtId="0" fontId="30" fillId="0" borderId="1" xfId="0" applyFont="1" applyBorder="1" applyAlignment="1">
      <alignment horizontal="center" vertical="center"/>
    </xf>
    <xf numFmtId="2" fontId="30" fillId="0" borderId="1" xfId="3" applyNumberFormat="1" applyFont="1" applyBorder="1" applyAlignment="1">
      <alignment horizontal="center" vertical="center" wrapText="1"/>
    </xf>
    <xf numFmtId="2" fontId="30" fillId="0" borderId="1" xfId="0" applyNumberFormat="1" applyFont="1" applyBorder="1" applyAlignment="1">
      <alignment horizontal="center"/>
    </xf>
    <xf numFmtId="2" fontId="52" fillId="0" borderId="1" xfId="3" applyNumberFormat="1" applyFont="1" applyBorder="1" applyAlignment="1">
      <alignment horizontal="center" vertical="center" wrapText="1"/>
    </xf>
    <xf numFmtId="2" fontId="52" fillId="0" borderId="1" xfId="2" applyNumberFormat="1" applyFont="1" applyBorder="1" applyAlignment="1">
      <alignment horizontal="center" vertical="center" wrapText="1"/>
    </xf>
    <xf numFmtId="0" fontId="27" fillId="0" borderId="1" xfId="0" applyFont="1" applyBorder="1" applyAlignment="1">
      <alignment vertical="center"/>
    </xf>
    <xf numFmtId="2" fontId="27" fillId="0" borderId="1" xfId="0" applyNumberFormat="1" applyFont="1" applyBorder="1" applyAlignment="1">
      <alignment horizontal="center" vertical="center"/>
    </xf>
    <xf numFmtId="168" fontId="6" fillId="0" borderId="1" xfId="2" applyNumberFormat="1" applyFont="1" applyBorder="1" applyAlignment="1">
      <alignment horizontal="center" vertical="center" wrapText="1"/>
    </xf>
    <xf numFmtId="49" fontId="34" fillId="0" borderId="1" xfId="0" applyNumberFormat="1" applyFont="1" applyBorder="1"/>
    <xf numFmtId="0" fontId="26" fillId="0" borderId="0" xfId="0" applyFont="1" applyAlignment="1">
      <alignment wrapText="1"/>
    </xf>
    <xf numFmtId="2" fontId="25" fillId="0" borderId="1" xfId="0" applyNumberFormat="1" applyFont="1" applyBorder="1" applyAlignment="1" applyProtection="1">
      <alignment horizontal="center" vertical="center" wrapText="1"/>
      <protection hidden="1"/>
    </xf>
    <xf numFmtId="37" fontId="25" fillId="0" borderId="1" xfId="0" applyNumberFormat="1" applyFont="1" applyBorder="1" applyAlignment="1">
      <alignment horizontal="center" vertical="center" wrapText="1"/>
    </xf>
    <xf numFmtId="37" fontId="25" fillId="0" borderId="1" xfId="0" applyNumberFormat="1" applyFont="1" applyBorder="1" applyAlignment="1">
      <alignment horizontal="left" vertical="center" wrapText="1"/>
    </xf>
    <xf numFmtId="39" fontId="25" fillId="0" borderId="1" xfId="0" applyNumberFormat="1" applyFont="1" applyBorder="1" applyAlignment="1">
      <alignment horizontal="right" vertical="center" wrapText="1"/>
    </xf>
    <xf numFmtId="1" fontId="25" fillId="0" borderId="1" xfId="0" applyNumberFormat="1" applyFont="1" applyBorder="1" applyAlignment="1">
      <alignment horizontal="center" vertical="center" wrapText="1"/>
    </xf>
    <xf numFmtId="39" fontId="26" fillId="0" borderId="1" xfId="0" applyNumberFormat="1" applyFont="1" applyBorder="1" applyAlignment="1">
      <alignment horizontal="right" vertical="center" wrapText="1"/>
    </xf>
    <xf numFmtId="1" fontId="26" fillId="0" borderId="1" xfId="0" applyNumberFormat="1" applyFont="1" applyBorder="1" applyAlignment="1">
      <alignment horizontal="center" vertical="center" wrapText="1"/>
    </xf>
    <xf numFmtId="0" fontId="40" fillId="0" borderId="0" xfId="0" applyFont="1" applyAlignment="1">
      <alignment wrapText="1"/>
    </xf>
    <xf numFmtId="0" fontId="26" fillId="0" borderId="1" xfId="12" applyFont="1" applyBorder="1" applyAlignment="1">
      <alignment horizontal="left" vertical="center" wrapText="1"/>
    </xf>
    <xf numFmtId="0" fontId="26" fillId="0" borderId="0" xfId="0" applyFont="1" applyAlignment="1">
      <alignment horizontal="left" vertical="center" wrapText="1"/>
    </xf>
    <xf numFmtId="39" fontId="26" fillId="0" borderId="1" xfId="0" applyNumberFormat="1" applyFont="1" applyBorder="1" applyAlignment="1">
      <alignment horizontal="center" vertical="center" wrapText="1"/>
    </xf>
    <xf numFmtId="171" fontId="26" fillId="0" borderId="1" xfId="4" applyNumberFormat="1" applyFont="1" applyBorder="1" applyAlignment="1">
      <alignment horizontal="left" vertical="center" wrapText="1"/>
    </xf>
    <xf numFmtId="171" fontId="25" fillId="0" borderId="1" xfId="4" applyNumberFormat="1" applyFont="1" applyBorder="1" applyAlignment="1">
      <alignment horizontal="left" vertical="center" wrapText="1"/>
    </xf>
    <xf numFmtId="0" fontId="25" fillId="0" borderId="1" xfId="12" applyFont="1" applyBorder="1" applyAlignment="1">
      <alignment horizontal="left" vertical="center" wrapText="1"/>
    </xf>
    <xf numFmtId="1" fontId="26" fillId="0" borderId="1" xfId="9" applyNumberFormat="1" applyFont="1" applyBorder="1" applyAlignment="1">
      <alignment horizontal="center" vertical="center" wrapText="1"/>
    </xf>
    <xf numFmtId="170" fontId="26" fillId="0" borderId="1" xfId="0" applyNumberFormat="1" applyFont="1" applyBorder="1" applyAlignment="1">
      <alignment horizontal="left" vertical="center" wrapText="1"/>
    </xf>
    <xf numFmtId="1" fontId="26" fillId="0" borderId="1" xfId="12" applyNumberFormat="1" applyFont="1" applyBorder="1" applyAlignment="1">
      <alignment horizontal="center" vertical="center" wrapText="1"/>
    </xf>
    <xf numFmtId="0" fontId="26" fillId="0" borderId="1" xfId="12" applyFont="1" applyBorder="1" applyAlignment="1">
      <alignment horizontal="right" vertical="center" wrapText="1"/>
    </xf>
    <xf numFmtId="0" fontId="25" fillId="0" borderId="0" xfId="0" applyFont="1" applyAlignment="1">
      <alignment wrapText="1"/>
    </xf>
    <xf numFmtId="171" fontId="26" fillId="0" borderId="1" xfId="0" applyNumberFormat="1" applyFont="1" applyBorder="1" applyAlignment="1">
      <alignment horizontal="left" vertical="center" wrapText="1"/>
    </xf>
    <xf numFmtId="174" fontId="25" fillId="0" borderId="1" xfId="0" applyNumberFormat="1" applyFont="1" applyBorder="1" applyAlignment="1">
      <alignment horizontal="left" vertical="center" wrapText="1"/>
    </xf>
    <xf numFmtId="0" fontId="34" fillId="0" borderId="1" xfId="0" applyFont="1" applyBorder="1" applyAlignment="1">
      <alignment horizontal="center" vertical="center" wrapText="1"/>
    </xf>
    <xf numFmtId="0" fontId="51" fillId="0" borderId="0" xfId="0" applyFont="1" applyAlignment="1">
      <alignment horizontal="center"/>
    </xf>
    <xf numFmtId="164" fontId="27" fillId="0" borderId="1" xfId="11" applyFont="1" applyFill="1" applyBorder="1" applyAlignment="1">
      <alignment horizontal="right" vertical="center" wrapText="1"/>
    </xf>
    <xf numFmtId="0" fontId="27" fillId="0" borderId="1" xfId="15" applyFont="1" applyBorder="1" applyAlignment="1">
      <alignment horizontal="center" vertical="center" wrapText="1"/>
    </xf>
    <xf numFmtId="0" fontId="27" fillId="0" borderId="1" xfId="1" applyFont="1" applyBorder="1" applyAlignment="1">
      <alignment horizontal="center" vertical="center" wrapText="1"/>
    </xf>
    <xf numFmtId="0" fontId="38" fillId="0" borderId="0" xfId="0" applyFont="1"/>
    <xf numFmtId="4" fontId="38" fillId="0" borderId="0" xfId="0" applyNumberFormat="1" applyFont="1"/>
    <xf numFmtId="164" fontId="38" fillId="0" borderId="0" xfId="11" applyFont="1" applyFill="1"/>
    <xf numFmtId="0" fontId="38" fillId="0" borderId="0" xfId="0" applyFont="1" applyAlignment="1">
      <alignment horizontal="center"/>
    </xf>
    <xf numFmtId="0" fontId="66" fillId="0" borderId="1" xfId="1" applyFont="1" applyBorder="1" applyAlignment="1">
      <alignment horizontal="center" vertical="center" wrapText="1"/>
    </xf>
    <xf numFmtId="2" fontId="66" fillId="0" borderId="1" xfId="0" applyNumberFormat="1" applyFont="1" applyBorder="1" applyAlignment="1">
      <alignment horizontal="center" vertical="center" wrapText="1"/>
    </xf>
    <xf numFmtId="2" fontId="66" fillId="0" borderId="1" xfId="16" applyNumberFormat="1" applyFont="1" applyBorder="1" applyAlignment="1">
      <alignment horizontal="center" vertical="center" wrapText="1"/>
    </xf>
    <xf numFmtId="0" fontId="27" fillId="0" borderId="0" xfId="0" applyFont="1" applyAlignment="1">
      <alignment horizontal="center" vertical="center" wrapText="1"/>
    </xf>
    <xf numFmtId="0" fontId="66" fillId="0" borderId="1" xfId="0" applyFont="1" applyBorder="1" applyAlignment="1">
      <alignment vertical="center"/>
    </xf>
    <xf numFmtId="2" fontId="66" fillId="0" borderId="1" xfId="0" applyNumberFormat="1" applyFont="1" applyBorder="1" applyAlignment="1">
      <alignment horizontal="center" vertical="center"/>
    </xf>
    <xf numFmtId="0" fontId="99" fillId="0" borderId="0" xfId="0" applyFont="1"/>
    <xf numFmtId="2" fontId="27" fillId="0" borderId="1" xfId="0" applyNumberFormat="1" applyFont="1" applyBorder="1" applyAlignment="1">
      <alignment horizontal="center" vertical="center" wrapText="1"/>
    </xf>
    <xf numFmtId="0" fontId="27" fillId="0" borderId="1" xfId="0" applyFont="1" applyBorder="1" applyAlignment="1">
      <alignment horizontal="center" vertical="center"/>
    </xf>
    <xf numFmtId="2" fontId="66" fillId="0" borderId="1" xfId="1" applyNumberFormat="1" applyFont="1" applyBorder="1" applyAlignment="1">
      <alignment horizontal="center" vertical="center" wrapText="1"/>
    </xf>
    <xf numFmtId="171" fontId="66" fillId="0" borderId="1" xfId="0" applyNumberFormat="1" applyFont="1" applyBorder="1" applyAlignment="1">
      <alignment horizontal="center" vertical="center" wrapText="1"/>
    </xf>
    <xf numFmtId="0" fontId="27" fillId="0" borderId="1" xfId="15" applyFont="1" applyBorder="1" applyAlignment="1">
      <alignment horizontal="center" vertical="center"/>
    </xf>
    <xf numFmtId="3" fontId="66" fillId="0" borderId="1" xfId="0" applyNumberFormat="1" applyFont="1" applyBorder="1" applyAlignment="1">
      <alignment horizontal="center" vertical="center" wrapText="1"/>
    </xf>
    <xf numFmtId="171" fontId="27" fillId="0" borderId="1" xfId="4" applyNumberFormat="1" applyFont="1" applyBorder="1" applyAlignment="1">
      <alignment horizontal="left" vertical="center" wrapText="1"/>
    </xf>
    <xf numFmtId="2" fontId="27" fillId="0" borderId="1" xfId="1" applyNumberFormat="1" applyFont="1" applyBorder="1" applyAlignment="1">
      <alignment horizontal="center" vertical="center" wrapText="1"/>
    </xf>
    <xf numFmtId="168" fontId="66" fillId="0" borderId="1" xfId="0" applyNumberFormat="1" applyFont="1" applyBorder="1" applyAlignment="1">
      <alignment horizontal="center" vertical="center" wrapText="1"/>
    </xf>
    <xf numFmtId="168" fontId="27" fillId="0" borderId="1" xfId="0" applyNumberFormat="1" applyFont="1" applyBorder="1" applyAlignment="1">
      <alignment horizontal="center" vertical="center" wrapText="1"/>
    </xf>
    <xf numFmtId="172" fontId="27" fillId="0" borderId="1" xfId="0" applyNumberFormat="1" applyFont="1" applyBorder="1" applyAlignment="1">
      <alignment horizontal="center" vertical="center" wrapText="1"/>
    </xf>
    <xf numFmtId="169" fontId="27" fillId="0" borderId="1" xfId="0" applyNumberFormat="1" applyFont="1" applyBorder="1" applyAlignment="1">
      <alignment horizontal="center" vertical="center" wrapText="1"/>
    </xf>
    <xf numFmtId="4" fontId="66" fillId="0" borderId="1" xfId="0" applyNumberFormat="1" applyFont="1" applyBorder="1" applyAlignment="1">
      <alignment horizontal="center" vertical="center" wrapText="1"/>
    </xf>
    <xf numFmtId="170" fontId="27" fillId="0" borderId="1" xfId="0" applyNumberFormat="1" applyFont="1" applyBorder="1" applyAlignment="1">
      <alignment horizontal="center" vertical="center" wrapText="1"/>
    </xf>
    <xf numFmtId="168" fontId="66" fillId="0" borderId="1" xfId="0" applyNumberFormat="1" applyFont="1" applyBorder="1" applyAlignment="1">
      <alignment horizontal="center" vertical="center"/>
    </xf>
    <xf numFmtId="0" fontId="66" fillId="0" borderId="0" xfId="0" applyFont="1" applyAlignment="1">
      <alignment horizontal="center"/>
    </xf>
    <xf numFmtId="0" fontId="13" fillId="0" borderId="1" xfId="0" applyFont="1" applyBorder="1" applyAlignment="1">
      <alignment horizontal="center" vertical="center"/>
    </xf>
    <xf numFmtId="0" fontId="27" fillId="0" borderId="0" xfId="0" applyFont="1" applyAlignment="1">
      <alignment horizontal="center" vertical="center"/>
    </xf>
    <xf numFmtId="0" fontId="28" fillId="0" borderId="1" xfId="3" applyFont="1" applyBorder="1" applyAlignment="1">
      <alignment horizontal="center" vertical="center"/>
    </xf>
    <xf numFmtId="4" fontId="28" fillId="0" borderId="1" xfId="2" applyNumberFormat="1" applyFont="1" applyBorder="1" applyAlignment="1">
      <alignment horizontal="center" vertical="center" wrapText="1"/>
    </xf>
    <xf numFmtId="0" fontId="14" fillId="0" borderId="0" xfId="0" applyFont="1" applyAlignment="1">
      <alignment horizontal="center" vertical="center"/>
    </xf>
    <xf numFmtId="0" fontId="54" fillId="0" borderId="0" xfId="0" applyFont="1" applyAlignment="1">
      <alignment horizontal="center" vertical="center"/>
    </xf>
    <xf numFmtId="171" fontId="25" fillId="0" borderId="1" xfId="0" applyNumberFormat="1" applyFont="1" applyBorder="1" applyAlignment="1">
      <alignment vertical="center" wrapText="1"/>
    </xf>
    <xf numFmtId="0" fontId="25" fillId="0" borderId="1" xfId="19" applyFont="1" applyBorder="1" applyAlignment="1">
      <alignment vertical="center" wrapText="1"/>
    </xf>
    <xf numFmtId="0" fontId="25" fillId="0" borderId="1" xfId="20" applyFont="1" applyBorder="1" applyAlignment="1">
      <alignment horizontal="center" vertical="center" wrapText="1"/>
    </xf>
    <xf numFmtId="2" fontId="25" fillId="0" borderId="1" xfId="0" applyNumberFormat="1" applyFont="1" applyBorder="1" applyAlignment="1">
      <alignment vertical="center" wrapText="1"/>
    </xf>
    <xf numFmtId="171" fontId="25" fillId="0" borderId="1" xfId="0" quotePrefix="1" applyNumberFormat="1" applyFont="1" applyBorder="1" applyAlignment="1">
      <alignment horizontal="center" vertical="center" wrapText="1"/>
    </xf>
    <xf numFmtId="171" fontId="25" fillId="0" borderId="1" xfId="3" applyNumberFormat="1" applyFont="1" applyBorder="1" applyAlignment="1">
      <alignment vertical="center" wrapText="1"/>
    </xf>
    <xf numFmtId="4" fontId="25" fillId="0" borderId="1" xfId="2" applyNumberFormat="1" applyFont="1" applyBorder="1" applyAlignment="1">
      <alignment horizontal="center" vertical="center" wrapText="1"/>
    </xf>
    <xf numFmtId="0" fontId="26" fillId="0" borderId="1" xfId="3" applyFont="1" applyBorder="1" applyAlignment="1">
      <alignment horizontal="center" vertical="center"/>
    </xf>
    <xf numFmtId="171" fontId="26" fillId="0" borderId="1" xfId="3" applyNumberFormat="1" applyFont="1" applyBorder="1" applyAlignment="1">
      <alignment vertical="center" wrapText="1"/>
    </xf>
    <xf numFmtId="171" fontId="26" fillId="0" borderId="1" xfId="3" applyNumberFormat="1" applyFont="1" applyBorder="1" applyAlignment="1">
      <alignment horizontal="center" vertical="center" wrapText="1"/>
    </xf>
    <xf numFmtId="173" fontId="26" fillId="0" borderId="1" xfId="3" applyNumberFormat="1" applyFont="1" applyBorder="1" applyAlignment="1">
      <alignment horizontal="center" vertical="center" wrapText="1"/>
    </xf>
    <xf numFmtId="0" fontId="100" fillId="0" borderId="1" xfId="0" applyFont="1" applyBorder="1" applyAlignment="1">
      <alignment horizontal="center" vertical="center"/>
    </xf>
    <xf numFmtId="171" fontId="26" fillId="0" borderId="1" xfId="0" applyNumberFormat="1" applyFont="1" applyBorder="1" applyAlignment="1">
      <alignment vertical="center" wrapText="1"/>
    </xf>
    <xf numFmtId="0" fontId="25" fillId="0" borderId="0" xfId="0" applyFont="1" applyAlignment="1">
      <alignment horizontal="center"/>
    </xf>
    <xf numFmtId="176" fontId="25" fillId="0" borderId="1" xfId="22" quotePrefix="1" applyNumberFormat="1" applyFont="1" applyFill="1" applyBorder="1" applyAlignment="1">
      <alignment horizontal="center" vertical="center" wrapText="1"/>
    </xf>
    <xf numFmtId="2" fontId="65" fillId="0" borderId="1" xfId="0" applyNumberFormat="1" applyFont="1" applyBorder="1" applyAlignment="1">
      <alignment horizontal="center" vertical="center" wrapText="1"/>
    </xf>
    <xf numFmtId="2" fontId="26" fillId="0" borderId="1" xfId="22" quotePrefix="1" applyNumberFormat="1" applyFont="1" applyFill="1" applyBorder="1" applyAlignment="1">
      <alignment horizontal="center" vertical="center" wrapText="1"/>
    </xf>
    <xf numFmtId="2" fontId="26" fillId="0" borderId="1" xfId="0" applyNumberFormat="1" applyFont="1" applyBorder="1" applyAlignment="1">
      <alignment horizontal="center"/>
    </xf>
    <xf numFmtId="4" fontId="12" fillId="0" borderId="1" xfId="11" applyNumberFormat="1" applyFont="1" applyFill="1" applyBorder="1" applyAlignment="1">
      <alignment vertical="center" wrapText="1"/>
    </xf>
    <xf numFmtId="4" fontId="5" fillId="0" borderId="1" xfId="11" applyNumberFormat="1" applyFont="1" applyFill="1" applyBorder="1" applyAlignment="1">
      <alignment vertical="center" wrapText="1"/>
    </xf>
    <xf numFmtId="4" fontId="20" fillId="0" borderId="1" xfId="11" applyNumberFormat="1" applyFont="1" applyFill="1" applyBorder="1" applyAlignment="1">
      <alignment horizontal="right" vertical="center" wrapText="1"/>
    </xf>
    <xf numFmtId="4" fontId="20" fillId="0" borderId="1" xfId="11" applyNumberFormat="1" applyFont="1" applyFill="1" applyBorder="1" applyAlignment="1">
      <alignment vertical="center" wrapText="1"/>
    </xf>
    <xf numFmtId="4" fontId="5" fillId="0" borderId="1" xfId="11" applyNumberFormat="1" applyFont="1" applyFill="1" applyBorder="1" applyAlignment="1">
      <alignment horizontal="right" vertical="center" wrapText="1"/>
    </xf>
    <xf numFmtId="0" fontId="8" fillId="0" borderId="0" xfId="0" applyFont="1" applyAlignment="1">
      <alignment horizontal="center" vertical="center" shrinkToFit="1"/>
    </xf>
    <xf numFmtId="0" fontId="8" fillId="0" borderId="0" xfId="0" applyFont="1" applyAlignment="1">
      <alignment vertical="center" shrinkToFit="1"/>
    </xf>
    <xf numFmtId="0" fontId="4" fillId="0" borderId="0" xfId="0" applyFont="1" applyAlignment="1">
      <alignment horizontal="right" vertical="center" shrinkToFit="1"/>
    </xf>
    <xf numFmtId="0" fontId="10" fillId="0" borderId="0" xfId="0" applyFont="1" applyAlignment="1">
      <alignment horizontal="center" vertical="center" wrapText="1"/>
    </xf>
    <xf numFmtId="37" fontId="5" fillId="0" borderId="0" xfId="0" applyNumberFormat="1" applyFont="1" applyAlignment="1">
      <alignment horizontal="center" vertical="center" wrapText="1"/>
    </xf>
    <xf numFmtId="37" fontId="5" fillId="0" borderId="0" xfId="0" applyNumberFormat="1" applyFont="1" applyAlignment="1">
      <alignment vertical="center" wrapText="1"/>
    </xf>
    <xf numFmtId="37" fontId="17" fillId="0" borderId="0" xfId="0" applyNumberFormat="1" applyFont="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4" fontId="12" fillId="0" borderId="1" xfId="11" applyNumberFormat="1" applyFont="1" applyFill="1" applyBorder="1" applyAlignment="1">
      <alignment horizontal="right" vertical="center" wrapText="1"/>
    </xf>
    <xf numFmtId="4" fontId="15" fillId="0" borderId="1" xfId="11" applyNumberFormat="1" applyFont="1" applyFill="1" applyBorder="1" applyAlignment="1">
      <alignment horizontal="right" vertical="center" wrapText="1"/>
    </xf>
    <xf numFmtId="165" fontId="12" fillId="0" borderId="0" xfId="0" applyNumberFormat="1" applyFont="1" applyAlignment="1">
      <alignment vertical="center" wrapText="1"/>
    </xf>
    <xf numFmtId="165" fontId="18" fillId="0" borderId="0" xfId="0" applyNumberFormat="1" applyFont="1" applyAlignment="1">
      <alignment vertical="center" wrapText="1"/>
    </xf>
    <xf numFmtId="0" fontId="13" fillId="0" borderId="0" xfId="0" applyFont="1" applyAlignment="1">
      <alignment vertical="center" wrapText="1"/>
    </xf>
    <xf numFmtId="0" fontId="19" fillId="0" borderId="0" xfId="0" applyFont="1" applyAlignment="1">
      <alignment vertical="center" wrapText="1"/>
    </xf>
    <xf numFmtId="0" fontId="101" fillId="0" borderId="0" xfId="0" applyFont="1" applyAlignment="1">
      <alignment vertical="center" wrapText="1"/>
    </xf>
    <xf numFmtId="166" fontId="101" fillId="0" borderId="0" xfId="0" applyNumberFormat="1" applyFont="1" applyAlignment="1">
      <alignment vertical="center" wrapText="1"/>
    </xf>
    <xf numFmtId="165" fontId="5" fillId="0" borderId="1" xfId="0" applyNumberFormat="1" applyFont="1" applyBorder="1" applyAlignment="1">
      <alignment vertical="center" wrapText="1"/>
    </xf>
    <xf numFmtId="0" fontId="5" fillId="0" borderId="0" xfId="0" applyFont="1" applyAlignment="1">
      <alignment vertical="center" wrapText="1"/>
    </xf>
    <xf numFmtId="165" fontId="12" fillId="0" borderId="1" xfId="0" applyNumberFormat="1" applyFont="1" applyBorder="1" applyAlignment="1">
      <alignment vertical="center" wrapText="1"/>
    </xf>
    <xf numFmtId="0" fontId="12" fillId="0" borderId="0" xfId="0" applyFont="1" applyAlignment="1">
      <alignment vertical="center" wrapText="1"/>
    </xf>
    <xf numFmtId="0" fontId="41" fillId="0" borderId="0" xfId="0" applyFont="1"/>
    <xf numFmtId="2" fontId="29" fillId="0" borderId="1" xfId="33" applyNumberFormat="1" applyFont="1" applyBorder="1" applyAlignment="1">
      <alignment horizontal="center" vertical="center"/>
    </xf>
    <xf numFmtId="2" fontId="29" fillId="0" borderId="1" xfId="8" applyNumberFormat="1" applyFont="1" applyBorder="1" applyAlignment="1">
      <alignment horizontal="center" vertical="center" wrapText="1"/>
    </xf>
    <xf numFmtId="174" fontId="43" fillId="0" borderId="1" xfId="0" applyNumberFormat="1" applyFont="1" applyBorder="1" applyAlignment="1">
      <alignment horizontal="center" vertical="center" wrapText="1"/>
    </xf>
    <xf numFmtId="0" fontId="11" fillId="0" borderId="0" xfId="0" applyFont="1" applyAlignment="1">
      <alignment vertical="center"/>
    </xf>
    <xf numFmtId="0" fontId="29" fillId="0" borderId="1" xfId="3" applyFont="1" applyBorder="1" applyAlignment="1">
      <alignment horizontal="left" vertical="center" wrapText="1"/>
    </xf>
    <xf numFmtId="4" fontId="29" fillId="0" borderId="1" xfId="3" applyNumberFormat="1" applyFont="1" applyBorder="1" applyAlignment="1">
      <alignment horizontal="center" vertical="center" wrapText="1"/>
    </xf>
    <xf numFmtId="0" fontId="45" fillId="0" borderId="0" xfId="3" applyFont="1"/>
    <xf numFmtId="0" fontId="29" fillId="0" borderId="1" xfId="13" applyFont="1" applyBorder="1" applyAlignment="1">
      <alignment horizontal="center" vertical="center" wrapText="1"/>
    </xf>
    <xf numFmtId="4" fontId="32" fillId="0" borderId="1" xfId="0" applyNumberFormat="1" applyFont="1" applyBorder="1" applyAlignment="1">
      <alignment horizontal="center" vertical="center" wrapText="1"/>
    </xf>
    <xf numFmtId="169" fontId="32" fillId="0" borderId="1" xfId="0" applyNumberFormat="1" applyFont="1" applyBorder="1" applyAlignment="1">
      <alignment horizontal="center" vertical="center" wrapText="1"/>
    </xf>
    <xf numFmtId="0" fontId="32" fillId="0" borderId="1" xfId="3" applyFont="1" applyBorder="1" applyAlignment="1">
      <alignment vertical="center"/>
    </xf>
    <xf numFmtId="170" fontId="32" fillId="0" borderId="1" xfId="0" applyNumberFormat="1" applyFont="1" applyBorder="1" applyAlignment="1">
      <alignment horizontal="center" vertical="center" wrapText="1"/>
    </xf>
    <xf numFmtId="170" fontId="28" fillId="0" borderId="1" xfId="0" applyNumberFormat="1" applyFont="1" applyBorder="1" applyAlignment="1">
      <alignment horizontal="right" vertical="center" wrapText="1"/>
    </xf>
    <xf numFmtId="0" fontId="35" fillId="0" borderId="0" xfId="0" applyFont="1"/>
    <xf numFmtId="1" fontId="29" fillId="0" borderId="1" xfId="0" applyNumberFormat="1" applyFont="1" applyBorder="1" applyAlignment="1">
      <alignment horizontal="right" vertical="center"/>
    </xf>
    <xf numFmtId="0" fontId="29" fillId="0" borderId="13" xfId="0" applyFont="1" applyBorder="1" applyAlignment="1">
      <alignment horizontal="left" vertical="center" wrapText="1"/>
    </xf>
    <xf numFmtId="169" fontId="29" fillId="0" borderId="1" xfId="0" applyNumberFormat="1" applyFont="1" applyBorder="1" applyAlignment="1">
      <alignment horizontal="center" vertical="center" wrapText="1"/>
    </xf>
    <xf numFmtId="2" fontId="32" fillId="0" borderId="1" xfId="0" applyNumberFormat="1" applyFont="1" applyBorder="1" applyAlignment="1">
      <alignment horizontal="center" vertical="center" wrapText="1"/>
    </xf>
    <xf numFmtId="168" fontId="32" fillId="0" borderId="1" xfId="0" applyNumberFormat="1" applyFont="1" applyBorder="1" applyAlignment="1">
      <alignment horizontal="center" vertical="center" wrapText="1"/>
    </xf>
    <xf numFmtId="177" fontId="32" fillId="0" borderId="1" xfId="0" applyNumberFormat="1" applyFont="1" applyBorder="1" applyAlignment="1">
      <alignment horizontal="center" vertical="center" wrapText="1"/>
    </xf>
    <xf numFmtId="177" fontId="29" fillId="0" borderId="1" xfId="0" applyNumberFormat="1" applyFont="1" applyBorder="1" applyAlignment="1">
      <alignment horizontal="center" vertical="center" wrapText="1"/>
    </xf>
    <xf numFmtId="4" fontId="96" fillId="0" borderId="1" xfId="12" applyNumberFormat="1" applyFont="1" applyBorder="1" applyAlignment="1">
      <alignment horizontal="center" vertical="center" wrapText="1"/>
    </xf>
    <xf numFmtId="0" fontId="28" fillId="0" borderId="1" xfId="0" applyFont="1" applyBorder="1" applyAlignment="1">
      <alignment horizontal="center" wrapText="1"/>
    </xf>
    <xf numFmtId="171" fontId="43" fillId="0" borderId="4" xfId="0" applyNumberFormat="1" applyFont="1" applyBorder="1" applyAlignment="1">
      <alignment horizontal="center" vertical="center" wrapText="1"/>
    </xf>
    <xf numFmtId="0" fontId="43" fillId="0" borderId="4" xfId="0" applyFont="1" applyBorder="1" applyAlignment="1">
      <alignment horizontal="center" vertical="center"/>
    </xf>
    <xf numFmtId="4" fontId="43" fillId="0" borderId="1" xfId="0" applyNumberFormat="1" applyFont="1" applyBorder="1" applyAlignment="1">
      <alignment horizontal="center" vertical="center" wrapText="1"/>
    </xf>
    <xf numFmtId="4" fontId="43" fillId="0" borderId="1" xfId="0" applyNumberFormat="1" applyFont="1" applyBorder="1"/>
    <xf numFmtId="4" fontId="43" fillId="0" borderId="4" xfId="0" applyNumberFormat="1" applyFont="1" applyBorder="1" applyAlignment="1">
      <alignment horizontal="center" vertical="center" wrapText="1"/>
    </xf>
    <xf numFmtId="4" fontId="43" fillId="0" borderId="4" xfId="0" applyNumberFormat="1" applyFont="1" applyBorder="1" applyAlignment="1">
      <alignment horizontal="center" vertical="center"/>
    </xf>
    <xf numFmtId="4" fontId="43" fillId="0" borderId="4" xfId="0" applyNumberFormat="1" applyFont="1" applyBorder="1" applyAlignment="1">
      <alignment vertical="center"/>
    </xf>
    <xf numFmtId="4" fontId="43" fillId="0" borderId="1" xfId="0" applyNumberFormat="1" applyFont="1" applyBorder="1" applyAlignment="1">
      <alignment horizontal="center" vertical="center"/>
    </xf>
    <xf numFmtId="0" fontId="28" fillId="0" borderId="1" xfId="0" applyFont="1" applyBorder="1" applyAlignment="1">
      <alignment horizontal="left" wrapText="1"/>
    </xf>
    <xf numFmtId="4" fontId="30" fillId="0" borderId="1" xfId="1" applyNumberFormat="1" applyFont="1" applyBorder="1" applyAlignment="1">
      <alignment horizontal="left" vertical="center" wrapText="1"/>
    </xf>
    <xf numFmtId="168" fontId="30" fillId="0" borderId="1" xfId="0" applyNumberFormat="1" applyFont="1" applyBorder="1" applyAlignment="1">
      <alignment horizontal="center" vertical="center"/>
    </xf>
    <xf numFmtId="168" fontId="30" fillId="0" borderId="1" xfId="0" applyNumberFormat="1" applyFont="1" applyBorder="1" applyAlignment="1">
      <alignment horizontal="right" vertical="center"/>
    </xf>
    <xf numFmtId="168" fontId="30" fillId="0" borderId="1" xfId="6" applyNumberFormat="1" applyFont="1" applyBorder="1" applyAlignment="1">
      <alignment horizontal="center" vertical="center" wrapText="1"/>
    </xf>
    <xf numFmtId="168" fontId="29" fillId="2" borderId="1" xfId="0" applyNumberFormat="1" applyFont="1" applyFill="1" applyBorder="1" applyAlignment="1">
      <alignment horizontal="center" vertical="center" wrapText="1"/>
    </xf>
    <xf numFmtId="171" fontId="32" fillId="2" borderId="1" xfId="0" applyNumberFormat="1" applyFont="1" applyFill="1" applyBorder="1" applyAlignment="1">
      <alignment vertical="center" wrapText="1"/>
    </xf>
    <xf numFmtId="167" fontId="32" fillId="0" borderId="1" xfId="0" applyNumberFormat="1" applyFont="1" applyBorder="1" applyAlignment="1">
      <alignment horizontal="center" vertical="center" wrapText="1"/>
    </xf>
    <xf numFmtId="0" fontId="109" fillId="0" borderId="0" xfId="0" applyFont="1"/>
    <xf numFmtId="4" fontId="30" fillId="0" borderId="1" xfId="32" applyNumberFormat="1" applyFont="1" applyBorder="1" applyAlignment="1">
      <alignment horizontal="left" vertical="center" wrapText="1"/>
    </xf>
    <xf numFmtId="0" fontId="36" fillId="0" borderId="1" xfId="0" applyFont="1" applyBorder="1" applyAlignment="1">
      <alignment horizontal="center" vertical="center"/>
    </xf>
    <xf numFmtId="0" fontId="55" fillId="0" borderId="0" xfId="0" applyFont="1"/>
    <xf numFmtId="0" fontId="22" fillId="0" borderId="0" xfId="0" applyFont="1" applyAlignment="1">
      <alignment horizontal="left" vertical="center"/>
    </xf>
    <xf numFmtId="0" fontId="26" fillId="0" borderId="9" xfId="0" applyFont="1" applyBorder="1" applyAlignment="1">
      <alignment horizontal="center" vertical="center" wrapText="1"/>
    </xf>
    <xf numFmtId="0" fontId="28" fillId="0" borderId="0" xfId="0" applyFont="1" applyAlignment="1">
      <alignment horizontal="center" vertical="center"/>
    </xf>
    <xf numFmtId="0" fontId="22" fillId="0" borderId="1" xfId="0" applyFont="1" applyBorder="1" applyAlignment="1">
      <alignment horizontal="center" vertical="center" wrapText="1"/>
    </xf>
    <xf numFmtId="4" fontId="111" fillId="0" borderId="1" xfId="11" applyNumberFormat="1" applyFont="1" applyFill="1" applyBorder="1" applyAlignment="1">
      <alignment horizontal="right" vertical="center" wrapText="1"/>
    </xf>
    <xf numFmtId="0" fontId="30" fillId="0" borderId="0" xfId="0" applyFont="1"/>
    <xf numFmtId="169" fontId="28" fillId="0" borderId="1" xfId="0" applyNumberFormat="1" applyFont="1" applyBorder="1" applyAlignment="1">
      <alignment horizontal="center" vertical="center" wrapText="1"/>
    </xf>
    <xf numFmtId="0" fontId="112" fillId="0" borderId="1" xfId="0" applyFont="1" applyBorder="1" applyAlignment="1">
      <alignment horizontal="center" vertical="center" wrapText="1"/>
    </xf>
    <xf numFmtId="0" fontId="112" fillId="0" borderId="1" xfId="0" applyFont="1" applyBorder="1" applyAlignment="1">
      <alignment vertical="center" wrapText="1"/>
    </xf>
    <xf numFmtId="4" fontId="112" fillId="0" borderId="1" xfId="0" applyNumberFormat="1" applyFont="1" applyBorder="1" applyAlignment="1">
      <alignment horizontal="right" vertical="center" wrapText="1"/>
    </xf>
    <xf numFmtId="4" fontId="113" fillId="0" borderId="1" xfId="0" applyNumberFormat="1" applyFont="1" applyBorder="1" applyAlignment="1">
      <alignment horizontal="right" vertical="center" wrapText="1"/>
    </xf>
    <xf numFmtId="168" fontId="113" fillId="0" borderId="1" xfId="0" applyNumberFormat="1" applyFont="1" applyBorder="1" applyAlignment="1">
      <alignment horizontal="right" vertical="center" wrapText="1"/>
    </xf>
    <xf numFmtId="4" fontId="112" fillId="0" borderId="1" xfId="2" applyNumberFormat="1" applyFont="1" applyBorder="1" applyAlignment="1">
      <alignment horizontal="center" vertical="center" wrapText="1"/>
    </xf>
    <xf numFmtId="3" fontId="112" fillId="0" borderId="1" xfId="0" applyNumberFormat="1" applyFont="1" applyBorder="1" applyAlignment="1">
      <alignment horizontal="center" vertical="center"/>
    </xf>
    <xf numFmtId="0" fontId="27" fillId="0" borderId="1" xfId="0" applyFont="1" applyBorder="1" applyAlignment="1">
      <alignment horizontal="center"/>
    </xf>
    <xf numFmtId="0" fontId="28" fillId="0" borderId="5" xfId="0" applyFont="1" applyBorder="1" applyAlignment="1">
      <alignment horizontal="center" vertical="center" wrapText="1"/>
    </xf>
    <xf numFmtId="0" fontId="29" fillId="0" borderId="1" xfId="23" applyFont="1" applyBorder="1" applyAlignment="1">
      <alignment horizontal="left" vertical="center" wrapText="1"/>
    </xf>
    <xf numFmtId="2" fontId="29" fillId="0" borderId="1" xfId="23" applyNumberFormat="1" applyFont="1" applyBorder="1" applyAlignment="1">
      <alignment horizontal="left" vertical="center" wrapText="1"/>
    </xf>
    <xf numFmtId="0" fontId="29" fillId="0" borderId="1" xfId="23" applyFont="1" applyBorder="1" applyAlignment="1">
      <alignment horizontal="left"/>
    </xf>
    <xf numFmtId="2" fontId="29" fillId="0" borderId="1" xfId="23" applyNumberFormat="1" applyFont="1" applyBorder="1" applyAlignment="1">
      <alignment horizontal="left" vertical="center"/>
    </xf>
    <xf numFmtId="3" fontId="32" fillId="0" borderId="1" xfId="0" applyNumberFormat="1" applyFont="1" applyBorder="1" applyAlignment="1">
      <alignment horizontal="left" vertical="center"/>
    </xf>
    <xf numFmtId="0" fontId="29" fillId="0" borderId="1" xfId="23" applyFont="1" applyBorder="1" applyAlignment="1">
      <alignment horizontal="left" vertical="center"/>
    </xf>
    <xf numFmtId="2" fontId="29" fillId="0" borderId="1" xfId="24" applyNumberFormat="1" applyFont="1" applyBorder="1" applyAlignment="1">
      <alignment horizontal="left" vertical="center" wrapText="1"/>
    </xf>
    <xf numFmtId="0" fontId="29" fillId="0" borderId="0" xfId="0" applyFont="1" applyAlignment="1">
      <alignment vertical="center" wrapText="1"/>
    </xf>
    <xf numFmtId="4" fontId="29" fillId="0" borderId="1" xfId="44" applyNumberFormat="1" applyFont="1" applyBorder="1" applyAlignment="1">
      <alignment horizontal="left" vertical="center" wrapText="1"/>
    </xf>
    <xf numFmtId="4" fontId="29" fillId="0" borderId="1" xfId="0" applyNumberFormat="1" applyFont="1" applyBorder="1" applyAlignment="1">
      <alignment horizontal="left" vertical="center"/>
    </xf>
    <xf numFmtId="0" fontId="63" fillId="0" borderId="1" xfId="23" applyFont="1" applyBorder="1" applyAlignment="1">
      <alignment horizontal="left" vertical="center" wrapText="1"/>
    </xf>
    <xf numFmtId="0" fontId="63" fillId="0" borderId="1" xfId="23" applyFont="1" applyBorder="1" applyAlignment="1">
      <alignment horizontal="left" vertical="center"/>
    </xf>
    <xf numFmtId="0" fontId="29" fillId="0" borderId="1" xfId="0" applyFont="1" applyBorder="1" applyAlignment="1">
      <alignment horizontal="left" vertical="center"/>
    </xf>
    <xf numFmtId="0" fontId="29" fillId="0" borderId="1" xfId="25" applyFont="1" applyBorder="1" applyAlignment="1">
      <alignment horizontal="left" vertical="center" wrapText="1"/>
    </xf>
    <xf numFmtId="2" fontId="29" fillId="0" borderId="1" xfId="25" applyNumberFormat="1" applyFont="1" applyBorder="1" applyAlignment="1">
      <alignment horizontal="left" vertical="center" wrapText="1"/>
    </xf>
    <xf numFmtId="0" fontId="45" fillId="0" borderId="1" xfId="0" applyFont="1" applyBorder="1" applyAlignment="1">
      <alignment horizontal="left"/>
    </xf>
    <xf numFmtId="0" fontId="63" fillId="0" borderId="1" xfId="23" applyFont="1" applyBorder="1" applyAlignment="1">
      <alignment horizontal="left"/>
    </xf>
    <xf numFmtId="0" fontId="29" fillId="0" borderId="1" xfId="27" applyFont="1" applyBorder="1" applyAlignment="1">
      <alignment horizontal="left" vertical="center" wrapText="1"/>
    </xf>
    <xf numFmtId="3" fontId="29" fillId="0" borderId="1" xfId="28" applyNumberFormat="1" applyFont="1" applyBorder="1" applyAlignment="1">
      <alignment horizontal="left" vertical="center" wrapText="1"/>
    </xf>
    <xf numFmtId="0" fontId="29" fillId="0" borderId="1" xfId="29" applyFont="1" applyBorder="1" applyAlignment="1">
      <alignment horizontal="left" vertical="center" wrapText="1"/>
    </xf>
    <xf numFmtId="0" fontId="29" fillId="0" borderId="1" xfId="30" applyFont="1" applyBorder="1" applyAlignment="1">
      <alignment horizontal="left" vertical="center" wrapText="1"/>
    </xf>
    <xf numFmtId="0" fontId="29" fillId="0" borderId="1" xfId="31" applyFont="1" applyBorder="1" applyAlignment="1">
      <alignment horizontal="left" vertical="center" wrapText="1"/>
    </xf>
    <xf numFmtId="4" fontId="29" fillId="0" borderId="1" xfId="23" applyNumberFormat="1" applyFont="1" applyBorder="1" applyAlignment="1">
      <alignment horizontal="left" vertical="center" wrapText="1"/>
    </xf>
    <xf numFmtId="172" fontId="29" fillId="0" borderId="1" xfId="23" applyNumberFormat="1" applyFont="1" applyBorder="1" applyAlignment="1">
      <alignment horizontal="left" vertical="center" wrapText="1"/>
    </xf>
    <xf numFmtId="172" fontId="29" fillId="0" borderId="1" xfId="23" applyNumberFormat="1" applyFont="1" applyBorder="1" applyAlignment="1">
      <alignment horizontal="left" vertical="center"/>
    </xf>
    <xf numFmtId="1" fontId="29" fillId="0" borderId="1" xfId="23" applyNumberFormat="1" applyFont="1" applyBorder="1" applyAlignment="1">
      <alignment horizontal="left" vertical="center" wrapText="1"/>
    </xf>
    <xf numFmtId="0" fontId="29" fillId="0" borderId="1" xfId="24" applyFont="1" applyBorder="1" applyAlignment="1">
      <alignment horizontal="left" vertical="center" wrapText="1"/>
    </xf>
    <xf numFmtId="0" fontId="35" fillId="0" borderId="0" xfId="0" applyFont="1" applyAlignment="1">
      <alignment horizontal="left"/>
    </xf>
    <xf numFmtId="0" fontId="29" fillId="0" borderId="1" xfId="26" applyFont="1" applyBorder="1" applyAlignment="1">
      <alignment horizontal="left" vertical="center" wrapText="1"/>
    </xf>
    <xf numFmtId="0" fontId="35" fillId="0" borderId="0" xfId="0" applyFont="1" applyAlignment="1">
      <alignment horizontal="center"/>
    </xf>
    <xf numFmtId="174" fontId="29" fillId="0" borderId="1" xfId="0" applyNumberFormat="1" applyFont="1" applyBorder="1" applyAlignment="1">
      <alignment horizontal="right" vertical="center" wrapText="1"/>
    </xf>
    <xf numFmtId="174" fontId="29" fillId="0" borderId="1" xfId="0" applyNumberFormat="1" applyFont="1" applyBorder="1" applyAlignment="1">
      <alignment horizontal="right" vertical="center"/>
    </xf>
    <xf numFmtId="0" fontId="29" fillId="0" borderId="1" xfId="3" applyFont="1" applyBorder="1" applyAlignment="1">
      <alignment vertical="center" wrapText="1"/>
    </xf>
    <xf numFmtId="0" fontId="43" fillId="0" borderId="0" xfId="0" applyFont="1" applyAlignment="1">
      <alignment horizontal="left" vertical="center" wrapText="1"/>
    </xf>
    <xf numFmtId="4" fontId="43" fillId="0" borderId="1" xfId="44" applyNumberFormat="1" applyFont="1" applyBorder="1" applyAlignment="1">
      <alignment horizontal="center" vertical="center" wrapText="1"/>
    </xf>
    <xf numFmtId="178" fontId="43" fillId="0" borderId="1" xfId="0" applyNumberFormat="1" applyFont="1" applyBorder="1" applyAlignment="1">
      <alignment horizontal="center" vertical="center" wrapText="1"/>
    </xf>
    <xf numFmtId="175" fontId="29" fillId="0" borderId="1" xfId="0" applyNumberFormat="1" applyFont="1" applyBorder="1" applyAlignment="1">
      <alignment horizontal="right" vertical="center" wrapText="1"/>
    </xf>
    <xf numFmtId="179" fontId="43" fillId="0" borderId="1" xfId="44" applyNumberFormat="1" applyFont="1" applyBorder="1" applyAlignment="1">
      <alignment horizontal="center" vertical="center" wrapText="1"/>
    </xf>
    <xf numFmtId="0" fontId="43" fillId="0" borderId="0" xfId="0" applyFont="1" applyAlignment="1">
      <alignment vertical="center" wrapText="1"/>
    </xf>
    <xf numFmtId="179" fontId="43" fillId="0" borderId="1" xfId="0" applyNumberFormat="1" applyFont="1" applyBorder="1" applyAlignment="1">
      <alignment horizontal="center" vertical="center" wrapText="1"/>
    </xf>
    <xf numFmtId="0" fontId="29" fillId="0" borderId="1" xfId="56" applyFont="1" applyBorder="1" applyAlignment="1">
      <alignment horizontal="left" vertical="center" wrapText="1"/>
    </xf>
    <xf numFmtId="0" fontId="28" fillId="0" borderId="1" xfId="56" applyFont="1" applyBorder="1" applyAlignment="1">
      <alignment horizontal="left" vertical="center" wrapText="1"/>
    </xf>
    <xf numFmtId="0" fontId="26" fillId="0" borderId="1" xfId="39" applyFont="1" applyBorder="1" applyAlignment="1">
      <alignment horizontal="left" vertical="center" wrapText="1"/>
    </xf>
    <xf numFmtId="4" fontId="114" fillId="0" borderId="1" xfId="12" applyNumberFormat="1" applyFont="1" applyBorder="1" applyAlignment="1">
      <alignment horizontal="center" vertical="center" wrapText="1"/>
    </xf>
    <xf numFmtId="2" fontId="43" fillId="0" borderId="1" xfId="0" applyNumberFormat="1" applyFont="1" applyBorder="1" applyAlignment="1">
      <alignment horizontal="center" vertical="center" wrapText="1"/>
    </xf>
    <xf numFmtId="2" fontId="43" fillId="0" borderId="1" xfId="5" applyNumberFormat="1" applyFont="1" applyBorder="1" applyAlignment="1">
      <alignment horizontal="center" vertical="center" wrapText="1"/>
    </xf>
    <xf numFmtId="0" fontId="29" fillId="0" borderId="1" xfId="5" applyFont="1" applyBorder="1" applyAlignment="1">
      <alignment horizontal="center" vertical="center" wrapText="1"/>
    </xf>
    <xf numFmtId="0" fontId="43" fillId="0" borderId="1" xfId="5" applyFont="1" applyBorder="1" applyAlignment="1">
      <alignment horizontal="center" vertical="center" wrapText="1"/>
    </xf>
    <xf numFmtId="0" fontId="29" fillId="0" borderId="1" xfId="5" applyFont="1" applyBorder="1" applyAlignment="1">
      <alignment horizontal="left" vertical="center" wrapText="1"/>
    </xf>
    <xf numFmtId="2" fontId="29" fillId="0" borderId="1" xfId="5" applyNumberFormat="1" applyFont="1" applyBorder="1" applyAlignment="1">
      <alignment horizontal="center" vertical="center" wrapText="1"/>
    </xf>
    <xf numFmtId="0" fontId="25" fillId="0" borderId="1" xfId="39" applyFont="1" applyBorder="1" applyAlignment="1">
      <alignment horizontal="left" vertical="center" wrapText="1"/>
    </xf>
    <xf numFmtId="2" fontId="28" fillId="0" borderId="1" xfId="5" applyNumberFormat="1" applyFont="1" applyBorder="1" applyAlignment="1">
      <alignment horizontal="center" vertical="center" wrapText="1"/>
    </xf>
    <xf numFmtId="171" fontId="29" fillId="0" borderId="1" xfId="6" applyNumberFormat="1" applyFont="1" applyBorder="1" applyAlignment="1">
      <alignment horizontal="left" vertical="center" wrapText="1"/>
    </xf>
    <xf numFmtId="0" fontId="29" fillId="0" borderId="1" xfId="0" applyFont="1" applyBorder="1" applyAlignment="1">
      <alignment horizontal="right" vertical="center"/>
    </xf>
    <xf numFmtId="0" fontId="115" fillId="0" borderId="0" xfId="0" applyFont="1"/>
    <xf numFmtId="0" fontId="115" fillId="0" borderId="1" xfId="0" applyFont="1" applyBorder="1"/>
    <xf numFmtId="2" fontId="29" fillId="0" borderId="1" xfId="4" applyNumberFormat="1" applyFont="1" applyBorder="1" applyAlignment="1">
      <alignment horizontal="center" vertical="center" wrapText="1"/>
    </xf>
    <xf numFmtId="171" fontId="29" fillId="0" borderId="1" xfId="4" applyNumberFormat="1" applyFont="1" applyBorder="1" applyAlignment="1">
      <alignment horizontal="left" vertical="center" wrapText="1"/>
    </xf>
    <xf numFmtId="0" fontId="29" fillId="0" borderId="1" xfId="6" applyFont="1" applyBorder="1" applyAlignment="1">
      <alignment horizontal="center" vertical="center" wrapText="1"/>
    </xf>
    <xf numFmtId="0" fontId="29" fillId="0" borderId="1" xfId="1" applyFont="1" applyBorder="1" applyAlignment="1">
      <alignment horizontal="center" vertical="center" wrapText="1"/>
    </xf>
    <xf numFmtId="180" fontId="43" fillId="0" borderId="1" xfId="45" applyNumberFormat="1" applyFont="1" applyBorder="1" applyAlignment="1">
      <alignment horizontal="right" vertical="center" wrapText="1"/>
    </xf>
    <xf numFmtId="180" fontId="43" fillId="0" borderId="1" xfId="44" applyNumberFormat="1" applyFont="1" applyBorder="1" applyAlignment="1">
      <alignment horizontal="right" vertical="center" wrapText="1"/>
    </xf>
    <xf numFmtId="0" fontId="54" fillId="0" borderId="0" xfId="0" applyFont="1" applyAlignment="1">
      <alignment horizontal="left"/>
    </xf>
    <xf numFmtId="0" fontId="47" fillId="0" borderId="1" xfId="0" applyFont="1" applyBorder="1" applyAlignment="1">
      <alignment horizontal="center" vertical="center" wrapText="1"/>
    </xf>
    <xf numFmtId="2" fontId="0" fillId="0" borderId="1" xfId="0" applyNumberFormat="1" applyBorder="1" applyAlignment="1">
      <alignment horizontal="center"/>
    </xf>
    <xf numFmtId="0" fontId="51" fillId="0" borderId="1" xfId="0" applyFont="1" applyBorder="1"/>
    <xf numFmtId="0" fontId="26" fillId="0" borderId="0" xfId="0" applyFont="1" applyAlignment="1">
      <alignment vertical="center" wrapText="1"/>
    </xf>
    <xf numFmtId="0" fontId="26" fillId="0" borderId="0" xfId="0" applyFont="1" applyAlignment="1">
      <alignment horizontal="center" vertical="center" wrapText="1"/>
    </xf>
    <xf numFmtId="171" fontId="116" fillId="0" borderId="1" xfId="0" applyNumberFormat="1" applyFont="1" applyBorder="1" applyAlignment="1">
      <alignment horizontal="center" vertical="center" wrapText="1"/>
    </xf>
    <xf numFmtId="0" fontId="13" fillId="0" borderId="1" xfId="0" applyFont="1" applyBorder="1" applyAlignment="1">
      <alignment vertical="center" wrapText="1"/>
    </xf>
    <xf numFmtId="4" fontId="13" fillId="0" borderId="1" xfId="0" applyNumberFormat="1" applyFont="1" applyBorder="1" applyAlignment="1">
      <alignment vertical="center" wrapText="1"/>
    </xf>
    <xf numFmtId="4" fontId="43" fillId="0" borderId="1" xfId="0" applyNumberFormat="1" applyFont="1" applyBorder="1" applyAlignment="1">
      <alignment vertical="center" wrapText="1"/>
    </xf>
    <xf numFmtId="0" fontId="42" fillId="0" borderId="1" xfId="0" applyFont="1" applyBorder="1" applyAlignment="1">
      <alignment horizontal="right" vertical="center" wrapText="1"/>
    </xf>
    <xf numFmtId="0" fontId="97" fillId="0" borderId="1" xfId="0" applyFont="1" applyBorder="1" applyAlignment="1">
      <alignment vertical="center" wrapText="1"/>
    </xf>
    <xf numFmtId="43" fontId="26" fillId="0" borderId="1" xfId="10" applyFont="1" applyFill="1" applyBorder="1" applyAlignment="1">
      <alignment horizontal="center" vertical="center" wrapText="1"/>
    </xf>
    <xf numFmtId="0" fontId="22" fillId="0" borderId="1" xfId="0" applyFont="1" applyBorder="1" applyAlignment="1">
      <alignment vertical="center" wrapText="1"/>
    </xf>
    <xf numFmtId="0" fontId="23" fillId="0" borderId="1" xfId="0" applyFont="1" applyBorder="1" applyAlignment="1">
      <alignment vertical="center" wrapText="1"/>
    </xf>
    <xf numFmtId="0" fontId="23" fillId="2" borderId="1" xfId="0" applyFont="1" applyFill="1" applyBorder="1" applyAlignment="1">
      <alignment vertical="center" wrapText="1"/>
    </xf>
    <xf numFmtId="168" fontId="23" fillId="0" borderId="1" xfId="0" applyNumberFormat="1" applyFont="1" applyBorder="1" applyAlignment="1">
      <alignment horizontal="center" vertical="center"/>
    </xf>
    <xf numFmtId="3" fontId="23" fillId="2" borderId="1" xfId="0" applyNumberFormat="1" applyFont="1" applyFill="1" applyBorder="1" applyAlignment="1">
      <alignment horizontal="center" vertical="center"/>
    </xf>
    <xf numFmtId="0" fontId="23" fillId="2" borderId="1" xfId="0" applyFont="1" applyFill="1" applyBorder="1" applyAlignment="1">
      <alignment horizontal="center" vertical="center" wrapText="1"/>
    </xf>
    <xf numFmtId="0" fontId="108" fillId="0" borderId="1" xfId="0" applyFont="1" applyBorder="1" applyAlignment="1">
      <alignment vertical="center" wrapText="1"/>
    </xf>
    <xf numFmtId="2" fontId="22" fillId="0" borderId="1" xfId="0" applyNumberFormat="1" applyFont="1" applyBorder="1" applyAlignment="1">
      <alignment vertical="center" wrapText="1"/>
    </xf>
    <xf numFmtId="0" fontId="94" fillId="0" borderId="1" xfId="0" applyFont="1" applyBorder="1" applyAlignment="1">
      <alignment horizontal="center"/>
    </xf>
    <xf numFmtId="0" fontId="94" fillId="0" borderId="1" xfId="0" applyFont="1" applyBorder="1"/>
    <xf numFmtId="0" fontId="29" fillId="0" borderId="0" xfId="0" applyFont="1" applyAlignment="1">
      <alignment horizontal="center" vertical="center"/>
    </xf>
    <xf numFmtId="0" fontId="29" fillId="0" borderId="0" xfId="0" applyFont="1" applyAlignment="1">
      <alignment horizontal="center"/>
    </xf>
    <xf numFmtId="4" fontId="29" fillId="0" borderId="0" xfId="0" applyNumberFormat="1" applyFont="1" applyAlignment="1">
      <alignment horizontal="center" vertical="center"/>
    </xf>
    <xf numFmtId="0" fontId="29" fillId="0" borderId="0" xfId="0" applyFont="1"/>
    <xf numFmtId="0" fontId="28" fillId="0" borderId="10" xfId="0" applyFont="1" applyBorder="1" applyAlignment="1">
      <alignment horizontal="center" vertical="center" wrapText="1"/>
    </xf>
    <xf numFmtId="0" fontId="28" fillId="0" borderId="0" xfId="0" applyFont="1"/>
    <xf numFmtId="0" fontId="29" fillId="0" borderId="1" xfId="0" applyFont="1" applyBorder="1" applyAlignment="1">
      <alignment horizontal="center"/>
    </xf>
    <xf numFmtId="1" fontId="29" fillId="0" borderId="1" xfId="9" applyNumberFormat="1" applyFont="1" applyBorder="1" applyAlignment="1">
      <alignment vertical="center" wrapText="1"/>
    </xf>
    <xf numFmtId="0" fontId="29" fillId="0" borderId="1" xfId="55" applyFont="1" applyBorder="1" applyAlignment="1">
      <alignment vertical="center" wrapText="1"/>
    </xf>
    <xf numFmtId="0" fontId="0" fillId="0" borderId="1" xfId="0" applyBorder="1" applyAlignment="1">
      <alignment vertical="center"/>
    </xf>
    <xf numFmtId="4" fontId="51" fillId="0" borderId="1" xfId="0" applyNumberFormat="1" applyFont="1" applyBorder="1" applyAlignment="1">
      <alignment horizontal="center" vertical="center"/>
    </xf>
    <xf numFmtId="174" fontId="51" fillId="0" borderId="1" xfId="0" applyNumberFormat="1" applyFont="1" applyBorder="1" applyAlignment="1">
      <alignment horizontal="center" vertical="center"/>
    </xf>
    <xf numFmtId="0" fontId="51" fillId="0" borderId="1" xfId="0" applyFont="1" applyBorder="1" applyAlignment="1">
      <alignment vertical="center"/>
    </xf>
    <xf numFmtId="4" fontId="70" fillId="2" borderId="1" xfId="0" applyNumberFormat="1" applyFont="1" applyFill="1" applyBorder="1" applyAlignment="1">
      <alignment horizontal="left" vertical="center" wrapText="1"/>
    </xf>
    <xf numFmtId="4" fontId="31" fillId="0" borderId="0" xfId="0" applyNumberFormat="1" applyFont="1" applyAlignment="1">
      <alignment horizontal="right"/>
    </xf>
    <xf numFmtId="4" fontId="28" fillId="2" borderId="1" xfId="10" applyNumberFormat="1" applyFont="1" applyFill="1" applyBorder="1" applyAlignment="1">
      <alignment horizontal="right" vertical="center" wrapText="1"/>
    </xf>
    <xf numFmtId="1" fontId="29" fillId="2" borderId="1" xfId="39" applyNumberFormat="1" applyFont="1" applyFill="1" applyBorder="1" applyAlignment="1">
      <alignment horizontal="center" vertical="center" wrapText="1"/>
    </xf>
    <xf numFmtId="4" fontId="29" fillId="2" borderId="1" xfId="10" applyNumberFormat="1" applyFont="1" applyFill="1" applyBorder="1" applyAlignment="1">
      <alignment horizontal="right" vertical="center" wrapText="1"/>
    </xf>
    <xf numFmtId="1" fontId="29" fillId="2" borderId="1" xfId="10" applyNumberFormat="1" applyFont="1" applyFill="1" applyBorder="1" applyAlignment="1">
      <alignment horizontal="center" vertical="center" wrapText="1"/>
    </xf>
    <xf numFmtId="0" fontId="11" fillId="2" borderId="0" xfId="0" applyFont="1" applyFill="1"/>
    <xf numFmtId="0" fontId="117" fillId="2" borderId="0" xfId="0" applyFont="1" applyFill="1"/>
    <xf numFmtId="4" fontId="29" fillId="2" borderId="1" xfId="39" applyNumberFormat="1" applyFont="1" applyFill="1" applyBorder="1" applyAlignment="1">
      <alignment horizontal="right" vertical="center"/>
    </xf>
    <xf numFmtId="0" fontId="32" fillId="2" borderId="1" xfId="39" applyFont="1" applyFill="1" applyBorder="1" applyAlignment="1">
      <alignment horizontal="center" vertical="center"/>
    </xf>
    <xf numFmtId="4" fontId="29" fillId="0" borderId="1" xfId="10" applyNumberFormat="1" applyFont="1" applyFill="1" applyBorder="1" applyAlignment="1">
      <alignment horizontal="right" vertical="center" wrapText="1"/>
    </xf>
    <xf numFmtId="1" fontId="28" fillId="2" borderId="1" xfId="10" applyNumberFormat="1" applyFont="1" applyFill="1" applyBorder="1" applyAlignment="1">
      <alignment horizontal="center" vertical="center" wrapText="1"/>
    </xf>
    <xf numFmtId="0" fontId="77" fillId="2" borderId="1" xfId="39" applyFont="1" applyFill="1" applyBorder="1" applyAlignment="1">
      <alignment vertical="center" wrapText="1"/>
    </xf>
    <xf numFmtId="0" fontId="78" fillId="2" borderId="1" xfId="39" applyFont="1" applyFill="1" applyBorder="1" applyAlignment="1">
      <alignment horizontal="left" vertical="center" wrapText="1"/>
    </xf>
    <xf numFmtId="1" fontId="29" fillId="0" borderId="1" xfId="39" applyNumberFormat="1" applyFont="1" applyBorder="1" applyAlignment="1">
      <alignment horizontal="center" vertical="center" wrapText="1"/>
    </xf>
    <xf numFmtId="0" fontId="28" fillId="2" borderId="1" xfId="39" applyFont="1" applyFill="1" applyBorder="1" applyAlignment="1">
      <alignment horizontal="center" vertical="center"/>
    </xf>
    <xf numFmtId="0" fontId="6" fillId="2" borderId="1" xfId="3" applyFont="1" applyFill="1" applyBorder="1" applyAlignment="1">
      <alignment horizontal="center" vertical="center"/>
    </xf>
    <xf numFmtId="4" fontId="0" fillId="0" borderId="0" xfId="0" applyNumberFormat="1" applyAlignment="1">
      <alignment horizontal="right"/>
    </xf>
    <xf numFmtId="2" fontId="31" fillId="2" borderId="0" xfId="0" applyNumberFormat="1" applyFont="1" applyFill="1" applyAlignment="1">
      <alignment horizontal="center"/>
    </xf>
    <xf numFmtId="0" fontId="25" fillId="2" borderId="1" xfId="0" applyFont="1" applyFill="1" applyBorder="1" applyAlignment="1">
      <alignment horizontal="center" wrapText="1"/>
    </xf>
    <xf numFmtId="167" fontId="25" fillId="2" borderId="1" xfId="0" applyNumberFormat="1" applyFont="1" applyFill="1" applyBorder="1" applyAlignment="1">
      <alignment horizontal="center" vertical="center" wrapText="1"/>
    </xf>
    <xf numFmtId="1" fontId="25" fillId="2" borderId="1" xfId="0" applyNumberFormat="1" applyFont="1" applyFill="1" applyBorder="1" applyAlignment="1">
      <alignment horizontal="center" vertical="center" wrapText="1"/>
    </xf>
    <xf numFmtId="2" fontId="28" fillId="2" borderId="1" xfId="0" applyNumberFormat="1"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0" fontId="53" fillId="2" borderId="0" xfId="0" applyFont="1" applyFill="1"/>
    <xf numFmtId="0" fontId="29" fillId="2" borderId="1" xfId="0" applyFont="1" applyFill="1" applyBorder="1" applyAlignment="1">
      <alignment horizontal="center" vertical="center" wrapText="1"/>
    </xf>
    <xf numFmtId="2" fontId="29" fillId="2" borderId="1" xfId="0" applyNumberFormat="1" applyFont="1" applyFill="1" applyBorder="1" applyAlignment="1">
      <alignment horizontal="center" vertical="center" wrapText="1"/>
    </xf>
    <xf numFmtId="167" fontId="29" fillId="2" borderId="1" xfId="0" applyNumberFormat="1" applyFont="1" applyFill="1" applyBorder="1" applyAlignment="1">
      <alignment horizontal="center" vertical="center" wrapText="1"/>
    </xf>
    <xf numFmtId="0" fontId="45" fillId="2" borderId="0" xfId="0" applyFont="1" applyFill="1"/>
    <xf numFmtId="168" fontId="29" fillId="2" borderId="1" xfId="0" applyNumberFormat="1" applyFont="1" applyFill="1" applyBorder="1" applyAlignment="1">
      <alignment horizontal="right" vertical="center" wrapText="1"/>
    </xf>
    <xf numFmtId="0" fontId="32" fillId="2" borderId="1" xfId="0" applyFont="1" applyFill="1" applyBorder="1" applyAlignment="1">
      <alignment horizontal="left" vertical="center" wrapText="1"/>
    </xf>
    <xf numFmtId="2" fontId="32" fillId="2" borderId="1" xfId="0" applyNumberFormat="1" applyFont="1" applyFill="1" applyBorder="1" applyAlignment="1">
      <alignment horizontal="center" vertical="center" wrapText="1"/>
    </xf>
    <xf numFmtId="2" fontId="29" fillId="2" borderId="1" xfId="0" applyNumberFormat="1" applyFont="1" applyFill="1" applyBorder="1" applyAlignment="1">
      <alignment horizontal="center" vertical="center"/>
    </xf>
    <xf numFmtId="168" fontId="29" fillId="2" borderId="1" xfId="0" applyNumberFormat="1" applyFont="1" applyFill="1" applyBorder="1" applyAlignment="1">
      <alignment horizontal="right" vertical="center"/>
    </xf>
    <xf numFmtId="4" fontId="32" fillId="2" borderId="1" xfId="2" applyNumberFormat="1" applyFont="1" applyFill="1" applyBorder="1" applyAlignment="1">
      <alignment horizontal="center" vertical="center" wrapText="1"/>
    </xf>
    <xf numFmtId="0" fontId="29" fillId="2" borderId="1" xfId="0" applyFont="1" applyFill="1" applyBorder="1" applyAlignment="1">
      <alignment horizontal="center" vertical="center"/>
    </xf>
    <xf numFmtId="4" fontId="29" fillId="2" borderId="1" xfId="0" applyNumberFormat="1" applyFont="1" applyFill="1" applyBorder="1" applyAlignment="1">
      <alignment horizontal="center" vertical="center"/>
    </xf>
    <xf numFmtId="168" fontId="25" fillId="2" borderId="1" xfId="0" applyNumberFormat="1" applyFont="1" applyFill="1" applyBorder="1" applyAlignment="1">
      <alignment horizontal="right" vertical="center" wrapText="1"/>
    </xf>
    <xf numFmtId="168" fontId="26"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wrapText="1"/>
    </xf>
    <xf numFmtId="2" fontId="6" fillId="2" borderId="1" xfId="0" applyNumberFormat="1" applyFont="1" applyFill="1" applyBorder="1" applyAlignment="1">
      <alignment horizontal="center" vertical="center" wrapText="1"/>
    </xf>
    <xf numFmtId="4" fontId="6" fillId="2" borderId="1" xfId="2" applyNumberFormat="1" applyFont="1" applyFill="1" applyBorder="1" applyAlignment="1">
      <alignment horizontal="center" vertical="center" wrapText="1"/>
    </xf>
    <xf numFmtId="168" fontId="26" fillId="2" borderId="1" xfId="0" applyNumberFormat="1" applyFont="1" applyFill="1" applyBorder="1" applyAlignment="1">
      <alignment horizontal="right" vertical="center" wrapText="1"/>
    </xf>
    <xf numFmtId="0" fontId="33" fillId="2" borderId="1" xfId="0" applyFont="1" applyFill="1" applyBorder="1" applyAlignment="1">
      <alignment horizontal="left" vertical="center" wrapText="1"/>
    </xf>
    <xf numFmtId="2" fontId="33" fillId="2" borderId="1" xfId="0" applyNumberFormat="1" applyFont="1" applyFill="1" applyBorder="1" applyAlignment="1">
      <alignment horizontal="center" vertical="center" wrapText="1"/>
    </xf>
    <xf numFmtId="2" fontId="28" fillId="2" borderId="1" xfId="0" applyNumberFormat="1" applyFont="1" applyFill="1" applyBorder="1" applyAlignment="1">
      <alignment horizontal="center" vertical="center"/>
    </xf>
    <xf numFmtId="168" fontId="28" fillId="2" borderId="1" xfId="0" applyNumberFormat="1" applyFont="1" applyFill="1" applyBorder="1" applyAlignment="1">
      <alignment horizontal="right" vertical="center"/>
    </xf>
    <xf numFmtId="4" fontId="33" fillId="2" borderId="1" xfId="0" applyNumberFormat="1" applyFont="1" applyFill="1" applyBorder="1" applyAlignment="1">
      <alignment horizontal="right" vertical="center" wrapText="1"/>
    </xf>
    <xf numFmtId="4" fontId="33" fillId="2" borderId="1" xfId="2" applyNumberFormat="1" applyFont="1" applyFill="1" applyBorder="1" applyAlignment="1">
      <alignment horizontal="center" vertical="center" wrapText="1"/>
    </xf>
    <xf numFmtId="0" fontId="28" fillId="2" borderId="1" xfId="0" applyFont="1" applyFill="1" applyBorder="1" applyAlignment="1">
      <alignment horizontal="center" vertical="center"/>
    </xf>
    <xf numFmtId="4" fontId="28" fillId="2" borderId="1" xfId="0" applyNumberFormat="1" applyFont="1" applyFill="1" applyBorder="1" applyAlignment="1">
      <alignment horizontal="center" vertical="center"/>
    </xf>
    <xf numFmtId="169" fontId="29" fillId="2" borderId="1" xfId="0" applyNumberFormat="1" applyFont="1" applyFill="1" applyBorder="1" applyAlignment="1">
      <alignment horizontal="right" vertical="center" wrapText="1"/>
    </xf>
    <xf numFmtId="3" fontId="32" fillId="2" borderId="1" xfId="0" applyNumberFormat="1" applyFont="1" applyFill="1" applyBorder="1" applyAlignment="1">
      <alignment horizontal="center" vertical="center"/>
    </xf>
    <xf numFmtId="0" fontId="52" fillId="2" borderId="1" xfId="0" applyFont="1" applyFill="1" applyBorder="1" applyAlignment="1">
      <alignment horizontal="left" vertical="center" wrapText="1"/>
    </xf>
    <xf numFmtId="168" fontId="25" fillId="2" borderId="1" xfId="0" applyNumberFormat="1" applyFont="1" applyFill="1" applyBorder="1" applyAlignment="1">
      <alignment horizontal="right" vertical="center"/>
    </xf>
    <xf numFmtId="4" fontId="34" fillId="2" borderId="1" xfId="0" applyNumberFormat="1" applyFont="1" applyFill="1" applyBorder="1" applyAlignment="1">
      <alignment horizontal="right" vertical="center" wrapText="1"/>
    </xf>
    <xf numFmtId="2" fontId="34" fillId="2" borderId="1" xfId="0" applyNumberFormat="1" applyFont="1" applyFill="1" applyBorder="1" applyAlignment="1">
      <alignment horizontal="center" vertical="center" wrapText="1"/>
    </xf>
    <xf numFmtId="4" fontId="34" fillId="2" borderId="1" xfId="2" applyNumberFormat="1" applyFont="1" applyFill="1" applyBorder="1" applyAlignment="1">
      <alignment horizontal="center" vertical="center" wrapText="1"/>
    </xf>
    <xf numFmtId="0" fontId="28" fillId="2" borderId="1" xfId="0" applyFont="1" applyFill="1" applyBorder="1" applyAlignment="1">
      <alignment horizontal="left" vertical="center" wrapText="1"/>
    </xf>
    <xf numFmtId="0" fontId="0" fillId="2" borderId="0" xfId="0" applyFill="1" applyAlignment="1">
      <alignment vertical="center"/>
    </xf>
    <xf numFmtId="0" fontId="56" fillId="2" borderId="0" xfId="0" applyFont="1" applyFill="1" applyAlignment="1">
      <alignment vertical="center"/>
    </xf>
    <xf numFmtId="0" fontId="11" fillId="2" borderId="0" xfId="0" applyFont="1" applyFill="1" applyAlignment="1">
      <alignment vertical="center"/>
    </xf>
    <xf numFmtId="0" fontId="67" fillId="2" borderId="0" xfId="0" applyFont="1" applyFill="1" applyAlignment="1">
      <alignment vertical="center"/>
    </xf>
    <xf numFmtId="3" fontId="25" fillId="2" borderId="1" xfId="0" applyNumberFormat="1" applyFont="1" applyFill="1" applyBorder="1" applyAlignment="1">
      <alignment horizontal="center" vertical="center" wrapText="1"/>
    </xf>
    <xf numFmtId="4" fontId="25" fillId="2" borderId="1" xfId="0" applyNumberFormat="1" applyFont="1" applyFill="1" applyBorder="1" applyAlignment="1">
      <alignment horizontal="center" vertical="center"/>
    </xf>
    <xf numFmtId="0" fontId="34" fillId="2" borderId="1" xfId="0" applyFont="1" applyFill="1" applyBorder="1" applyAlignment="1">
      <alignment vertical="center" wrapText="1"/>
    </xf>
    <xf numFmtId="2" fontId="34" fillId="2" borderId="1" xfId="0" applyNumberFormat="1" applyFont="1" applyFill="1" applyBorder="1" applyAlignment="1">
      <alignment horizontal="center" vertical="center"/>
    </xf>
    <xf numFmtId="170" fontId="25" fillId="2" borderId="1" xfId="0" applyNumberFormat="1" applyFont="1" applyFill="1" applyBorder="1" applyAlignment="1">
      <alignment horizontal="right" vertical="center" wrapText="1"/>
    </xf>
    <xf numFmtId="170" fontId="25" fillId="2" borderId="1" xfId="0" applyNumberFormat="1" applyFont="1" applyFill="1" applyBorder="1" applyAlignment="1">
      <alignment horizontal="right" vertical="center"/>
    </xf>
    <xf numFmtId="0" fontId="34" fillId="2" borderId="1" xfId="0" applyFont="1" applyFill="1" applyBorder="1" applyAlignment="1">
      <alignment horizontal="center" vertical="center"/>
    </xf>
    <xf numFmtId="2" fontId="34" fillId="2" borderId="1" xfId="0" applyNumberFormat="1" applyFont="1" applyFill="1" applyBorder="1" applyAlignment="1">
      <alignment vertical="center" wrapText="1"/>
    </xf>
    <xf numFmtId="1" fontId="34" fillId="2" borderId="1" xfId="3" applyNumberFormat="1" applyFont="1" applyFill="1" applyBorder="1" applyAlignment="1">
      <alignment horizontal="center" vertical="center"/>
    </xf>
    <xf numFmtId="2" fontId="0" fillId="2" borderId="0" xfId="0" applyNumberFormat="1" applyFill="1" applyAlignment="1">
      <alignment horizontal="center"/>
    </xf>
    <xf numFmtId="43" fontId="52" fillId="2" borderId="0" xfId="57" applyNumberFormat="1" applyFont="1" applyFill="1" applyAlignment="1">
      <alignment horizontal="center" vertical="center"/>
    </xf>
    <xf numFmtId="49" fontId="52" fillId="2" borderId="0" xfId="57" applyNumberFormat="1" applyFont="1" applyFill="1" applyAlignment="1">
      <alignment vertical="center"/>
    </xf>
    <xf numFmtId="43" fontId="52" fillId="2" borderId="0" xfId="57" applyNumberFormat="1" applyFont="1" applyFill="1" applyAlignment="1">
      <alignment vertical="center"/>
    </xf>
    <xf numFmtId="43" fontId="30" fillId="2" borderId="0" xfId="57" applyNumberFormat="1" applyFont="1" applyFill="1" applyAlignment="1">
      <alignment horizontal="left" vertical="center" wrapText="1"/>
    </xf>
    <xf numFmtId="0" fontId="29" fillId="2" borderId="0" xfId="0" applyFont="1" applyFill="1" applyAlignment="1">
      <alignment vertical="center"/>
    </xf>
    <xf numFmtId="0" fontId="30" fillId="2" borderId="0" xfId="0" applyFont="1" applyFill="1"/>
    <xf numFmtId="0" fontId="72" fillId="2" borderId="1" xfId="0" applyFont="1" applyFill="1" applyBorder="1" applyAlignment="1">
      <alignment horizontal="left" vertical="center" wrapText="1"/>
    </xf>
    <xf numFmtId="0" fontId="71" fillId="0" borderId="1" xfId="0" applyFont="1" applyBorder="1"/>
    <xf numFmtId="4" fontId="71" fillId="0" borderId="1" xfId="3" applyNumberFormat="1" applyFont="1" applyBorder="1" applyAlignment="1">
      <alignment vertical="center" wrapText="1"/>
    </xf>
    <xf numFmtId="4" fontId="71" fillId="0" borderId="1" xfId="3" applyNumberFormat="1" applyFont="1" applyBorder="1" applyAlignment="1">
      <alignment horizontal="center" vertical="center"/>
    </xf>
    <xf numFmtId="168" fontId="43" fillId="0" borderId="1" xfId="3" applyNumberFormat="1" applyFont="1" applyBorder="1" applyAlignment="1">
      <alignment horizontal="center" vertical="center" wrapText="1"/>
    </xf>
    <xf numFmtId="0" fontId="30" fillId="2" borderId="1" xfId="0" applyFont="1" applyFill="1" applyBorder="1"/>
    <xf numFmtId="4" fontId="71" fillId="0" borderId="1" xfId="3" applyNumberFormat="1" applyFont="1" applyBorder="1" applyAlignment="1">
      <alignment horizontal="center" vertical="center" wrapText="1"/>
    </xf>
    <xf numFmtId="4" fontId="71" fillId="0" borderId="1" xfId="6" applyNumberFormat="1" applyFont="1" applyBorder="1" applyAlignment="1">
      <alignment vertical="center" wrapText="1"/>
    </xf>
    <xf numFmtId="3" fontId="72" fillId="2" borderId="1" xfId="0" applyNumberFormat="1" applyFont="1" applyFill="1" applyBorder="1" applyAlignment="1">
      <alignment horizontal="center" vertical="center"/>
    </xf>
    <xf numFmtId="4" fontId="72" fillId="2" borderId="1" xfId="0" applyNumberFormat="1" applyFont="1" applyFill="1" applyBorder="1" applyAlignment="1">
      <alignment vertical="center"/>
    </xf>
    <xf numFmtId="4" fontId="72" fillId="2" borderId="1" xfId="0" applyNumberFormat="1" applyFont="1" applyFill="1" applyBorder="1" applyAlignment="1">
      <alignment horizontal="center" vertical="center"/>
    </xf>
    <xf numFmtId="4" fontId="72" fillId="2" borderId="1" xfId="0" applyNumberFormat="1" applyFont="1" applyFill="1" applyBorder="1" applyAlignment="1">
      <alignment horizontal="right" vertical="center"/>
    </xf>
    <xf numFmtId="4" fontId="72" fillId="2" borderId="1" xfId="0" applyNumberFormat="1" applyFont="1" applyFill="1" applyBorder="1" applyAlignment="1">
      <alignment horizontal="left" vertical="center" wrapText="1"/>
    </xf>
    <xf numFmtId="3" fontId="71" fillId="2" borderId="1" xfId="6" applyNumberFormat="1" applyFont="1" applyFill="1" applyBorder="1" applyAlignment="1">
      <alignment horizontal="center" vertical="center" wrapText="1"/>
    </xf>
    <xf numFmtId="3" fontId="71" fillId="2" borderId="1" xfId="0" applyNumberFormat="1" applyFont="1" applyFill="1" applyBorder="1" applyAlignment="1">
      <alignment horizontal="center" vertical="center"/>
    </xf>
    <xf numFmtId="4" fontId="71" fillId="2" borderId="1" xfId="1" applyNumberFormat="1" applyFont="1" applyFill="1" applyBorder="1" applyAlignment="1">
      <alignment horizontal="left" vertical="center" wrapText="1"/>
    </xf>
    <xf numFmtId="4" fontId="71" fillId="2" borderId="1" xfId="6" applyNumberFormat="1" applyFont="1" applyFill="1" applyBorder="1" applyAlignment="1">
      <alignment horizontal="left" vertical="center" wrapText="1"/>
    </xf>
    <xf numFmtId="4" fontId="71" fillId="0" borderId="1" xfId="1" applyNumberFormat="1" applyFont="1" applyBorder="1" applyAlignment="1">
      <alignment horizontal="left" vertical="center" wrapText="1"/>
    </xf>
    <xf numFmtId="4" fontId="72" fillId="2" borderId="1" xfId="1" applyNumberFormat="1" applyFont="1" applyFill="1" applyBorder="1" applyAlignment="1">
      <alignment horizontal="left" vertical="center" wrapText="1"/>
    </xf>
    <xf numFmtId="4" fontId="72" fillId="2" borderId="1" xfId="6" applyNumberFormat="1" applyFont="1" applyFill="1" applyBorder="1" applyAlignment="1">
      <alignment horizontal="left" vertical="center" wrapText="1"/>
    </xf>
    <xf numFmtId="4" fontId="71" fillId="2" borderId="1" xfId="0" applyNumberFormat="1" applyFont="1" applyFill="1" applyBorder="1" applyAlignment="1">
      <alignment vertical="center" wrapText="1"/>
    </xf>
    <xf numFmtId="4" fontId="71" fillId="2" borderId="1" xfId="0" applyNumberFormat="1" applyFont="1" applyFill="1" applyBorder="1" applyAlignment="1">
      <alignment horizontal="right" vertical="center"/>
    </xf>
    <xf numFmtId="1" fontId="43" fillId="0" borderId="1" xfId="9" applyNumberFormat="1" applyFont="1" applyBorder="1" applyAlignment="1">
      <alignment vertical="center" wrapText="1"/>
    </xf>
    <xf numFmtId="4" fontId="43" fillId="0" borderId="1" xfId="2" applyNumberFormat="1" applyFont="1" applyBorder="1" applyAlignment="1">
      <alignment horizontal="center" vertical="center" wrapText="1"/>
    </xf>
    <xf numFmtId="0" fontId="71" fillId="2" borderId="1" xfId="0" applyFont="1" applyFill="1" applyBorder="1" applyAlignment="1">
      <alignment horizontal="left" wrapText="1"/>
    </xf>
    <xf numFmtId="4" fontId="71" fillId="2" borderId="1" xfId="32" applyNumberFormat="1" applyFont="1" applyFill="1" applyBorder="1" applyAlignment="1">
      <alignment horizontal="left" vertical="center" wrapText="1"/>
    </xf>
    <xf numFmtId="4" fontId="71" fillId="2" borderId="1" xfId="6" applyNumberFormat="1" applyFont="1" applyFill="1" applyBorder="1" applyAlignment="1">
      <alignment vertical="center" wrapText="1"/>
    </xf>
    <xf numFmtId="0" fontId="43" fillId="0" borderId="1" xfId="3" applyFont="1" applyBorder="1" applyAlignment="1">
      <alignment horizontal="center" vertical="center"/>
    </xf>
    <xf numFmtId="4" fontId="71" fillId="0" borderId="1" xfId="0" applyNumberFormat="1" applyFont="1" applyBorder="1" applyAlignment="1">
      <alignment horizontal="center" vertical="center" wrapText="1"/>
    </xf>
    <xf numFmtId="4" fontId="43" fillId="0" borderId="1" xfId="3" applyNumberFormat="1" applyFont="1" applyBorder="1" applyAlignment="1">
      <alignment horizontal="center" vertical="center"/>
    </xf>
    <xf numFmtId="4" fontId="72" fillId="2" borderId="1" xfId="6" applyNumberFormat="1" applyFont="1" applyFill="1" applyBorder="1" applyAlignment="1">
      <alignment vertical="center" wrapText="1"/>
    </xf>
    <xf numFmtId="1" fontId="43" fillId="0" borderId="1" xfId="9" applyNumberFormat="1" applyFont="1" applyBorder="1" applyAlignment="1">
      <alignment horizontal="left" vertical="center" wrapText="1"/>
    </xf>
    <xf numFmtId="4" fontId="71" fillId="2" borderId="1" xfId="7" applyNumberFormat="1" applyFont="1" applyFill="1" applyBorder="1" applyAlignment="1">
      <alignment horizontal="left" vertical="center" wrapText="1"/>
    </xf>
    <xf numFmtId="168" fontId="43" fillId="0" borderId="1" xfId="3" applyNumberFormat="1" applyFont="1" applyBorder="1" applyAlignment="1">
      <alignment horizontal="center" vertical="center"/>
    </xf>
    <xf numFmtId="4" fontId="71" fillId="2" borderId="1" xfId="6" applyNumberFormat="1" applyFont="1" applyFill="1" applyBorder="1" applyAlignment="1">
      <alignment horizontal="right" vertical="center" wrapText="1"/>
    </xf>
    <xf numFmtId="0" fontId="118" fillId="0" borderId="0" xfId="3" applyFont="1" applyAlignment="1">
      <alignment horizontal="center" vertical="center" wrapText="1"/>
    </xf>
    <xf numFmtId="169" fontId="13" fillId="0" borderId="1" xfId="0" applyNumberFormat="1" applyFont="1" applyBorder="1" applyAlignment="1">
      <alignment horizontal="right" vertical="center" wrapText="1"/>
    </xf>
    <xf numFmtId="0" fontId="71" fillId="2" borderId="1" xfId="0" applyFont="1" applyFill="1" applyBorder="1"/>
    <xf numFmtId="168" fontId="43" fillId="2" borderId="1" xfId="3" applyNumberFormat="1" applyFont="1" applyFill="1" applyBorder="1" applyAlignment="1">
      <alignment horizontal="center" vertical="center" wrapText="1"/>
    </xf>
    <xf numFmtId="0" fontId="30" fillId="2" borderId="1" xfId="0" applyFont="1" applyFill="1" applyBorder="1" applyAlignment="1">
      <alignment horizontal="left" wrapText="1"/>
    </xf>
    <xf numFmtId="4" fontId="72" fillId="2" borderId="1" xfId="6" applyNumberFormat="1" applyFont="1" applyFill="1" applyBorder="1" applyAlignment="1">
      <alignment horizontal="right" vertical="center" wrapText="1"/>
    </xf>
    <xf numFmtId="4" fontId="71" fillId="2" borderId="1" xfId="58" applyNumberFormat="1" applyFont="1" applyFill="1" applyBorder="1" applyAlignment="1">
      <alignment horizontal="right" vertical="center"/>
    </xf>
    <xf numFmtId="4" fontId="71" fillId="0" borderId="1" xfId="58" applyNumberFormat="1" applyFont="1" applyBorder="1" applyAlignment="1">
      <alignment horizontal="center" vertical="center"/>
    </xf>
    <xf numFmtId="4" fontId="71" fillId="2" borderId="1" xfId="58" applyNumberFormat="1" applyFont="1" applyFill="1" applyBorder="1" applyAlignment="1">
      <alignment horizontal="center" vertical="center" wrapText="1"/>
    </xf>
    <xf numFmtId="4" fontId="71" fillId="0" borderId="1" xfId="58" applyNumberFormat="1" applyFont="1" applyBorder="1" applyAlignment="1">
      <alignment horizontal="center" vertical="center" wrapText="1"/>
    </xf>
    <xf numFmtId="4" fontId="72" fillId="0" borderId="1" xfId="0" applyNumberFormat="1" applyFont="1" applyBorder="1" applyAlignment="1">
      <alignment horizontal="center" vertical="center" wrapText="1"/>
    </xf>
    <xf numFmtId="0" fontId="30" fillId="2" borderId="0" xfId="0" applyFont="1" applyFill="1" applyAlignment="1">
      <alignment horizontal="center"/>
    </xf>
    <xf numFmtId="0" fontId="30" fillId="2" borderId="0" xfId="0" applyFont="1" applyFill="1" applyAlignment="1">
      <alignment horizontal="left" wrapText="1"/>
    </xf>
    <xf numFmtId="0" fontId="97" fillId="0" borderId="1" xfId="0" applyFont="1" applyBorder="1" applyAlignment="1">
      <alignment vertical="center"/>
    </xf>
    <xf numFmtId="2" fontId="97" fillId="0" borderId="1" xfId="0" applyNumberFormat="1" applyFont="1" applyBorder="1" applyAlignment="1">
      <alignment horizontal="center" vertical="center"/>
    </xf>
    <xf numFmtId="0" fontId="28" fillId="2" borderId="1" xfId="0" applyFont="1" applyFill="1" applyBorder="1" applyAlignment="1">
      <alignment horizontal="center" vertical="center" wrapText="1"/>
    </xf>
    <xf numFmtId="2" fontId="25" fillId="2" borderId="1" xfId="0" applyNumberFormat="1" applyFont="1" applyFill="1" applyBorder="1" applyAlignment="1">
      <alignment horizontal="center" vertical="center" wrapText="1"/>
    </xf>
    <xf numFmtId="0" fontId="22" fillId="0" borderId="1" xfId="0" applyFont="1" applyBorder="1" applyAlignment="1">
      <alignment horizontal="left" wrapText="1"/>
    </xf>
    <xf numFmtId="168" fontId="22" fillId="0" borderId="1" xfId="0" applyNumberFormat="1" applyFont="1" applyBorder="1" applyAlignment="1">
      <alignment horizontal="right" vertical="center" wrapText="1"/>
    </xf>
    <xf numFmtId="0" fontId="23" fillId="0" borderId="1" xfId="0" applyFont="1" applyBorder="1" applyAlignment="1">
      <alignment horizontal="left" wrapText="1"/>
    </xf>
    <xf numFmtId="167" fontId="23" fillId="0" borderId="1" xfId="0" applyNumberFormat="1" applyFont="1" applyBorder="1" applyAlignment="1">
      <alignment horizontal="right" vertical="center" wrapText="1"/>
    </xf>
    <xf numFmtId="168" fontId="23" fillId="0" borderId="1" xfId="0" applyNumberFormat="1" applyFont="1" applyBorder="1" applyAlignment="1">
      <alignment horizontal="right" vertical="center" wrapText="1"/>
    </xf>
    <xf numFmtId="0" fontId="23" fillId="0" borderId="1" xfId="0" applyFont="1" applyBorder="1" applyAlignment="1">
      <alignment horizontal="right" vertical="center"/>
    </xf>
    <xf numFmtId="168" fontId="23" fillId="0" borderId="1" xfId="0" applyNumberFormat="1" applyFont="1" applyBorder="1" applyAlignment="1">
      <alignment horizontal="right" vertical="center"/>
    </xf>
    <xf numFmtId="168" fontId="23" fillId="2" borderId="1" xfId="0" applyNumberFormat="1" applyFont="1" applyFill="1" applyBorder="1" applyAlignment="1">
      <alignment horizontal="right" vertical="center" wrapText="1"/>
    </xf>
    <xf numFmtId="171" fontId="22" fillId="2" borderId="1" xfId="0" applyNumberFormat="1" applyFont="1" applyFill="1" applyBorder="1" applyAlignment="1">
      <alignment vertical="center" wrapText="1"/>
    </xf>
    <xf numFmtId="0" fontId="108" fillId="0" borderId="0" xfId="0" applyFont="1" applyAlignment="1">
      <alignment vertical="center" wrapText="1"/>
    </xf>
    <xf numFmtId="168" fontId="23" fillId="2" borderId="4" xfId="0" applyNumberFormat="1" applyFont="1" applyFill="1" applyBorder="1" applyAlignment="1">
      <alignment horizontal="right" vertical="center" wrapText="1"/>
    </xf>
    <xf numFmtId="168" fontId="23" fillId="0" borderId="4" xfId="0" applyNumberFormat="1" applyFont="1" applyBorder="1" applyAlignment="1">
      <alignment horizontal="right" vertical="center" wrapText="1"/>
    </xf>
    <xf numFmtId="0" fontId="108" fillId="0" borderId="1" xfId="0" applyFont="1" applyBorder="1" applyAlignment="1">
      <alignment horizontal="right" vertical="center" wrapText="1"/>
    </xf>
    <xf numFmtId="3" fontId="3" fillId="0" borderId="1" xfId="0" applyNumberFormat="1" applyFont="1" applyBorder="1" applyAlignment="1">
      <alignment horizontal="center" vertical="center"/>
    </xf>
    <xf numFmtId="167" fontId="23" fillId="0" borderId="1" xfId="0" applyNumberFormat="1" applyFont="1" applyBorder="1" applyAlignment="1">
      <alignment horizontal="center" vertical="center" wrapText="1"/>
    </xf>
    <xf numFmtId="0" fontId="106" fillId="0" borderId="1" xfId="0" applyFont="1" applyBorder="1" applyAlignment="1">
      <alignment horizontal="center" vertical="center" wrapText="1"/>
    </xf>
    <xf numFmtId="0" fontId="106" fillId="0" borderId="1" xfId="0" applyFont="1" applyBorder="1" applyAlignment="1">
      <alignment vertical="center" wrapText="1"/>
    </xf>
    <xf numFmtId="168" fontId="106" fillId="0" borderId="1" xfId="0" applyNumberFormat="1" applyFont="1" applyBorder="1" applyAlignment="1">
      <alignment horizontal="right" vertical="center" wrapText="1"/>
    </xf>
    <xf numFmtId="167" fontId="106" fillId="0" borderId="1" xfId="0" applyNumberFormat="1" applyFont="1" applyBorder="1" applyAlignment="1">
      <alignment horizontal="center" vertical="center" wrapText="1"/>
    </xf>
    <xf numFmtId="3" fontId="106" fillId="0" borderId="1" xfId="0" applyNumberFormat="1" applyFont="1" applyBorder="1" applyAlignment="1">
      <alignment horizontal="center" vertical="center"/>
    </xf>
    <xf numFmtId="0" fontId="119" fillId="0" borderId="0" xfId="0" applyFont="1"/>
    <xf numFmtId="0" fontId="94" fillId="0" borderId="1" xfId="0" applyFont="1" applyBorder="1" applyAlignment="1">
      <alignment horizontal="center" vertical="center"/>
    </xf>
    <xf numFmtId="0" fontId="24" fillId="0" borderId="0" xfId="0" applyFont="1" applyAlignment="1">
      <alignment horizontal="justify" vertical="center" wrapText="1"/>
    </xf>
    <xf numFmtId="0" fontId="13" fillId="0" borderId="1" xfId="3" applyFont="1" applyBorder="1" applyAlignment="1">
      <alignment horizontal="center" vertical="center" wrapText="1"/>
    </xf>
    <xf numFmtId="0" fontId="13" fillId="0" borderId="1" xfId="3" applyFont="1" applyBorder="1" applyAlignment="1">
      <alignment horizontal="left" vertical="center" wrapText="1"/>
    </xf>
    <xf numFmtId="2" fontId="13" fillId="0" borderId="1" xfId="3" applyNumberFormat="1" applyFont="1" applyBorder="1" applyAlignment="1">
      <alignment horizontal="right" vertical="center" wrapText="1"/>
    </xf>
    <xf numFmtId="2" fontId="13" fillId="0" borderId="1" xfId="3" applyNumberFormat="1" applyFont="1" applyBorder="1" applyAlignment="1">
      <alignment horizontal="center" vertical="center" wrapText="1"/>
    </xf>
    <xf numFmtId="0" fontId="43" fillId="0" borderId="1" xfId="3" applyFont="1" applyBorder="1" applyAlignment="1">
      <alignment horizontal="center" vertical="center" wrapText="1"/>
    </xf>
    <xf numFmtId="0" fontId="43" fillId="0" borderId="1" xfId="3" applyFont="1" applyBorder="1" applyAlignment="1">
      <alignment horizontal="left" vertical="center" wrapText="1"/>
    </xf>
    <xf numFmtId="2" fontId="43" fillId="0" borderId="1" xfId="3" applyNumberFormat="1" applyFont="1" applyBorder="1" applyAlignment="1">
      <alignment horizontal="right" vertical="center" wrapText="1"/>
    </xf>
    <xf numFmtId="0" fontId="43" fillId="0" borderId="1" xfId="3" applyFont="1" applyBorder="1" applyAlignment="1">
      <alignment horizontal="right" vertical="center" wrapText="1"/>
    </xf>
    <xf numFmtId="173" fontId="26" fillId="0" borderId="1" xfId="0" applyNumberFormat="1" applyFont="1" applyBorder="1" applyAlignment="1">
      <alignment horizontal="right" vertical="center" wrapText="1"/>
    </xf>
    <xf numFmtId="43" fontId="43" fillId="0" borderId="1" xfId="10" applyFont="1" applyFill="1" applyBorder="1" applyAlignment="1">
      <alignment horizontal="right" vertical="center" wrapText="1"/>
    </xf>
    <xf numFmtId="170" fontId="6" fillId="0" borderId="1" xfId="0" applyNumberFormat="1" applyFont="1" applyBorder="1" applyAlignment="1">
      <alignment horizontal="right" vertical="center"/>
    </xf>
    <xf numFmtId="170" fontId="26" fillId="0" borderId="1" xfId="0" applyNumberFormat="1" applyFont="1" applyBorder="1" applyAlignment="1">
      <alignment horizontal="right" vertical="center"/>
    </xf>
    <xf numFmtId="4" fontId="6" fillId="0" borderId="1" xfId="3" applyNumberFormat="1" applyFont="1" applyBorder="1" applyAlignment="1">
      <alignment horizontal="right" vertical="center" wrapText="1"/>
    </xf>
    <xf numFmtId="168" fontId="26" fillId="0" borderId="1" xfId="0" applyNumberFormat="1" applyFont="1" applyBorder="1" applyAlignment="1">
      <alignment horizontal="right" vertical="center"/>
    </xf>
    <xf numFmtId="169" fontId="26" fillId="0" borderId="1" xfId="0" applyNumberFormat="1" applyFont="1" applyBorder="1" applyAlignment="1">
      <alignment horizontal="right" vertical="center"/>
    </xf>
    <xf numFmtId="169" fontId="6" fillId="0" borderId="1" xfId="3" applyNumberFormat="1" applyFont="1" applyBorder="1" applyAlignment="1">
      <alignment horizontal="right" vertical="center"/>
    </xf>
    <xf numFmtId="4" fontId="6" fillId="0" borderId="1" xfId="3" applyNumberFormat="1" applyFont="1" applyBorder="1" applyAlignment="1">
      <alignment horizontal="right" vertical="center"/>
    </xf>
    <xf numFmtId="43" fontId="43" fillId="0" borderId="1" xfId="10" applyFont="1" applyFill="1" applyBorder="1" applyAlignment="1">
      <alignment horizontal="center" vertical="center" wrapText="1"/>
    </xf>
    <xf numFmtId="168" fontId="6" fillId="0" borderId="1" xfId="0" applyNumberFormat="1" applyFont="1" applyBorder="1" applyAlignment="1">
      <alignment horizontal="right" vertical="center"/>
    </xf>
    <xf numFmtId="170" fontId="25" fillId="0" borderId="1" xfId="0" applyNumberFormat="1" applyFont="1" applyBorder="1" applyAlignment="1">
      <alignment horizontal="right" vertical="center"/>
    </xf>
    <xf numFmtId="2" fontId="43" fillId="0" borderId="1" xfId="3" applyNumberFormat="1" applyFont="1" applyBorder="1" applyAlignment="1">
      <alignment horizontal="center" vertical="center" wrapText="1"/>
    </xf>
    <xf numFmtId="3" fontId="47" fillId="0" borderId="1" xfId="1" applyNumberFormat="1" applyFont="1" applyBorder="1" applyAlignment="1">
      <alignment horizontal="center" vertical="center" wrapText="1"/>
    </xf>
    <xf numFmtId="168" fontId="25" fillId="0" borderId="1" xfId="61" applyNumberFormat="1" applyFont="1" applyBorder="1" applyAlignment="1">
      <alignment horizontal="center" vertical="center" wrapText="1"/>
    </xf>
    <xf numFmtId="3" fontId="25" fillId="0" borderId="1" xfId="61" applyNumberFormat="1" applyFont="1" applyBorder="1" applyAlignment="1">
      <alignment horizontal="center" vertical="center" wrapText="1"/>
    </xf>
    <xf numFmtId="2" fontId="25" fillId="0" borderId="1" xfId="61" applyNumberFormat="1" applyFont="1" applyBorder="1" applyAlignment="1">
      <alignment horizontal="left" vertical="center" wrapText="1"/>
    </xf>
    <xf numFmtId="2" fontId="34" fillId="0" borderId="1" xfId="61" applyNumberFormat="1" applyFont="1" applyBorder="1" applyAlignment="1">
      <alignment horizontal="center" vertical="center"/>
    </xf>
    <xf numFmtId="0" fontId="34" fillId="0" borderId="1" xfId="61" applyFont="1" applyBorder="1" applyAlignment="1">
      <alignment horizontal="center" vertical="center" wrapText="1"/>
    </xf>
    <xf numFmtId="3" fontId="49" fillId="0" borderId="1" xfId="1" applyNumberFormat="1" applyFont="1" applyBorder="1" applyAlignment="1">
      <alignment horizontal="center" vertical="center" wrapText="1"/>
    </xf>
    <xf numFmtId="4" fontId="26" fillId="0" borderId="1" xfId="63" applyNumberFormat="1" applyFont="1" applyBorder="1" applyAlignment="1">
      <alignment horizontal="center" vertical="center" wrapText="1"/>
    </xf>
    <xf numFmtId="168" fontId="26" fillId="0" borderId="1" xfId="63" applyNumberFormat="1" applyFont="1" applyBorder="1" applyAlignment="1">
      <alignment horizontal="center" vertical="center" wrapText="1"/>
    </xf>
    <xf numFmtId="0" fontId="6" fillId="0" borderId="1" xfId="63" applyFont="1" applyBorder="1" applyAlignment="1">
      <alignment horizontal="center" vertical="center" wrapText="1"/>
    </xf>
    <xf numFmtId="4" fontId="25" fillId="0" borderId="1" xfId="4" applyNumberFormat="1" applyFont="1" applyBorder="1" applyAlignment="1">
      <alignment horizontal="center" vertical="center" wrapText="1"/>
    </xf>
    <xf numFmtId="0" fontId="26" fillId="0" borderId="1" xfId="63" applyFont="1" applyBorder="1" applyAlignment="1">
      <alignment horizontal="center" vertical="center" wrapText="1"/>
    </xf>
    <xf numFmtId="0" fontId="26" fillId="0" borderId="1" xfId="63" applyFont="1" applyBorder="1" applyAlignment="1">
      <alignment horizontal="left" vertical="center" wrapText="1"/>
    </xf>
    <xf numFmtId="2" fontId="6" fillId="0" borderId="1" xfId="63" applyNumberFormat="1" applyFont="1" applyBorder="1" applyAlignment="1">
      <alignment horizontal="center" vertical="center" wrapText="1"/>
    </xf>
    <xf numFmtId="4" fontId="26" fillId="0" borderId="1" xfId="3" applyNumberFormat="1" applyFont="1" applyBorder="1" applyAlignment="1">
      <alignment horizontal="center" vertical="center"/>
    </xf>
    <xf numFmtId="169" fontId="26" fillId="0" borderId="1" xfId="3" applyNumberFormat="1" applyFont="1" applyBorder="1" applyAlignment="1">
      <alignment horizontal="center" vertical="center"/>
    </xf>
    <xf numFmtId="2" fontId="6" fillId="0" borderId="1" xfId="63" applyNumberFormat="1" applyFont="1" applyBorder="1" applyAlignment="1">
      <alignment horizontal="center" vertical="center"/>
    </xf>
    <xf numFmtId="169" fontId="26" fillId="0" borderId="1" xfId="63" applyNumberFormat="1" applyFont="1" applyBorder="1" applyAlignment="1">
      <alignment horizontal="center" vertical="center" wrapText="1"/>
    </xf>
    <xf numFmtId="4" fontId="25" fillId="0" borderId="1" xfId="63" applyNumberFormat="1" applyFont="1" applyBorder="1" applyAlignment="1">
      <alignment horizontal="center" vertical="center" wrapText="1"/>
    </xf>
    <xf numFmtId="0" fontId="26" fillId="0" borderId="1" xfId="33" applyFont="1" applyBorder="1" applyAlignment="1">
      <alignment horizontal="center" vertical="center" wrapText="1"/>
    </xf>
    <xf numFmtId="0" fontId="25" fillId="0" borderId="1" xfId="63" applyFont="1" applyBorder="1" applyAlignment="1">
      <alignment horizontal="center" vertical="center" wrapText="1"/>
    </xf>
    <xf numFmtId="0" fontId="25" fillId="0" borderId="1" xfId="63" applyFont="1" applyBorder="1" applyAlignment="1">
      <alignment horizontal="left" vertical="center" wrapText="1"/>
    </xf>
    <xf numFmtId="0" fontId="25" fillId="0" borderId="1" xfId="33" applyFont="1" applyBorder="1" applyAlignment="1">
      <alignment horizontal="center" vertical="center" wrapText="1"/>
    </xf>
    <xf numFmtId="4" fontId="25" fillId="0" borderId="1" xfId="3" applyNumberFormat="1" applyFont="1" applyBorder="1" applyAlignment="1">
      <alignment horizontal="center" vertical="center" wrapText="1"/>
    </xf>
    <xf numFmtId="0" fontId="26" fillId="0" borderId="1" xfId="33" applyFont="1" applyBorder="1" applyAlignment="1">
      <alignment horizontal="left" vertical="center" wrapText="1"/>
    </xf>
    <xf numFmtId="4" fontId="26" fillId="0" borderId="1" xfId="1" applyNumberFormat="1" applyFont="1" applyBorder="1" applyAlignment="1">
      <alignment horizontal="center" vertical="center" wrapText="1"/>
    </xf>
    <xf numFmtId="168" fontId="26" fillId="0" borderId="1" xfId="1" applyNumberFormat="1" applyFont="1" applyBorder="1" applyAlignment="1">
      <alignment horizontal="center" vertical="center" wrapText="1"/>
    </xf>
    <xf numFmtId="2" fontId="31" fillId="0" borderId="0" xfId="0" applyNumberFormat="1" applyFont="1"/>
    <xf numFmtId="2" fontId="22" fillId="0" borderId="1" xfId="0" applyNumberFormat="1" applyFont="1" applyBorder="1" applyAlignment="1">
      <alignment horizontal="center" vertical="center" wrapText="1"/>
    </xf>
    <xf numFmtId="2" fontId="23" fillId="0" borderId="1" xfId="0" applyNumberFormat="1" applyFont="1" applyBorder="1" applyAlignment="1">
      <alignment horizontal="center" vertical="center" wrapText="1"/>
    </xf>
    <xf numFmtId="4" fontId="23" fillId="0" borderId="1" xfId="0" applyNumberFormat="1" applyFont="1" applyBorder="1" applyAlignment="1">
      <alignment horizontal="right" vertical="center" wrapText="1"/>
    </xf>
    <xf numFmtId="2" fontId="23" fillId="0" borderId="1" xfId="0" applyNumberFormat="1" applyFont="1" applyBorder="1" applyAlignment="1">
      <alignment horizontal="right" vertical="center" wrapText="1"/>
    </xf>
    <xf numFmtId="4" fontId="23" fillId="0" borderId="1" xfId="2" applyNumberFormat="1" applyFont="1" applyBorder="1" applyAlignment="1">
      <alignment horizontal="center" vertical="center" wrapText="1"/>
    </xf>
    <xf numFmtId="2" fontId="23" fillId="0" borderId="1" xfId="0" applyNumberFormat="1" applyFont="1" applyBorder="1" applyAlignment="1">
      <alignment horizontal="right" vertical="center"/>
    </xf>
    <xf numFmtId="1" fontId="23" fillId="0" borderId="1" xfId="9" applyNumberFormat="1" applyFont="1" applyBorder="1" applyAlignment="1">
      <alignment horizontal="left" vertical="center" wrapText="1"/>
    </xf>
    <xf numFmtId="4" fontId="23" fillId="0" borderId="1" xfId="0" applyNumberFormat="1" applyFont="1" applyBorder="1" applyAlignment="1">
      <alignment horizontal="left" vertical="center" wrapText="1"/>
    </xf>
    <xf numFmtId="4" fontId="121" fillId="0" borderId="1" xfId="0" applyNumberFormat="1" applyFont="1" applyBorder="1" applyAlignment="1">
      <alignment horizontal="left" vertical="center"/>
    </xf>
    <xf numFmtId="4" fontId="23" fillId="0" borderId="1" xfId="0" applyNumberFormat="1" applyFont="1" applyBorder="1" applyAlignment="1">
      <alignment horizontal="right" vertical="center"/>
    </xf>
    <xf numFmtId="4" fontId="23" fillId="0" borderId="1" xfId="6" applyNumberFormat="1" applyFont="1" applyBorder="1" applyAlignment="1">
      <alignment horizontal="right" vertical="center" wrapText="1"/>
    </xf>
    <xf numFmtId="4" fontId="23" fillId="0" borderId="1" xfId="0" applyNumberFormat="1" applyFont="1" applyBorder="1" applyAlignment="1">
      <alignment horizontal="center" vertical="center" wrapText="1"/>
    </xf>
    <xf numFmtId="4" fontId="23" fillId="0" borderId="1" xfId="1" applyNumberFormat="1" applyFont="1" applyBorder="1" applyAlignment="1">
      <alignment horizontal="left" vertical="center" wrapText="1"/>
    </xf>
    <xf numFmtId="4" fontId="23" fillId="0" borderId="1" xfId="6" applyNumberFormat="1" applyFont="1" applyBorder="1" applyAlignment="1">
      <alignment vertical="center" wrapText="1"/>
    </xf>
    <xf numFmtId="0" fontId="23" fillId="0" borderId="1" xfId="0" applyFont="1" applyBorder="1"/>
    <xf numFmtId="2" fontId="22" fillId="0" borderId="1" xfId="0" applyNumberFormat="1" applyFont="1" applyBorder="1" applyAlignment="1">
      <alignment horizontal="right" vertical="center" wrapText="1"/>
    </xf>
    <xf numFmtId="0" fontId="52" fillId="0" borderId="0" xfId="0" applyFont="1"/>
    <xf numFmtId="0" fontId="44" fillId="0" borderId="1" xfId="0" applyFont="1" applyBorder="1" applyAlignment="1">
      <alignment vertical="center" wrapText="1"/>
    </xf>
    <xf numFmtId="0" fontId="115" fillId="0" borderId="0" xfId="0" applyFont="1" applyAlignment="1">
      <alignment horizontal="center" vertical="center"/>
    </xf>
    <xf numFmtId="0" fontId="22" fillId="2" borderId="0" xfId="0" applyFont="1" applyFill="1" applyAlignment="1">
      <alignment horizontal="left" vertical="center"/>
    </xf>
    <xf numFmtId="4" fontId="25" fillId="2" borderId="1" xfId="0" applyNumberFormat="1" applyFont="1" applyFill="1" applyBorder="1" applyAlignment="1">
      <alignment horizontal="center" vertical="center" wrapText="1"/>
    </xf>
    <xf numFmtId="4" fontId="26" fillId="2" borderId="1" xfId="0" applyNumberFormat="1" applyFont="1" applyFill="1" applyBorder="1" applyAlignment="1">
      <alignment horizontal="right" vertical="center"/>
    </xf>
    <xf numFmtId="4" fontId="25" fillId="2" borderId="1" xfId="0" applyNumberFormat="1" applyFont="1" applyFill="1" applyBorder="1" applyAlignment="1">
      <alignment horizontal="right" vertical="center"/>
    </xf>
    <xf numFmtId="4" fontId="54" fillId="2" borderId="1" xfId="0" applyNumberFormat="1" applyFont="1" applyFill="1" applyBorder="1" applyAlignment="1">
      <alignment horizontal="right"/>
    </xf>
    <xf numFmtId="171"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4" fontId="26" fillId="2" borderId="1" xfId="0" applyNumberFormat="1" applyFont="1" applyFill="1" applyBorder="1" applyAlignment="1">
      <alignment horizontal="right" vertical="center" wrapText="1"/>
    </xf>
    <xf numFmtId="4" fontId="25" fillId="2" borderId="1" xfId="0" applyNumberFormat="1" applyFont="1" applyFill="1" applyBorder="1" applyAlignment="1">
      <alignment horizontal="right" vertical="center" wrapText="1"/>
    </xf>
    <xf numFmtId="167" fontId="25" fillId="2" borderId="1" xfId="0" applyNumberFormat="1" applyFont="1" applyFill="1" applyBorder="1" applyAlignment="1">
      <alignment horizontal="right" vertical="center" wrapText="1"/>
    </xf>
    <xf numFmtId="167" fontId="25" fillId="2" borderId="1" xfId="0" applyNumberFormat="1" applyFont="1" applyFill="1" applyBorder="1" applyAlignment="1">
      <alignment horizontal="right" wrapText="1"/>
    </xf>
    <xf numFmtId="0" fontId="25" fillId="2" borderId="1" xfId="0" applyFont="1" applyFill="1" applyBorder="1" applyAlignment="1">
      <alignment horizontal="right" wrapText="1"/>
    </xf>
    <xf numFmtId="4" fontId="31" fillId="2" borderId="0" xfId="0" applyNumberFormat="1" applyFont="1" applyFill="1"/>
    <xf numFmtId="4" fontId="26" fillId="2" borderId="1" xfId="8" applyNumberFormat="1" applyFont="1" applyFill="1" applyBorder="1" applyAlignment="1">
      <alignment horizontal="right" vertical="center" wrapText="1"/>
    </xf>
    <xf numFmtId="4" fontId="6" fillId="2" borderId="1" xfId="8" applyNumberFormat="1" applyFont="1" applyFill="1" applyBorder="1" applyAlignment="1">
      <alignment horizontal="right" vertical="center" wrapText="1"/>
    </xf>
    <xf numFmtId="4" fontId="25" fillId="2" borderId="1" xfId="8" applyNumberFormat="1" applyFont="1" applyFill="1" applyBorder="1" applyAlignment="1">
      <alignment horizontal="right" vertical="center" wrapText="1"/>
    </xf>
    <xf numFmtId="171" fontId="6" fillId="2" borderId="1" xfId="3" applyNumberFormat="1" applyFont="1" applyFill="1" applyBorder="1" applyAlignment="1">
      <alignment horizontal="center" vertical="center" wrapText="1"/>
    </xf>
    <xf numFmtId="0" fontId="6" fillId="2" borderId="1" xfId="63" applyFont="1" applyFill="1" applyBorder="1" applyAlignment="1">
      <alignment horizontal="center" vertical="center" wrapText="1"/>
    </xf>
    <xf numFmtId="3" fontId="26" fillId="2" borderId="1" xfId="9" applyNumberFormat="1" applyFont="1" applyFill="1" applyBorder="1" applyAlignment="1">
      <alignment horizontal="center" vertical="center" wrapText="1"/>
    </xf>
    <xf numFmtId="1" fontId="26" fillId="2" borderId="1" xfId="9" applyNumberFormat="1" applyFont="1" applyFill="1" applyBorder="1" applyAlignment="1">
      <alignment vertical="center" wrapText="1"/>
    </xf>
    <xf numFmtId="4" fontId="6" fillId="2" borderId="1" xfId="2" applyNumberFormat="1" applyFont="1" applyFill="1" applyBorder="1" applyAlignment="1">
      <alignment horizontal="left" vertical="center" wrapText="1"/>
    </xf>
    <xf numFmtId="3" fontId="26" fillId="2" borderId="1" xfId="64" applyNumberFormat="1" applyFont="1" applyFill="1" applyBorder="1" applyAlignment="1">
      <alignment horizontal="center" vertical="center" wrapText="1"/>
    </xf>
    <xf numFmtId="0" fontId="26" fillId="2" borderId="1" xfId="8" applyFont="1" applyFill="1" applyBorder="1" applyAlignment="1">
      <alignment vertical="center" wrapText="1"/>
    </xf>
    <xf numFmtId="0" fontId="26" fillId="2" borderId="1" xfId="1" applyFont="1" applyFill="1" applyBorder="1" applyAlignment="1">
      <alignment horizontal="center" vertical="center" wrapText="1"/>
    </xf>
    <xf numFmtId="0" fontId="26" fillId="2" borderId="1" xfId="1" applyFont="1" applyFill="1" applyBorder="1" applyAlignment="1">
      <alignment vertical="center" wrapText="1"/>
    </xf>
    <xf numFmtId="4" fontId="26" fillId="2" borderId="1" xfId="1" applyNumberFormat="1" applyFont="1" applyFill="1" applyBorder="1" applyAlignment="1">
      <alignment horizontal="right" vertical="center" wrapText="1"/>
    </xf>
    <xf numFmtId="4" fontId="25" fillId="2" borderId="1" xfId="1" applyNumberFormat="1" applyFont="1" applyFill="1" applyBorder="1" applyAlignment="1">
      <alignment horizontal="right" vertical="center" wrapText="1"/>
    </xf>
    <xf numFmtId="0" fontId="26" fillId="2" borderId="1" xfId="1" applyFont="1" applyFill="1" applyBorder="1" applyAlignment="1">
      <alignment horizontal="left" vertical="center" wrapText="1"/>
    </xf>
    <xf numFmtId="0" fontId="25" fillId="2" borderId="1" xfId="8" applyFont="1" applyFill="1" applyBorder="1" applyAlignment="1">
      <alignment horizontal="left" vertical="center" wrapText="1"/>
    </xf>
    <xf numFmtId="0" fontId="25" fillId="2" borderId="1" xfId="8" applyFont="1" applyFill="1" applyBorder="1" applyAlignment="1">
      <alignment horizontal="center" vertical="center" wrapText="1"/>
    </xf>
    <xf numFmtId="4" fontId="26" fillId="2" borderId="1" xfId="63" applyNumberFormat="1" applyFont="1" applyFill="1" applyBorder="1" applyAlignment="1">
      <alignment horizontal="center" vertical="center"/>
    </xf>
    <xf numFmtId="0" fontId="14" fillId="2" borderId="1" xfId="8" applyFont="1" applyFill="1" applyBorder="1" applyAlignment="1">
      <alignment horizontal="center" vertical="center" wrapText="1"/>
    </xf>
    <xf numFmtId="0" fontId="14" fillId="2" borderId="1" xfId="8" applyFont="1" applyFill="1" applyBorder="1" applyAlignment="1">
      <alignment horizontal="left" vertical="center" wrapText="1"/>
    </xf>
    <xf numFmtId="2" fontId="25" fillId="2" borderId="1" xfId="8" applyNumberFormat="1" applyFont="1" applyFill="1" applyBorder="1" applyAlignment="1">
      <alignment horizontal="left" vertical="center" wrapText="1"/>
    </xf>
    <xf numFmtId="4" fontId="34" fillId="2" borderId="1" xfId="8" applyNumberFormat="1" applyFont="1" applyFill="1" applyBorder="1" applyAlignment="1">
      <alignment horizontal="right" vertical="center" wrapText="1"/>
    </xf>
    <xf numFmtId="1" fontId="25" fillId="2" borderId="1" xfId="9" applyNumberFormat="1" applyFont="1" applyFill="1" applyBorder="1" applyAlignment="1">
      <alignment horizontal="left" vertical="center" wrapText="1"/>
    </xf>
    <xf numFmtId="4" fontId="26" fillId="0" borderId="0" xfId="0" applyNumberFormat="1" applyFont="1" applyAlignment="1">
      <alignment horizontal="center"/>
    </xf>
    <xf numFmtId="167" fontId="25" fillId="0" borderId="1" xfId="0" applyNumberFormat="1" applyFont="1" applyBorder="1" applyAlignment="1">
      <alignment vertical="center" wrapText="1"/>
    </xf>
    <xf numFmtId="0" fontId="43" fillId="0" borderId="1" xfId="8" applyFont="1" applyBorder="1" applyAlignment="1">
      <alignment horizontal="center" vertical="center" wrapText="1"/>
    </xf>
    <xf numFmtId="0" fontId="43" fillId="0" borderId="1" xfId="8" applyFont="1" applyBorder="1" applyAlignment="1">
      <alignment horizontal="left" vertical="center" wrapText="1"/>
    </xf>
    <xf numFmtId="2" fontId="43" fillId="0" borderId="1" xfId="1" applyNumberFormat="1" applyFont="1" applyBorder="1" applyAlignment="1">
      <alignment horizontal="center" vertical="center" wrapText="1"/>
    </xf>
    <xf numFmtId="2" fontId="43" fillId="0" borderId="1" xfId="8" applyNumberFormat="1" applyFont="1" applyBorder="1" applyAlignment="1">
      <alignment horizontal="center" vertical="center" wrapText="1"/>
    </xf>
    <xf numFmtId="2" fontId="13" fillId="0" borderId="1" xfId="8" applyNumberFormat="1" applyFont="1" applyBorder="1" applyAlignment="1">
      <alignment horizontal="center" vertical="center" wrapText="1"/>
    </xf>
    <xf numFmtId="0" fontId="43" fillId="0" borderId="1" xfId="8" applyFont="1" applyBorder="1" applyAlignment="1">
      <alignment vertical="center" wrapText="1"/>
    </xf>
    <xf numFmtId="0" fontId="27" fillId="0" borderId="0" xfId="0" applyFont="1" applyAlignment="1">
      <alignment vertical="center"/>
    </xf>
    <xf numFmtId="0" fontId="72" fillId="0" borderId="1" xfId="0" applyFont="1" applyBorder="1" applyAlignment="1">
      <alignment horizontal="center"/>
    </xf>
    <xf numFmtId="0" fontId="72" fillId="0" borderId="1" xfId="0" applyFont="1" applyBorder="1"/>
    <xf numFmtId="0" fontId="43" fillId="0" borderId="1" xfId="65" applyFont="1" applyBorder="1" applyAlignment="1">
      <alignment horizontal="left" vertical="center" wrapText="1"/>
    </xf>
    <xf numFmtId="2" fontId="43" fillId="0" borderId="1" xfId="65" applyNumberFormat="1" applyFont="1" applyBorder="1" applyAlignment="1">
      <alignment horizontal="center" vertical="center" wrapText="1"/>
    </xf>
    <xf numFmtId="2" fontId="13" fillId="0" borderId="1" xfId="65" applyNumberFormat="1" applyFont="1" applyBorder="1" applyAlignment="1">
      <alignment horizontal="center" vertical="center" wrapText="1"/>
    </xf>
    <xf numFmtId="2" fontId="43" fillId="0" borderId="1" xfId="65" applyNumberFormat="1" applyFont="1" applyBorder="1" applyAlignment="1">
      <alignment vertical="center" wrapText="1"/>
    </xf>
    <xf numFmtId="0" fontId="43" fillId="0" borderId="1" xfId="65" applyFont="1" applyBorder="1" applyAlignment="1">
      <alignment horizontal="center" vertical="center" wrapText="1"/>
    </xf>
    <xf numFmtId="168" fontId="13" fillId="0" borderId="1" xfId="0" applyNumberFormat="1" applyFont="1" applyBorder="1" applyAlignment="1">
      <alignment horizontal="center" vertical="center" wrapText="1"/>
    </xf>
    <xf numFmtId="2" fontId="43" fillId="0" borderId="1" xfId="11" quotePrefix="1" applyNumberFormat="1" applyFont="1" applyFill="1" applyBorder="1" applyAlignment="1">
      <alignment horizontal="center" vertical="center" wrapText="1"/>
    </xf>
    <xf numFmtId="2" fontId="43" fillId="0" borderId="1" xfId="11" quotePrefix="1" applyNumberFormat="1" applyFont="1" applyFill="1" applyBorder="1" applyAlignment="1">
      <alignment vertical="center" wrapText="1"/>
    </xf>
    <xf numFmtId="2" fontId="43" fillId="0" borderId="1" xfId="10" quotePrefix="1" applyNumberFormat="1" applyFont="1" applyFill="1" applyBorder="1" applyAlignment="1">
      <alignment horizontal="center" vertical="center" wrapText="1"/>
    </xf>
    <xf numFmtId="1" fontId="43" fillId="0" borderId="1" xfId="9" applyNumberFormat="1" applyFont="1" applyBorder="1" applyAlignment="1">
      <alignment horizontal="center" vertical="center" wrapText="1"/>
    </xf>
    <xf numFmtId="3" fontId="43" fillId="0" borderId="1" xfId="9" applyNumberFormat="1" applyFont="1" applyBorder="1" applyAlignment="1">
      <alignment horizontal="center" vertical="center" wrapText="1"/>
    </xf>
    <xf numFmtId="2" fontId="43" fillId="0" borderId="1" xfId="10" quotePrefix="1" applyNumberFormat="1" applyFont="1" applyFill="1" applyBorder="1" applyAlignment="1">
      <alignment vertical="center" wrapText="1"/>
    </xf>
    <xf numFmtId="0" fontId="72" fillId="0" borderId="1" xfId="0" applyFont="1" applyBorder="1" applyAlignment="1">
      <alignment horizontal="center" vertical="center"/>
    </xf>
    <xf numFmtId="1" fontId="13" fillId="0" borderId="1" xfId="9" applyNumberFormat="1" applyFont="1" applyBorder="1" applyAlignment="1">
      <alignment horizontal="left" vertical="center" wrapText="1"/>
    </xf>
    <xf numFmtId="2" fontId="13" fillId="0" borderId="1" xfId="1"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2" fontId="13" fillId="0" borderId="1" xfId="10" quotePrefix="1" applyNumberFormat="1" applyFont="1" applyFill="1" applyBorder="1" applyAlignment="1">
      <alignment horizontal="center" vertical="center" wrapText="1"/>
    </xf>
    <xf numFmtId="2" fontId="13" fillId="0" borderId="1" xfId="10" quotePrefix="1" applyNumberFormat="1" applyFont="1" applyFill="1" applyBorder="1" applyAlignment="1">
      <alignment vertical="center" wrapText="1"/>
    </xf>
    <xf numFmtId="0" fontId="13" fillId="0" borderId="1" xfId="65" applyFont="1" applyBorder="1" applyAlignment="1">
      <alignment horizontal="center" vertical="center" wrapText="1"/>
    </xf>
    <xf numFmtId="0" fontId="28" fillId="4" borderId="1" xfId="0" applyFont="1" applyFill="1" applyBorder="1" applyAlignment="1">
      <alignment horizontal="center" vertical="center" wrapText="1"/>
    </xf>
    <xf numFmtId="168" fontId="43" fillId="0" borderId="1" xfId="0" applyNumberFormat="1" applyFont="1" applyBorder="1" applyAlignment="1">
      <alignment horizontal="center" vertical="center" wrapText="1"/>
    </xf>
    <xf numFmtId="0" fontId="72" fillId="0" borderId="1" xfId="0" applyFont="1" applyBorder="1" applyAlignment="1">
      <alignment vertical="center"/>
    </xf>
    <xf numFmtId="2" fontId="72" fillId="0" borderId="1" xfId="0" applyNumberFormat="1" applyFont="1" applyBorder="1" applyAlignment="1">
      <alignment horizontal="center" vertical="center"/>
    </xf>
    <xf numFmtId="0" fontId="66" fillId="0" borderId="0" xfId="0" applyFont="1" applyAlignment="1">
      <alignment vertical="center"/>
    </xf>
    <xf numFmtId="0" fontId="27" fillId="0" borderId="0" xfId="0" applyFont="1" applyAlignment="1">
      <alignment horizontal="center"/>
    </xf>
    <xf numFmtId="0" fontId="34" fillId="0" borderId="1" xfId="0" applyFont="1" applyBorder="1" applyAlignment="1">
      <alignment horizontal="left" wrapText="1"/>
    </xf>
    <xf numFmtId="2" fontId="34" fillId="0" borderId="1" xfId="0" applyNumberFormat="1" applyFont="1" applyBorder="1" applyAlignment="1">
      <alignment horizontal="center" vertical="center" wrapText="1"/>
    </xf>
    <xf numFmtId="167" fontId="34" fillId="0" borderId="1" xfId="0" applyNumberFormat="1" applyFont="1" applyBorder="1" applyAlignment="1">
      <alignment horizontal="center" vertical="center" wrapText="1"/>
    </xf>
    <xf numFmtId="0" fontId="33" fillId="0" borderId="1" xfId="0" applyFont="1" applyBorder="1" applyAlignment="1">
      <alignment horizontal="center" vertical="center" wrapText="1"/>
    </xf>
    <xf numFmtId="0" fontId="122" fillId="0" borderId="0" xfId="0" applyFont="1"/>
    <xf numFmtId="0" fontId="29" fillId="0" borderId="1" xfId="6" applyFont="1" applyBorder="1" applyAlignment="1">
      <alignment vertical="center" wrapText="1"/>
    </xf>
    <xf numFmtId="2" fontId="29" fillId="0" borderId="1" xfId="6" applyNumberFormat="1" applyFont="1" applyBorder="1" applyAlignment="1">
      <alignment horizontal="center" vertical="center" wrapText="1"/>
    </xf>
    <xf numFmtId="0" fontId="33" fillId="0" borderId="1" xfId="6" applyFont="1" applyBorder="1" applyAlignment="1">
      <alignment vertical="center" wrapText="1"/>
    </xf>
    <xf numFmtId="2" fontId="33" fillId="0" borderId="1" xfId="0" applyNumberFormat="1" applyFont="1" applyBorder="1" applyAlignment="1">
      <alignment horizontal="center" vertical="center"/>
    </xf>
    <xf numFmtId="3" fontId="33" fillId="0" borderId="1" xfId="0" applyNumberFormat="1" applyFont="1" applyBorder="1" applyAlignment="1">
      <alignment horizontal="center" vertical="center"/>
    </xf>
    <xf numFmtId="0" fontId="123" fillId="0" borderId="0" xfId="0" applyFont="1"/>
    <xf numFmtId="0" fontId="33" fillId="0" borderId="1" xfId="0" applyFont="1" applyBorder="1" applyAlignment="1">
      <alignment horizontal="left" vertical="center" wrapText="1"/>
    </xf>
    <xf numFmtId="2" fontId="33" fillId="0" borderId="1" xfId="0" applyNumberFormat="1" applyFont="1" applyBorder="1" applyAlignment="1">
      <alignment horizontal="center" vertical="center" wrapText="1"/>
    </xf>
    <xf numFmtId="2" fontId="29" fillId="0" borderId="1" xfId="7" applyNumberFormat="1" applyFont="1" applyBorder="1" applyAlignment="1">
      <alignment horizontal="left" vertical="center" wrapText="1"/>
    </xf>
    <xf numFmtId="2" fontId="29" fillId="0" borderId="1" xfId="3" applyNumberFormat="1" applyFont="1" applyBorder="1" applyAlignment="1">
      <alignment horizontal="center" vertical="center"/>
    </xf>
    <xf numFmtId="0" fontId="33" fillId="0" borderId="1" xfId="0" applyFont="1" applyBorder="1" applyAlignment="1">
      <alignment horizontal="center" vertical="center"/>
    </xf>
    <xf numFmtId="0" fontId="33" fillId="0" borderId="1" xfId="1" applyFont="1" applyBorder="1" applyAlignment="1">
      <alignment horizontal="left" vertical="center" wrapText="1"/>
    </xf>
    <xf numFmtId="0" fontId="6" fillId="0" borderId="0" xfId="3" applyFont="1" applyAlignment="1">
      <alignment horizontal="center" vertical="center"/>
    </xf>
    <xf numFmtId="171" fontId="6" fillId="0" borderId="0" xfId="0" applyNumberFormat="1" applyFont="1" applyAlignment="1">
      <alignment vertical="center" wrapText="1"/>
    </xf>
    <xf numFmtId="172" fontId="6" fillId="0" borderId="0" xfId="0" applyNumberFormat="1" applyFont="1" applyAlignment="1">
      <alignment horizontal="right" vertical="center"/>
    </xf>
    <xf numFmtId="172" fontId="25" fillId="0" borderId="0" xfId="0" applyNumberFormat="1" applyFont="1" applyAlignment="1">
      <alignment horizontal="right" vertical="center" wrapText="1"/>
    </xf>
    <xf numFmtId="172" fontId="26" fillId="0" borderId="0" xfId="0" applyNumberFormat="1" applyFont="1" applyAlignment="1">
      <alignment horizontal="right" vertical="center" wrapText="1"/>
    </xf>
    <xf numFmtId="4" fontId="6" fillId="0" borderId="0" xfId="2" applyNumberFormat="1" applyFont="1" applyAlignment="1">
      <alignment horizontal="center" vertical="center" wrapText="1"/>
    </xf>
    <xf numFmtId="0" fontId="6" fillId="0" borderId="0" xfId="0" applyFont="1" applyAlignment="1">
      <alignment horizontal="left" vertical="center"/>
    </xf>
    <xf numFmtId="174" fontId="6" fillId="0" borderId="0" xfId="3" applyNumberFormat="1" applyFont="1" applyAlignment="1">
      <alignment horizontal="right" vertical="center" wrapText="1"/>
    </xf>
    <xf numFmtId="168" fontId="25" fillId="0" borderId="0" xfId="0" applyNumberFormat="1" applyFont="1" applyAlignment="1">
      <alignment horizontal="right" vertical="center" wrapText="1"/>
    </xf>
    <xf numFmtId="168" fontId="26" fillId="0" borderId="0" xfId="0" applyNumberFormat="1" applyFont="1" applyAlignment="1">
      <alignment horizontal="right" vertical="center" wrapText="1"/>
    </xf>
    <xf numFmtId="0" fontId="6" fillId="0" borderId="0" xfId="0" applyFont="1" applyAlignment="1">
      <alignment vertical="center" wrapText="1"/>
    </xf>
    <xf numFmtId="169" fontId="6" fillId="0" borderId="0" xfId="0" applyNumberFormat="1" applyFont="1" applyAlignment="1">
      <alignment horizontal="right" vertical="center"/>
    </xf>
    <xf numFmtId="169" fontId="25" fillId="0" borderId="0" xfId="0" applyNumberFormat="1" applyFont="1" applyAlignment="1">
      <alignment horizontal="right" vertical="center" wrapText="1"/>
    </xf>
    <xf numFmtId="169" fontId="26" fillId="0" borderId="0" xfId="0" applyNumberFormat="1" applyFont="1" applyAlignment="1">
      <alignment horizontal="right" vertical="center" wrapText="1"/>
    </xf>
    <xf numFmtId="0" fontId="6" fillId="0" borderId="0" xfId="0" applyFont="1" applyAlignment="1">
      <alignment horizontal="center" vertical="center"/>
    </xf>
    <xf numFmtId="171" fontId="6" fillId="0" borderId="0" xfId="3" applyNumberFormat="1" applyFont="1" applyAlignment="1">
      <alignment horizontal="left" vertical="center" wrapText="1"/>
    </xf>
    <xf numFmtId="169" fontId="26" fillId="0" borderId="0" xfId="0" applyNumberFormat="1" applyFont="1" applyAlignment="1">
      <alignment horizontal="right" vertical="center"/>
    </xf>
    <xf numFmtId="171" fontId="6" fillId="0" borderId="0" xfId="3" applyNumberFormat="1" applyFont="1" applyAlignment="1">
      <alignment horizontal="center" vertical="center" wrapText="1"/>
    </xf>
    <xf numFmtId="169" fontId="6" fillId="0" borderId="0" xfId="3" applyNumberFormat="1" applyFont="1" applyAlignment="1">
      <alignment horizontal="right" vertical="center" wrapText="1"/>
    </xf>
    <xf numFmtId="2" fontId="6" fillId="0" borderId="0" xfId="0" applyNumberFormat="1" applyFont="1" applyAlignment="1">
      <alignment horizontal="right"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171" fontId="34" fillId="0" borderId="0" xfId="0" applyNumberFormat="1" applyFont="1" applyAlignment="1">
      <alignment horizontal="center" vertical="center" wrapText="1"/>
    </xf>
    <xf numFmtId="171" fontId="34" fillId="0" borderId="0" xfId="0" applyNumberFormat="1" applyFont="1" applyAlignment="1">
      <alignment horizontal="left" vertical="center" wrapText="1"/>
    </xf>
    <xf numFmtId="169" fontId="6" fillId="0" borderId="0" xfId="0" applyNumberFormat="1" applyFont="1" applyAlignment="1">
      <alignment horizontal="right" vertical="center" wrapText="1"/>
    </xf>
    <xf numFmtId="4" fontId="6" fillId="0" borderId="0" xfId="0" applyNumberFormat="1" applyFont="1" applyAlignment="1">
      <alignment horizontal="right" vertical="center" wrapText="1"/>
    </xf>
    <xf numFmtId="4" fontId="6" fillId="0" borderId="0" xfId="3" applyNumberFormat="1" applyFont="1" applyAlignment="1">
      <alignment horizontal="right" vertical="center"/>
    </xf>
    <xf numFmtId="169" fontId="6" fillId="0" borderId="0" xfId="3" applyNumberFormat="1" applyFont="1" applyAlignment="1">
      <alignment horizontal="right" vertical="center"/>
    </xf>
    <xf numFmtId="0" fontId="6" fillId="0" borderId="0" xfId="0" applyFont="1" applyAlignment="1">
      <alignment wrapText="1"/>
    </xf>
    <xf numFmtId="4" fontId="32" fillId="0" borderId="0" xfId="2" applyNumberFormat="1" applyFont="1" applyAlignment="1">
      <alignment horizontal="left" vertical="center" wrapText="1"/>
    </xf>
    <xf numFmtId="0" fontId="25" fillId="0" borderId="0" xfId="0" applyFont="1" applyAlignment="1">
      <alignment horizontal="left" vertical="center" wrapText="1"/>
    </xf>
    <xf numFmtId="4" fontId="25" fillId="0" borderId="0" xfId="0" applyNumberFormat="1" applyFont="1" applyAlignment="1">
      <alignment horizontal="right" vertical="center" wrapText="1"/>
    </xf>
    <xf numFmtId="0" fontId="6" fillId="0" borderId="0" xfId="3" applyFont="1" applyAlignment="1">
      <alignment vertical="center"/>
    </xf>
    <xf numFmtId="3" fontId="6" fillId="0" borderId="0" xfId="0" applyNumberFormat="1" applyFont="1" applyAlignment="1">
      <alignment horizontal="center" vertical="center"/>
    </xf>
    <xf numFmtId="2" fontId="6" fillId="0" borderId="0" xfId="0" applyNumberFormat="1" applyFont="1" applyAlignment="1">
      <alignment vertical="center" wrapText="1"/>
    </xf>
    <xf numFmtId="171" fontId="6" fillId="0" borderId="0" xfId="0" applyNumberFormat="1" applyFont="1" applyAlignment="1">
      <alignment horizontal="center" vertical="center" wrapText="1"/>
    </xf>
    <xf numFmtId="4" fontId="25" fillId="0" borderId="0" xfId="0" applyNumberFormat="1" applyFont="1" applyAlignment="1">
      <alignment horizontal="center" vertical="center" wrapText="1"/>
    </xf>
    <xf numFmtId="4" fontId="28" fillId="0" borderId="0" xfId="0" applyNumberFormat="1" applyFont="1" applyAlignment="1">
      <alignment horizontal="center" vertical="center" wrapText="1"/>
    </xf>
    <xf numFmtId="4" fontId="6" fillId="0" borderId="0" xfId="3" applyNumberFormat="1" applyFont="1" applyAlignment="1">
      <alignment horizontal="right" vertical="center" wrapText="1"/>
    </xf>
    <xf numFmtId="168" fontId="26" fillId="0" borderId="0" xfId="0" applyNumberFormat="1" applyFont="1" applyAlignment="1">
      <alignment horizontal="right" vertical="center"/>
    </xf>
    <xf numFmtId="43" fontId="25" fillId="0" borderId="0" xfId="0" applyNumberFormat="1" applyFont="1" applyAlignment="1" applyProtection="1">
      <alignment horizontal="left" vertical="center" wrapText="1"/>
      <protection locked="0"/>
    </xf>
    <xf numFmtId="3" fontId="26" fillId="0" borderId="0" xfId="0" applyNumberFormat="1" applyFont="1" applyAlignment="1">
      <alignment horizontal="center" vertical="center" wrapText="1"/>
    </xf>
    <xf numFmtId="0" fontId="6" fillId="0" borderId="0" xfId="0" applyFont="1"/>
    <xf numFmtId="3" fontId="25" fillId="0" borderId="0" xfId="0" applyNumberFormat="1" applyFont="1" applyAlignment="1">
      <alignment horizontal="center" vertical="center" wrapText="1"/>
    </xf>
    <xf numFmtId="168" fontId="25" fillId="0" borderId="0" xfId="0" applyNumberFormat="1" applyFont="1" applyAlignment="1">
      <alignment horizontal="right" vertical="center"/>
    </xf>
    <xf numFmtId="1" fontId="29" fillId="0" borderId="0" xfId="0" applyNumberFormat="1" applyFont="1" applyAlignment="1">
      <alignment horizontal="center" vertical="center" wrapText="1"/>
    </xf>
    <xf numFmtId="0" fontId="6" fillId="0" borderId="0" xfId="5" applyFont="1" applyAlignment="1">
      <alignment vertical="center" wrapText="1"/>
    </xf>
    <xf numFmtId="171" fontId="26" fillId="0" borderId="0" xfId="0" applyNumberFormat="1" applyFont="1" applyAlignment="1">
      <alignment horizontal="center" vertical="center" wrapText="1"/>
    </xf>
    <xf numFmtId="0" fontId="6" fillId="0" borderId="0" xfId="3" applyFont="1" applyAlignment="1">
      <alignment vertical="center" wrapText="1"/>
    </xf>
    <xf numFmtId="169" fontId="25" fillId="0" borderId="0" xfId="0" applyNumberFormat="1" applyFont="1" applyAlignment="1">
      <alignment horizontal="right" vertical="center"/>
    </xf>
    <xf numFmtId="4" fontId="25" fillId="0" borderId="0" xfId="0" applyNumberFormat="1" applyFont="1" applyAlignment="1">
      <alignment horizontal="center" vertical="center"/>
    </xf>
    <xf numFmtId="4" fontId="28" fillId="0" borderId="0" xfId="0" applyNumberFormat="1" applyFont="1" applyAlignment="1">
      <alignment horizontal="center" vertical="center"/>
    </xf>
    <xf numFmtId="170" fontId="26" fillId="0" borderId="0" xfId="0" applyNumberFormat="1" applyFont="1" applyAlignment="1">
      <alignment horizontal="right" vertical="center" wrapText="1"/>
    </xf>
    <xf numFmtId="170" fontId="25" fillId="0" borderId="0" xfId="0" applyNumberFormat="1" applyFont="1" applyAlignment="1">
      <alignment horizontal="right" vertical="center" wrapText="1"/>
    </xf>
    <xf numFmtId="2" fontId="34" fillId="0" borderId="0" xfId="0" applyNumberFormat="1" applyFont="1" applyAlignment="1">
      <alignment horizontal="left" vertical="center" wrapText="1"/>
    </xf>
    <xf numFmtId="0" fontId="34" fillId="0" borderId="0" xfId="0" applyFont="1" applyAlignment="1">
      <alignment horizontal="center" vertical="center"/>
    </xf>
    <xf numFmtId="2" fontId="26" fillId="0" borderId="0" xfId="0" applyNumberFormat="1" applyFont="1" applyAlignment="1">
      <alignment horizontal="left" vertical="center" wrapText="1"/>
    </xf>
    <xf numFmtId="170" fontId="6" fillId="0" borderId="0" xfId="0" applyNumberFormat="1" applyFont="1" applyAlignment="1">
      <alignment horizontal="right" vertical="center" wrapText="1"/>
    </xf>
    <xf numFmtId="170" fontId="6" fillId="0" borderId="0" xfId="3" applyNumberFormat="1" applyFont="1" applyAlignment="1">
      <alignment horizontal="right" vertical="center"/>
    </xf>
    <xf numFmtId="0" fontId="34" fillId="0" borderId="0" xfId="0" applyFont="1" applyAlignment="1">
      <alignment horizontal="left" vertical="center" wrapText="1"/>
    </xf>
    <xf numFmtId="1" fontId="6" fillId="0" borderId="0" xfId="3" applyNumberFormat="1" applyFont="1" applyAlignment="1">
      <alignment horizontal="center" vertical="center"/>
    </xf>
    <xf numFmtId="2" fontId="6" fillId="0" borderId="0" xfId="3" applyNumberFormat="1" applyFont="1" applyAlignment="1">
      <alignment vertical="center" wrapText="1"/>
    </xf>
    <xf numFmtId="0" fontId="68" fillId="0" borderId="0" xfId="0" applyFont="1" applyAlignment="1">
      <alignment vertical="center"/>
    </xf>
    <xf numFmtId="4" fontId="6" fillId="0" borderId="0" xfId="0" applyNumberFormat="1" applyFont="1" applyAlignment="1">
      <alignment horizontal="right" vertical="center"/>
    </xf>
    <xf numFmtId="0" fontId="68" fillId="0" borderId="0" xfId="0" applyFont="1" applyAlignment="1">
      <alignment horizontal="center" vertical="center"/>
    </xf>
    <xf numFmtId="43" fontId="25" fillId="0" borderId="0" xfId="0" applyNumberFormat="1" applyFont="1" applyAlignment="1" applyProtection="1">
      <alignment vertical="center" wrapText="1"/>
      <protection locked="0"/>
    </xf>
    <xf numFmtId="0" fontId="6" fillId="0" borderId="0" xfId="13" applyFont="1" applyAlignment="1">
      <alignment horizontal="left" vertical="center" wrapText="1"/>
    </xf>
    <xf numFmtId="168" fontId="54" fillId="0" borderId="0" xfId="0" applyNumberFormat="1" applyFont="1" applyAlignment="1">
      <alignment horizontal="right"/>
    </xf>
    <xf numFmtId="170" fontId="54" fillId="0" borderId="0" xfId="0" applyNumberFormat="1" applyFont="1" applyAlignment="1">
      <alignment horizontal="right"/>
    </xf>
    <xf numFmtId="170" fontId="26" fillId="0" borderId="0" xfId="0" applyNumberFormat="1" applyFont="1" applyAlignment="1">
      <alignment horizontal="right" vertical="center"/>
    </xf>
    <xf numFmtId="0" fontId="6" fillId="0" borderId="0" xfId="0" applyFont="1" applyAlignment="1">
      <alignment vertical="center"/>
    </xf>
    <xf numFmtId="0" fontId="34" fillId="0" borderId="0" xfId="0" applyFont="1" applyAlignment="1">
      <alignment vertical="center" wrapText="1"/>
    </xf>
    <xf numFmtId="170" fontId="25" fillId="0" borderId="0" xfId="0" applyNumberFormat="1" applyFont="1" applyAlignment="1">
      <alignment horizontal="right" vertical="center"/>
    </xf>
    <xf numFmtId="1" fontId="6" fillId="0" borderId="0" xfId="0" applyNumberFormat="1" applyFont="1" applyAlignment="1">
      <alignment horizontal="center" vertical="center" wrapText="1"/>
    </xf>
    <xf numFmtId="170" fontId="6" fillId="0" borderId="0" xfId="2" applyNumberFormat="1" applyFont="1" applyAlignment="1">
      <alignment horizontal="right" vertical="center" wrapText="1"/>
    </xf>
    <xf numFmtId="4" fontId="26" fillId="0" borderId="0" xfId="0" applyNumberFormat="1" applyFont="1" applyAlignment="1">
      <alignment horizontal="center" vertical="center" wrapText="1"/>
    </xf>
    <xf numFmtId="170" fontId="6" fillId="0" borderId="0" xfId="3" applyNumberFormat="1" applyFont="1" applyAlignment="1">
      <alignment horizontal="right" vertical="center" wrapText="1"/>
    </xf>
    <xf numFmtId="0" fontId="34" fillId="0" borderId="0" xfId="0" applyFont="1" applyAlignment="1">
      <alignment horizontal="left" vertical="center"/>
    </xf>
    <xf numFmtId="170" fontId="6" fillId="0" borderId="0" xfId="0" applyNumberFormat="1" applyFont="1" applyAlignment="1">
      <alignment horizontal="right" vertical="center"/>
    </xf>
    <xf numFmtId="3" fontId="6" fillId="0" borderId="0" xfId="0" applyNumberFormat="1" applyFont="1" applyAlignment="1">
      <alignment horizontal="center" vertical="center" wrapText="1"/>
    </xf>
    <xf numFmtId="168" fontId="25" fillId="0" borderId="0" xfId="0" applyNumberFormat="1" applyFont="1" applyAlignment="1">
      <alignment horizontal="center" vertical="center"/>
    </xf>
    <xf numFmtId="0" fontId="25" fillId="0" borderId="0" xfId="3" applyFont="1" applyAlignment="1">
      <alignment horizontal="right" vertical="center"/>
    </xf>
    <xf numFmtId="3" fontId="25" fillId="0" borderId="0" xfId="0" applyNumberFormat="1" applyFont="1" applyAlignment="1">
      <alignment horizontal="center" vertical="center"/>
    </xf>
    <xf numFmtId="0" fontId="36" fillId="0" borderId="0" xfId="0" applyFont="1"/>
    <xf numFmtId="2" fontId="29" fillId="0" borderId="1" xfId="0" applyNumberFormat="1" applyFont="1" applyBorder="1" applyAlignment="1">
      <alignment horizontal="left" vertical="center" wrapText="1"/>
    </xf>
    <xf numFmtId="2" fontId="32" fillId="0" borderId="1" xfId="0" applyNumberFormat="1" applyFont="1" applyBorder="1" applyAlignment="1">
      <alignment horizontal="center" vertical="center"/>
    </xf>
    <xf numFmtId="2" fontId="32" fillId="0" borderId="1" xfId="10" applyNumberFormat="1" applyFont="1" applyFill="1" applyBorder="1" applyAlignment="1">
      <alignment horizontal="center" vertical="center"/>
    </xf>
    <xf numFmtId="168" fontId="34" fillId="0" borderId="1" xfId="0" applyNumberFormat="1" applyFont="1" applyBorder="1" applyAlignment="1">
      <alignment horizontal="right" vertical="center" wrapText="1"/>
    </xf>
    <xf numFmtId="0" fontId="112" fillId="0" borderId="1" xfId="0" applyFont="1" applyBorder="1" applyAlignment="1">
      <alignment horizontal="left" vertical="center" wrapText="1"/>
    </xf>
    <xf numFmtId="2" fontId="79" fillId="0" borderId="1" xfId="0" applyNumberFormat="1" applyFont="1" applyBorder="1" applyAlignment="1">
      <alignment horizontal="center" vertical="center" wrapText="1"/>
    </xf>
    <xf numFmtId="2" fontId="79" fillId="0" borderId="1" xfId="0" applyNumberFormat="1" applyFont="1" applyBorder="1" applyAlignment="1">
      <alignment horizontal="center" vertical="center"/>
    </xf>
    <xf numFmtId="2" fontId="26" fillId="0" borderId="1" xfId="44" applyNumberFormat="1" applyFont="1" applyBorder="1" applyAlignment="1">
      <alignment horizontal="center" vertical="center" wrapText="1"/>
    </xf>
    <xf numFmtId="2" fontId="42" fillId="0" borderId="1" xfId="0" applyNumberFormat="1" applyFont="1" applyBorder="1" applyAlignment="1">
      <alignment vertical="center"/>
    </xf>
    <xf numFmtId="2" fontId="42" fillId="0" borderId="1" xfId="0" applyNumberFormat="1" applyFont="1" applyBorder="1" applyAlignment="1">
      <alignment vertical="center" wrapText="1"/>
    </xf>
    <xf numFmtId="2" fontId="26" fillId="0" borderId="1" xfId="0" applyNumberFormat="1" applyFont="1" applyBorder="1" applyAlignment="1">
      <alignment vertical="center" wrapText="1"/>
    </xf>
    <xf numFmtId="0" fontId="98" fillId="0" borderId="1" xfId="0" applyFont="1" applyBorder="1"/>
    <xf numFmtId="2" fontId="0" fillId="0" borderId="0" xfId="0" applyNumberFormat="1"/>
    <xf numFmtId="2" fontId="51" fillId="0" borderId="0" xfId="0" applyNumberFormat="1" applyFont="1"/>
    <xf numFmtId="0" fontId="66" fillId="0" borderId="0" xfId="0" applyFont="1"/>
    <xf numFmtId="2" fontId="30" fillId="0" borderId="0" xfId="0" applyNumberFormat="1" applyFont="1"/>
    <xf numFmtId="168" fontId="33" fillId="0" borderId="1" xfId="0" applyNumberFormat="1" applyFont="1" applyBorder="1" applyAlignment="1">
      <alignment horizontal="center" vertical="center" wrapText="1"/>
    </xf>
    <xf numFmtId="0" fontId="43" fillId="0" borderId="0" xfId="0" applyFont="1" applyAlignment="1">
      <alignment horizontal="center" vertical="center"/>
    </xf>
    <xf numFmtId="4" fontId="43" fillId="0" borderId="0" xfId="0" applyNumberFormat="1" applyFont="1" applyAlignment="1">
      <alignment horizontal="center" vertical="center"/>
    </xf>
    <xf numFmtId="0" fontId="23" fillId="0" borderId="0" xfId="0" applyFont="1" applyAlignment="1">
      <alignment horizontal="left"/>
    </xf>
    <xf numFmtId="0" fontId="40" fillId="0" borderId="10" xfId="0" applyFont="1" applyBorder="1" applyAlignment="1">
      <alignment horizontal="left" vertical="center" wrapText="1"/>
    </xf>
    <xf numFmtId="167" fontId="124" fillId="0" borderId="1" xfId="0" applyNumberFormat="1" applyFont="1" applyBorder="1" applyAlignment="1">
      <alignment horizontal="center" vertical="center" wrapText="1"/>
    </xf>
    <xf numFmtId="167" fontId="124" fillId="0" borderId="8" xfId="0" applyNumberFormat="1" applyFont="1" applyBorder="1" applyAlignment="1">
      <alignment horizontal="center" vertical="center" wrapText="1"/>
    </xf>
    <xf numFmtId="0" fontId="124" fillId="0" borderId="0" xfId="0" applyFont="1" applyAlignment="1">
      <alignment vertical="center"/>
    </xf>
    <xf numFmtId="0" fontId="124" fillId="0" borderId="0" xfId="0" applyFont="1"/>
    <xf numFmtId="0" fontId="25" fillId="0" borderId="10" xfId="0" applyFont="1" applyBorder="1" applyAlignment="1">
      <alignment horizontal="left" vertical="center" wrapText="1"/>
    </xf>
    <xf numFmtId="0" fontId="13" fillId="0" borderId="0" xfId="0" applyFont="1" applyAlignment="1">
      <alignment vertical="center"/>
    </xf>
    <xf numFmtId="0" fontId="26" fillId="0" borderId="10" xfId="0" applyFont="1" applyBorder="1" applyAlignment="1">
      <alignment horizontal="left" vertical="center" wrapText="1"/>
    </xf>
    <xf numFmtId="168" fontId="43" fillId="0" borderId="8" xfId="0" applyNumberFormat="1" applyFont="1" applyBorder="1" applyAlignment="1">
      <alignment horizontal="center" vertical="center" wrapText="1"/>
    </xf>
    <xf numFmtId="0" fontId="43" fillId="0" borderId="10" xfId="66" applyFont="1" applyBorder="1" applyAlignment="1">
      <alignment horizontal="left" vertical="center" wrapText="1"/>
    </xf>
    <xf numFmtId="2" fontId="43" fillId="0" borderId="1" xfId="67" applyNumberFormat="1" applyFont="1" applyBorder="1" applyAlignment="1">
      <alignment horizontal="center" vertical="center" wrapText="1"/>
    </xf>
    <xf numFmtId="0" fontId="43" fillId="0" borderId="1" xfId="44" quotePrefix="1" applyFont="1" applyBorder="1" applyAlignment="1">
      <alignment horizontal="center" vertical="center" wrapText="1"/>
    </xf>
    <xf numFmtId="0" fontId="43" fillId="0" borderId="1" xfId="44" applyFont="1" applyBorder="1" applyAlignment="1">
      <alignment horizontal="center" vertical="center" wrapText="1"/>
    </xf>
    <xf numFmtId="171" fontId="43" fillId="0" borderId="10" xfId="68" applyNumberFormat="1" applyFont="1" applyBorder="1" applyAlignment="1">
      <alignment horizontal="left" vertical="center" wrapText="1"/>
    </xf>
    <xf numFmtId="174" fontId="43" fillId="0" borderId="1" xfId="68" applyNumberFormat="1" applyFont="1" applyBorder="1" applyAlignment="1">
      <alignment horizontal="center" vertical="center" wrapText="1"/>
    </xf>
    <xf numFmtId="1" fontId="43" fillId="0" borderId="1" xfId="44" applyNumberFormat="1" applyFont="1" applyBorder="1" applyAlignment="1">
      <alignment horizontal="center" vertical="center" wrapText="1"/>
    </xf>
    <xf numFmtId="0" fontId="26" fillId="0" borderId="10" xfId="0" applyFont="1" applyBorder="1" applyAlignment="1">
      <alignment horizontal="left" vertical="center"/>
    </xf>
    <xf numFmtId="0" fontId="43" fillId="2" borderId="1" xfId="0" applyFont="1" applyFill="1" applyBorder="1" applyAlignment="1">
      <alignment horizontal="left" vertical="center" wrapText="1"/>
    </xf>
    <xf numFmtId="0" fontId="71" fillId="0" borderId="1" xfId="0" applyFont="1" applyBorder="1" applyAlignment="1">
      <alignment vertical="center"/>
    </xf>
    <xf numFmtId="0" fontId="71" fillId="0" borderId="0" xfId="0" applyFont="1" applyAlignment="1">
      <alignment vertical="center"/>
    </xf>
    <xf numFmtId="0" fontId="43" fillId="2" borderId="1" xfId="0" applyFont="1" applyFill="1" applyBorder="1" applyAlignment="1">
      <alignment horizontal="left" vertical="center"/>
    </xf>
    <xf numFmtId="171" fontId="71" fillId="0" borderId="10" xfId="68" applyNumberFormat="1" applyFont="1" applyBorder="1" applyAlignment="1">
      <alignment horizontal="left" vertical="center" wrapText="1"/>
    </xf>
    <xf numFmtId="168" fontId="71" fillId="0" borderId="8" xfId="0" applyNumberFormat="1" applyFont="1" applyBorder="1" applyAlignment="1">
      <alignment horizontal="center" vertical="center" wrapText="1"/>
    </xf>
    <xf numFmtId="174" fontId="71" fillId="0" borderId="1" xfId="68" applyNumberFormat="1" applyFont="1" applyBorder="1" applyAlignment="1">
      <alignment horizontal="center" vertical="center" wrapText="1"/>
    </xf>
    <xf numFmtId="1" fontId="71" fillId="0" borderId="1" xfId="44" applyNumberFormat="1" applyFont="1" applyBorder="1" applyAlignment="1">
      <alignment horizontal="center" vertical="center" wrapText="1"/>
    </xf>
    <xf numFmtId="0" fontId="71" fillId="0" borderId="1" xfId="44" applyFont="1" applyBorder="1" applyAlignment="1">
      <alignment horizontal="center" vertical="center" wrapText="1"/>
    </xf>
    <xf numFmtId="0" fontId="71" fillId="0" borderId="1" xfId="67" applyFont="1" applyBorder="1" applyAlignment="1">
      <alignment vertical="center"/>
    </xf>
    <xf numFmtId="171" fontId="72" fillId="0" borderId="10" xfId="68" applyNumberFormat="1" applyFont="1" applyBorder="1" applyAlignment="1">
      <alignment horizontal="left" vertical="center" wrapText="1"/>
    </xf>
    <xf numFmtId="174" fontId="72" fillId="0" borderId="1" xfId="68" applyNumberFormat="1" applyFont="1" applyBorder="1" applyAlignment="1">
      <alignment horizontal="center" vertical="center" wrapText="1"/>
    </xf>
    <xf numFmtId="1" fontId="72" fillId="0" borderId="1" xfId="44" applyNumberFormat="1" applyFont="1" applyBorder="1" applyAlignment="1">
      <alignment horizontal="center" vertical="center" wrapText="1"/>
    </xf>
    <xf numFmtId="0" fontId="72" fillId="0" borderId="1" xfId="67" applyFont="1" applyBorder="1" applyAlignment="1">
      <alignment vertical="center"/>
    </xf>
    <xf numFmtId="0" fontId="49" fillId="0" borderId="0" xfId="0" applyFont="1" applyAlignment="1">
      <alignment vertical="center"/>
    </xf>
    <xf numFmtId="0" fontId="49" fillId="0" borderId="0" xfId="0" applyFont="1"/>
    <xf numFmtId="0" fontId="27" fillId="0" borderId="10" xfId="0" applyFont="1" applyBorder="1" applyAlignment="1">
      <alignment horizontal="left" vertical="center" wrapText="1"/>
    </xf>
    <xf numFmtId="168" fontId="72" fillId="0" borderId="1" xfId="0" applyNumberFormat="1" applyFont="1" applyBorder="1" applyAlignment="1">
      <alignment horizontal="center" vertical="center" wrapText="1"/>
    </xf>
    <xf numFmtId="4" fontId="27" fillId="0" borderId="1" xfId="2" applyNumberFormat="1" applyFont="1" applyBorder="1" applyAlignment="1">
      <alignment horizontal="center" vertical="center" wrapText="1"/>
    </xf>
    <xf numFmtId="3" fontId="27" fillId="0" borderId="1" xfId="0" applyNumberFormat="1" applyFont="1" applyBorder="1" applyAlignment="1">
      <alignment horizontal="center" vertical="center"/>
    </xf>
    <xf numFmtId="0" fontId="47" fillId="0" borderId="0" xfId="0" applyFont="1" applyAlignment="1">
      <alignment vertical="center"/>
    </xf>
    <xf numFmtId="168" fontId="71" fillId="0" borderId="1" xfId="0" applyNumberFormat="1" applyFont="1" applyBorder="1" applyAlignment="1">
      <alignment horizontal="center" vertical="center" wrapText="1"/>
    </xf>
    <xf numFmtId="0" fontId="27" fillId="0" borderId="10" xfId="0" applyFont="1" applyBorder="1" applyAlignment="1">
      <alignment horizontal="left" vertical="center"/>
    </xf>
    <xf numFmtId="0" fontId="71" fillId="0" borderId="1" xfId="44" quotePrefix="1" applyFont="1" applyBorder="1" applyAlignment="1">
      <alignment horizontal="center" vertical="center" wrapText="1"/>
    </xf>
    <xf numFmtId="0" fontId="66" fillId="0" borderId="10" xfId="0" applyFont="1" applyBorder="1" applyAlignment="1">
      <alignment horizontal="left" vertical="center"/>
    </xf>
    <xf numFmtId="0" fontId="71" fillId="0" borderId="10" xfId="66" applyFont="1" applyBorder="1" applyAlignment="1">
      <alignment horizontal="left" vertical="center" wrapText="1"/>
    </xf>
    <xf numFmtId="2" fontId="71" fillId="0" borderId="1" xfId="67" applyNumberFormat="1" applyFont="1" applyBorder="1" applyAlignment="1">
      <alignment horizontal="center" vertical="center" wrapText="1"/>
    </xf>
    <xf numFmtId="0" fontId="110" fillId="0" borderId="0" xfId="0" applyFont="1" applyAlignment="1">
      <alignment vertical="center"/>
    </xf>
    <xf numFmtId="0" fontId="110" fillId="0" borderId="0" xfId="0" applyFont="1"/>
    <xf numFmtId="0" fontId="71" fillId="0" borderId="1" xfId="66" applyFont="1" applyBorder="1" applyAlignment="1">
      <alignment horizontal="left" vertical="center" wrapText="1"/>
    </xf>
    <xf numFmtId="0" fontId="51" fillId="0" borderId="0" xfId="0" applyFont="1" applyAlignment="1">
      <alignment vertical="center"/>
    </xf>
    <xf numFmtId="0" fontId="127" fillId="0" borderId="0" xfId="0" applyFont="1" applyAlignment="1">
      <alignment horizontal="center" vertical="center"/>
    </xf>
    <xf numFmtId="0" fontId="30" fillId="2" borderId="1" xfId="33" applyFont="1" applyFill="1" applyBorder="1" applyAlignment="1">
      <alignment horizontal="center" vertical="center" wrapText="1"/>
    </xf>
    <xf numFmtId="177" fontId="28" fillId="0" borderId="1" xfId="0" applyNumberFormat="1" applyFont="1" applyBorder="1" applyAlignment="1">
      <alignment horizontal="right" vertical="center" wrapText="1"/>
    </xf>
    <xf numFmtId="0" fontId="112" fillId="4" borderId="1" xfId="0" applyFont="1" applyFill="1" applyBorder="1" applyAlignment="1">
      <alignment horizontal="center" vertical="center" wrapText="1"/>
    </xf>
    <xf numFmtId="0" fontId="112" fillId="4" borderId="1" xfId="0" applyFont="1" applyFill="1" applyBorder="1" applyAlignment="1">
      <alignment vertical="center" wrapText="1"/>
    </xf>
    <xf numFmtId="169" fontId="112" fillId="4" borderId="1" xfId="0" applyNumberFormat="1" applyFont="1" applyFill="1" applyBorder="1" applyAlignment="1">
      <alignment horizontal="right" vertical="center" wrapText="1"/>
    </xf>
    <xf numFmtId="169" fontId="113" fillId="4" borderId="1" xfId="0" applyNumberFormat="1" applyFont="1" applyFill="1" applyBorder="1" applyAlignment="1">
      <alignment horizontal="right" vertical="center" wrapText="1"/>
    </xf>
    <xf numFmtId="4" fontId="112" fillId="4" borderId="1" xfId="0" applyNumberFormat="1" applyFont="1" applyFill="1" applyBorder="1" applyAlignment="1">
      <alignment horizontal="right" vertical="center" wrapText="1"/>
    </xf>
    <xf numFmtId="168" fontId="113" fillId="4" borderId="1" xfId="0" applyNumberFormat="1" applyFont="1" applyFill="1" applyBorder="1" applyAlignment="1">
      <alignment horizontal="right" vertical="center" wrapText="1"/>
    </xf>
    <xf numFmtId="4" fontId="112" fillId="4" borderId="1" xfId="2" applyNumberFormat="1" applyFont="1" applyFill="1" applyBorder="1" applyAlignment="1">
      <alignment horizontal="center" vertical="center" wrapText="1"/>
    </xf>
    <xf numFmtId="3" fontId="112" fillId="4" borderId="1" xfId="0" applyNumberFormat="1" applyFont="1" applyFill="1" applyBorder="1" applyAlignment="1">
      <alignment horizontal="center" vertical="center"/>
    </xf>
    <xf numFmtId="0" fontId="28" fillId="2" borderId="1" xfId="0" applyFont="1" applyFill="1" applyBorder="1" applyAlignment="1">
      <alignment vertical="center" wrapText="1"/>
    </xf>
    <xf numFmtId="4" fontId="28" fillId="2" borderId="1" xfId="0" applyNumberFormat="1" applyFont="1" applyFill="1" applyBorder="1" applyAlignment="1">
      <alignment horizontal="right" vertical="center" wrapText="1"/>
    </xf>
    <xf numFmtId="4" fontId="113" fillId="4" borderId="1" xfId="0" applyNumberFormat="1" applyFont="1" applyFill="1" applyBorder="1" applyAlignment="1">
      <alignment horizontal="right" vertical="center" wrapText="1"/>
    </xf>
    <xf numFmtId="0" fontId="113" fillId="0" borderId="1" xfId="0" applyFont="1" applyBorder="1" applyAlignment="1">
      <alignment horizontal="center" vertical="center" wrapText="1"/>
    </xf>
    <xf numFmtId="0" fontId="113" fillId="0" borderId="1" xfId="0" applyFont="1" applyBorder="1" applyAlignment="1">
      <alignment vertical="center" wrapText="1"/>
    </xf>
    <xf numFmtId="0" fontId="29" fillId="0" borderId="1" xfId="63" applyFont="1" applyBorder="1" applyAlignment="1">
      <alignment horizontal="left" vertical="center" wrapText="1"/>
    </xf>
    <xf numFmtId="2" fontId="29" fillId="0" borderId="1" xfId="63" applyNumberFormat="1" applyFont="1" applyBorder="1" applyAlignment="1">
      <alignment horizontal="center" vertical="center" wrapText="1"/>
    </xf>
    <xf numFmtId="0" fontId="31" fillId="0" borderId="0" xfId="63" applyFont="1"/>
    <xf numFmtId="4" fontId="31" fillId="0" borderId="0" xfId="63" applyNumberFormat="1" applyFont="1"/>
    <xf numFmtId="0" fontId="31" fillId="0" borderId="0" xfId="63" applyFont="1" applyAlignment="1">
      <alignment horizontal="center"/>
    </xf>
    <xf numFmtId="0" fontId="66" fillId="2" borderId="1" xfId="63" applyFont="1" applyFill="1" applyBorder="1" applyAlignment="1">
      <alignment horizontal="center" wrapText="1"/>
    </xf>
    <xf numFmtId="167" fontId="66" fillId="2" borderId="1" xfId="63" applyNumberFormat="1" applyFont="1" applyFill="1" applyBorder="1" applyAlignment="1">
      <alignment horizontal="center" vertical="center" wrapText="1"/>
    </xf>
    <xf numFmtId="0" fontId="66" fillId="2" borderId="1" xfId="63" applyFont="1" applyFill="1" applyBorder="1" applyAlignment="1">
      <alignment horizontal="center" vertical="center" wrapText="1"/>
    </xf>
    <xf numFmtId="0" fontId="52" fillId="2" borderId="1" xfId="63" applyFont="1" applyFill="1" applyBorder="1" applyAlignment="1">
      <alignment horizontal="center" vertical="center" wrapText="1"/>
    </xf>
    <xf numFmtId="2" fontId="29" fillId="0" borderId="1" xfId="76" applyNumberFormat="1" applyFont="1" applyBorder="1" applyAlignment="1">
      <alignment horizontal="right" vertical="center"/>
    </xf>
    <xf numFmtId="2" fontId="29" fillId="0" borderId="1" xfId="76" applyNumberFormat="1" applyFont="1" applyBorder="1" applyAlignment="1">
      <alignment horizontal="center" vertical="center"/>
    </xf>
    <xf numFmtId="0" fontId="25" fillId="0" borderId="1" xfId="15" applyFont="1" applyBorder="1" applyAlignment="1">
      <alignment horizontal="center" vertical="center" wrapText="1"/>
    </xf>
    <xf numFmtId="0" fontId="25" fillId="0" borderId="1" xfId="15" applyFont="1" applyBorder="1" applyAlignment="1">
      <alignment horizontal="center" wrapText="1"/>
    </xf>
    <xf numFmtId="167" fontId="25" fillId="0" borderId="1" xfId="15" applyNumberFormat="1" applyFont="1" applyBorder="1" applyAlignment="1">
      <alignment horizontal="center" vertical="center" wrapText="1"/>
    </xf>
    <xf numFmtId="168" fontId="25" fillId="0" borderId="1" xfId="15" applyNumberFormat="1" applyFont="1" applyBorder="1" applyAlignment="1">
      <alignment horizontal="right" vertical="center" wrapText="1"/>
    </xf>
    <xf numFmtId="0" fontId="29" fillId="0" borderId="1" xfId="15" applyFont="1" applyBorder="1" applyAlignment="1">
      <alignment horizontal="center" vertical="center"/>
    </xf>
    <xf numFmtId="0" fontId="30" fillId="2" borderId="1" xfId="15" applyFont="1" applyFill="1" applyBorder="1" applyAlignment="1">
      <alignment horizontal="left" vertical="center" wrapText="1"/>
    </xf>
    <xf numFmtId="0" fontId="30" fillId="0" borderId="1" xfId="15" applyFont="1" applyBorder="1"/>
    <xf numFmtId="0" fontId="66" fillId="2" borderId="1" xfId="15" applyFont="1" applyFill="1" applyBorder="1" applyAlignment="1">
      <alignment horizontal="center" vertical="center" wrapText="1"/>
    </xf>
    <xf numFmtId="0" fontId="27" fillId="2" borderId="1" xfId="15" applyFont="1" applyFill="1" applyBorder="1" applyAlignment="1">
      <alignment horizontal="center" vertical="center" wrapText="1"/>
    </xf>
    <xf numFmtId="4" fontId="27" fillId="2" borderId="1" xfId="15" applyNumberFormat="1" applyFont="1" applyFill="1" applyBorder="1" applyAlignment="1">
      <alignment horizontal="right" vertical="center" wrapText="1"/>
    </xf>
    <xf numFmtId="0" fontId="27" fillId="2" borderId="1" xfId="15" applyFont="1" applyFill="1" applyBorder="1" applyAlignment="1">
      <alignment vertical="center" wrapText="1"/>
    </xf>
    <xf numFmtId="2" fontId="71" fillId="2" borderId="1" xfId="15" applyNumberFormat="1" applyFont="1" applyFill="1" applyBorder="1" applyAlignment="1">
      <alignment horizontal="right" vertical="center" wrapText="1"/>
    </xf>
    <xf numFmtId="0" fontId="71" fillId="2" borderId="1" xfId="15" applyFont="1" applyFill="1" applyBorder="1" applyAlignment="1">
      <alignment horizontal="left" vertical="center" wrapText="1"/>
    </xf>
    <xf numFmtId="0" fontId="30" fillId="2" borderId="1" xfId="15" applyFont="1" applyFill="1" applyBorder="1" applyAlignment="1">
      <alignment vertical="center" wrapText="1"/>
    </xf>
    <xf numFmtId="0" fontId="52" fillId="2" borderId="1" xfId="15" applyFont="1" applyFill="1" applyBorder="1" applyAlignment="1">
      <alignment horizontal="left" vertical="center" wrapText="1"/>
    </xf>
    <xf numFmtId="0" fontId="71" fillId="2" borderId="1" xfId="15" applyFont="1" applyFill="1" applyBorder="1"/>
    <xf numFmtId="0" fontId="30" fillId="2" borderId="1" xfId="1" applyFont="1" applyFill="1" applyBorder="1" applyAlignment="1">
      <alignment horizontal="center" vertical="center" wrapText="1"/>
    </xf>
    <xf numFmtId="0" fontId="30" fillId="2" borderId="1" xfId="15" applyFont="1" applyFill="1" applyBorder="1" applyAlignment="1">
      <alignment horizontal="center" vertical="center"/>
    </xf>
    <xf numFmtId="0" fontId="71" fillId="2" borderId="1" xfId="1" applyFont="1" applyFill="1" applyBorder="1" applyAlignment="1">
      <alignment horizontal="center" vertical="center" wrapText="1"/>
    </xf>
    <xf numFmtId="3" fontId="27" fillId="2" borderId="1" xfId="15" applyNumberFormat="1" applyFont="1" applyFill="1" applyBorder="1" applyAlignment="1">
      <alignment horizontal="center" vertical="center"/>
    </xf>
    <xf numFmtId="0" fontId="30" fillId="2" borderId="1" xfId="77" applyFont="1" applyFill="1" applyBorder="1" applyAlignment="1">
      <alignment horizontal="center" vertical="center" wrapText="1"/>
    </xf>
    <xf numFmtId="169" fontId="27" fillId="2" borderId="1" xfId="15" applyNumberFormat="1" applyFont="1" applyFill="1" applyBorder="1" applyAlignment="1">
      <alignment horizontal="right" vertical="center" wrapText="1"/>
    </xf>
    <xf numFmtId="169" fontId="66" fillId="2" borderId="1" xfId="15" applyNumberFormat="1" applyFont="1" applyFill="1" applyBorder="1" applyAlignment="1">
      <alignment horizontal="right" vertical="center" wrapText="1"/>
    </xf>
    <xf numFmtId="168" fontId="66" fillId="2" borderId="1" xfId="15" applyNumberFormat="1" applyFont="1" applyFill="1" applyBorder="1" applyAlignment="1">
      <alignment horizontal="right" vertical="center" wrapText="1"/>
    </xf>
    <xf numFmtId="4" fontId="27" fillId="2" borderId="1" xfId="2" applyNumberFormat="1" applyFont="1" applyFill="1" applyBorder="1" applyAlignment="1">
      <alignment horizontal="center" vertical="center" wrapText="1"/>
    </xf>
    <xf numFmtId="0" fontId="30" fillId="2" borderId="1" xfId="15" applyFont="1" applyFill="1" applyBorder="1" applyAlignment="1">
      <alignment horizontal="center" vertical="center" wrapText="1"/>
    </xf>
    <xf numFmtId="0" fontId="30" fillId="2" borderId="1" xfId="15" applyFont="1" applyFill="1" applyBorder="1" applyAlignment="1">
      <alignment wrapText="1"/>
    </xf>
    <xf numFmtId="0" fontId="30" fillId="2" borderId="1" xfId="15" quotePrefix="1" applyFont="1" applyFill="1" applyBorder="1" applyAlignment="1">
      <alignment horizontal="center" vertical="center" wrapText="1"/>
    </xf>
    <xf numFmtId="0" fontId="27" fillId="2" borderId="1" xfId="15" applyFont="1" applyFill="1" applyBorder="1" applyAlignment="1">
      <alignment horizontal="center"/>
    </xf>
    <xf numFmtId="0" fontId="30" fillId="2" borderId="0" xfId="15" applyFont="1" applyFill="1" applyAlignment="1">
      <alignment wrapText="1"/>
    </xf>
    <xf numFmtId="0" fontId="30" fillId="2" borderId="1" xfId="15" applyFont="1" applyFill="1" applyBorder="1" applyAlignment="1">
      <alignment horizontal="center"/>
    </xf>
    <xf numFmtId="0" fontId="27" fillId="2" borderId="1" xfId="15" applyFont="1" applyFill="1" applyBorder="1" applyAlignment="1">
      <alignment horizontal="center" vertical="center"/>
    </xf>
    <xf numFmtId="0" fontId="66" fillId="2" borderId="1" xfId="15" applyFont="1" applyFill="1" applyBorder="1" applyAlignment="1">
      <alignment vertical="center" wrapText="1"/>
    </xf>
    <xf numFmtId="4" fontId="66" fillId="2" borderId="1" xfId="2" applyNumberFormat="1" applyFont="1" applyFill="1" applyBorder="1" applyAlignment="1">
      <alignment horizontal="center" vertical="center" wrapText="1"/>
    </xf>
    <xf numFmtId="3" fontId="66" fillId="2" borderId="1" xfId="15" applyNumberFormat="1" applyFont="1" applyFill="1" applyBorder="1" applyAlignment="1">
      <alignment horizontal="center" vertical="center"/>
    </xf>
    <xf numFmtId="0" fontId="52" fillId="2" borderId="1" xfId="15" applyFont="1" applyFill="1" applyBorder="1" applyAlignment="1">
      <alignment horizontal="center" vertical="center" wrapText="1"/>
    </xf>
    <xf numFmtId="0" fontId="52" fillId="2" borderId="1" xfId="15" applyFont="1" applyFill="1" applyBorder="1" applyAlignment="1">
      <alignment wrapText="1"/>
    </xf>
    <xf numFmtId="0" fontId="52" fillId="2" borderId="1" xfId="15" quotePrefix="1" applyFont="1" applyFill="1" applyBorder="1" applyAlignment="1">
      <alignment horizontal="center" vertical="center" wrapText="1"/>
    </xf>
    <xf numFmtId="0" fontId="52" fillId="2" borderId="1" xfId="15" applyFont="1" applyFill="1" applyBorder="1" applyAlignment="1">
      <alignment horizontal="center"/>
    </xf>
    <xf numFmtId="2" fontId="30" fillId="2" borderId="1" xfId="15" applyNumberFormat="1" applyFont="1" applyFill="1" applyBorder="1" applyAlignment="1">
      <alignment horizontal="right" vertical="center" wrapText="1"/>
    </xf>
    <xf numFmtId="2" fontId="52" fillId="2" borderId="1" xfId="15" applyNumberFormat="1" applyFont="1" applyFill="1" applyBorder="1" applyAlignment="1">
      <alignment horizontal="right" vertical="center" wrapText="1"/>
    </xf>
    <xf numFmtId="0" fontId="30" fillId="2" borderId="1" xfId="1" applyFont="1" applyFill="1" applyBorder="1" applyAlignment="1">
      <alignment horizontal="right" vertical="center" wrapText="1"/>
    </xf>
    <xf numFmtId="2" fontId="30" fillId="2" borderId="1" xfId="18" applyNumberFormat="1" applyFont="1" applyFill="1" applyBorder="1" applyAlignment="1">
      <alignment horizontal="right" vertical="center" wrapText="1"/>
    </xf>
    <xf numFmtId="0" fontId="30" fillId="2" borderId="1" xfId="15" applyFont="1" applyFill="1" applyBorder="1" applyAlignment="1">
      <alignment horizontal="right" vertical="center"/>
    </xf>
    <xf numFmtId="2" fontId="30" fillId="2" borderId="1" xfId="77" applyNumberFormat="1" applyFont="1" applyFill="1" applyBorder="1" applyAlignment="1">
      <alignment horizontal="right" vertical="center"/>
    </xf>
    <xf numFmtId="2" fontId="30" fillId="2" borderId="1" xfId="16" applyNumberFormat="1" applyFont="1" applyFill="1" applyBorder="1" applyAlignment="1">
      <alignment horizontal="right" vertical="center" wrapText="1"/>
    </xf>
    <xf numFmtId="0" fontId="30" fillId="2" borderId="1" xfId="15" applyFont="1" applyFill="1" applyBorder="1" applyAlignment="1">
      <alignment horizontal="right"/>
    </xf>
    <xf numFmtId="0" fontId="30" fillId="2" borderId="1" xfId="77" applyFont="1" applyFill="1" applyBorder="1" applyAlignment="1">
      <alignment horizontal="right" vertical="center"/>
    </xf>
    <xf numFmtId="0" fontId="30" fillId="2" borderId="1" xfId="15" applyFont="1" applyFill="1" applyBorder="1" applyAlignment="1">
      <alignment horizontal="right" vertical="center" wrapText="1"/>
    </xf>
    <xf numFmtId="0" fontId="52" fillId="2" borderId="1" xfId="15" applyFont="1" applyFill="1" applyBorder="1" applyAlignment="1">
      <alignment horizontal="right" vertical="center"/>
    </xf>
    <xf numFmtId="178" fontId="30" fillId="2" borderId="1" xfId="15" applyNumberFormat="1" applyFont="1" applyFill="1" applyBorder="1" applyAlignment="1">
      <alignment horizontal="right" vertical="center" wrapText="1"/>
    </xf>
    <xf numFmtId="2" fontId="52" fillId="2" borderId="1" xfId="15" applyNumberFormat="1" applyFont="1" applyFill="1" applyBorder="1" applyAlignment="1">
      <alignment horizontal="right" vertical="center"/>
    </xf>
    <xf numFmtId="0" fontId="71" fillId="2" borderId="1" xfId="15" applyFont="1" applyFill="1" applyBorder="1" applyAlignment="1">
      <alignment horizontal="right"/>
    </xf>
    <xf numFmtId="2" fontId="52" fillId="0" borderId="1" xfId="15" applyNumberFormat="1" applyFont="1" applyBorder="1" applyAlignment="1">
      <alignment horizontal="right"/>
    </xf>
    <xf numFmtId="0" fontId="52" fillId="0" borderId="1" xfId="15" applyFont="1" applyBorder="1"/>
    <xf numFmtId="0" fontId="29" fillId="0" borderId="5" xfId="0" applyFont="1" applyBorder="1" applyAlignment="1">
      <alignment horizontal="center" vertical="center" wrapText="1"/>
    </xf>
    <xf numFmtId="0" fontId="28" fillId="0" borderId="0" xfId="0" applyFont="1" applyAlignment="1" applyProtection="1">
      <alignment horizontal="center" vertical="center"/>
      <protection locked="0"/>
    </xf>
    <xf numFmtId="0" fontId="29" fillId="0" borderId="0" xfId="0" applyFont="1" applyAlignment="1">
      <alignment horizontal="justify" vertical="center" wrapText="1"/>
    </xf>
    <xf numFmtId="0" fontId="29" fillId="2" borderId="0" xfId="0" applyFont="1" applyFill="1" applyAlignment="1">
      <alignment horizontal="justify" vertical="center" wrapText="1"/>
    </xf>
    <xf numFmtId="0" fontId="48" fillId="0" borderId="1" xfId="0" applyFont="1" applyBorder="1" applyAlignment="1">
      <alignment horizontal="center" vertical="center" wrapText="1"/>
    </xf>
    <xf numFmtId="0" fontId="128" fillId="0" borderId="0" xfId="0" applyFont="1" applyAlignment="1">
      <alignment horizontal="center" vertical="center"/>
    </xf>
    <xf numFmtId="4" fontId="0" fillId="0" borderId="1" xfId="0" applyNumberFormat="1" applyBorder="1" applyAlignment="1">
      <alignment horizontal="center" vertical="center"/>
    </xf>
    <xf numFmtId="0" fontId="0" fillId="0" borderId="1" xfId="0" applyBorder="1" applyAlignment="1">
      <alignment horizontal="center" vertical="center" wrapText="1"/>
    </xf>
    <xf numFmtId="168" fontId="25" fillId="0" borderId="0" xfId="0" applyNumberFormat="1" applyFont="1" applyAlignment="1">
      <alignment horizontal="center" vertical="center" wrapText="1"/>
    </xf>
    <xf numFmtId="169" fontId="6" fillId="0" borderId="0" xfId="0" applyNumberFormat="1" applyFont="1" applyAlignment="1">
      <alignment horizontal="center" vertical="center" wrapText="1"/>
    </xf>
    <xf numFmtId="169" fontId="34" fillId="0" borderId="0" xfId="0" applyNumberFormat="1" applyFont="1" applyAlignment="1">
      <alignment horizontal="center" vertical="center" wrapText="1"/>
    </xf>
    <xf numFmtId="0" fontId="56" fillId="0" borderId="1" xfId="0" applyFont="1" applyBorder="1" applyAlignment="1">
      <alignment horizontal="center" vertical="center"/>
    </xf>
    <xf numFmtId="0" fontId="56" fillId="0" borderId="0" xfId="0" applyFont="1" applyAlignment="1">
      <alignment horizontal="center" vertical="center"/>
    </xf>
    <xf numFmtId="168" fontId="56" fillId="0" borderId="0" xfId="0" applyNumberFormat="1" applyFont="1" applyAlignment="1">
      <alignment horizontal="center" vertical="center"/>
    </xf>
    <xf numFmtId="0" fontId="56" fillId="3" borderId="0" xfId="0" applyFont="1" applyFill="1" applyAlignment="1">
      <alignment horizontal="center" vertical="center"/>
    </xf>
    <xf numFmtId="0" fontId="33" fillId="0" borderId="1" xfId="0" applyFont="1" applyBorder="1" applyAlignment="1">
      <alignment horizontal="justify" vertical="center" wrapText="1"/>
    </xf>
    <xf numFmtId="3" fontId="34" fillId="0" borderId="1" xfId="0" applyNumberFormat="1" applyFont="1" applyBorder="1" applyAlignment="1">
      <alignment horizontal="center" vertical="center" wrapText="1"/>
    </xf>
    <xf numFmtId="0" fontId="0" fillId="4" borderId="0" xfId="0" applyFill="1" applyAlignment="1">
      <alignment horizontal="center" vertical="center"/>
    </xf>
    <xf numFmtId="168" fontId="0" fillId="4" borderId="0" xfId="0" applyNumberFormat="1" applyFill="1" applyAlignment="1">
      <alignment horizontal="center" vertical="center"/>
    </xf>
    <xf numFmtId="0" fontId="11" fillId="4" borderId="0" xfId="0" applyFont="1" applyFill="1" applyAlignment="1">
      <alignment horizontal="center" vertical="center"/>
    </xf>
    <xf numFmtId="0" fontId="29" fillId="4" borderId="0" xfId="0" applyFont="1" applyFill="1" applyAlignment="1">
      <alignment horizontal="center" vertical="center" wrapText="1"/>
    </xf>
    <xf numFmtId="167" fontId="25" fillId="0" borderId="0" xfId="0" applyNumberFormat="1" applyFont="1" applyAlignment="1">
      <alignment horizontal="center" vertical="center" wrapText="1"/>
    </xf>
    <xf numFmtId="0" fontId="56" fillId="0" borderId="0" xfId="0" applyFont="1" applyAlignment="1">
      <alignment horizontal="center" vertical="center" wrapText="1"/>
    </xf>
    <xf numFmtId="0" fontId="56" fillId="4" borderId="0" xfId="0" applyFont="1" applyFill="1" applyAlignment="1">
      <alignment horizontal="center" vertical="center"/>
    </xf>
    <xf numFmtId="168" fontId="56" fillId="4" borderId="0" xfId="0" applyNumberFormat="1" applyFont="1" applyFill="1" applyAlignment="1">
      <alignment horizontal="center" vertical="center"/>
    </xf>
    <xf numFmtId="0" fontId="28" fillId="4" borderId="0" xfId="0" applyFont="1" applyFill="1" applyAlignment="1">
      <alignment horizontal="center" vertical="center" wrapText="1"/>
    </xf>
    <xf numFmtId="167" fontId="26" fillId="0" borderId="0" xfId="0" applyNumberFormat="1" applyFont="1" applyAlignment="1">
      <alignment horizontal="center" vertical="center" wrapText="1"/>
    </xf>
    <xf numFmtId="4" fontId="129" fillId="0" borderId="1" xfId="0" applyNumberFormat="1" applyFont="1" applyBorder="1" applyAlignment="1">
      <alignment horizontal="left" vertical="center" wrapText="1"/>
    </xf>
    <xf numFmtId="0" fontId="130" fillId="0" borderId="0" xfId="0" applyFont="1"/>
    <xf numFmtId="168" fontId="26" fillId="0" borderId="5" xfId="0" applyNumberFormat="1" applyFont="1" applyBorder="1" applyAlignment="1">
      <alignment horizontal="center" vertical="center" wrapText="1"/>
    </xf>
    <xf numFmtId="0" fontId="26" fillId="0" borderId="6" xfId="0" applyFont="1" applyBorder="1" applyAlignment="1">
      <alignment horizontal="center" vertical="center" wrapText="1"/>
    </xf>
    <xf numFmtId="168" fontId="26" fillId="0" borderId="5" xfId="0" applyNumberFormat="1" applyFont="1" applyBorder="1" applyAlignment="1">
      <alignment horizontal="center" vertical="center"/>
    </xf>
    <xf numFmtId="168" fontId="26" fillId="0" borderId="6" xfId="0" applyNumberFormat="1" applyFont="1" applyBorder="1" applyAlignment="1">
      <alignment horizontal="center" vertical="center"/>
    </xf>
    <xf numFmtId="168" fontId="25" fillId="0" borderId="5" xfId="0" applyNumberFormat="1" applyFont="1" applyBorder="1" applyAlignment="1">
      <alignment horizontal="center" vertical="center"/>
    </xf>
    <xf numFmtId="168" fontId="25" fillId="0" borderId="6" xfId="0" applyNumberFormat="1" applyFont="1" applyBorder="1" applyAlignment="1">
      <alignment horizontal="center" vertical="center"/>
    </xf>
    <xf numFmtId="168" fontId="42" fillId="0" borderId="5" xfId="0" applyNumberFormat="1" applyFont="1" applyBorder="1" applyAlignment="1">
      <alignment horizontal="center" vertical="center"/>
    </xf>
    <xf numFmtId="168" fontId="42" fillId="0" borderId="1" xfId="0" applyNumberFormat="1" applyFont="1" applyBorder="1" applyAlignment="1">
      <alignment horizontal="center" vertical="center"/>
    </xf>
    <xf numFmtId="168" fontId="97" fillId="0" borderId="1" xfId="0" applyNumberFormat="1" applyFont="1" applyBorder="1" applyAlignment="1">
      <alignment horizontal="center" vertical="center"/>
    </xf>
    <xf numFmtId="0" fontId="97" fillId="0" borderId="8" xfId="0" applyFont="1" applyBorder="1" applyAlignment="1">
      <alignment horizontal="center" vertical="center"/>
    </xf>
    <xf numFmtId="2" fontId="28" fillId="0" borderId="1" xfId="0" applyNumberFormat="1" applyFont="1" applyBorder="1" applyAlignment="1">
      <alignment vertical="center" wrapText="1"/>
    </xf>
    <xf numFmtId="2" fontId="29" fillId="0" borderId="1" xfId="0" applyNumberFormat="1" applyFont="1" applyBorder="1" applyAlignment="1">
      <alignment vertical="center" wrapText="1"/>
    </xf>
    <xf numFmtId="0" fontId="52" fillId="2" borderId="1" xfId="0" applyFont="1" applyFill="1" applyBorder="1" applyAlignment="1">
      <alignment horizontal="center" vertical="center" wrapText="1"/>
    </xf>
    <xf numFmtId="168" fontId="0" fillId="0" borderId="0" xfId="0" applyNumberFormat="1"/>
    <xf numFmtId="168" fontId="97" fillId="0" borderId="5" xfId="0" applyNumberFormat="1" applyFont="1" applyBorder="1" applyAlignment="1">
      <alignment horizontal="center" vertical="center" wrapText="1"/>
    </xf>
    <xf numFmtId="168" fontId="97" fillId="0" borderId="1" xfId="0" applyNumberFormat="1" applyFont="1" applyBorder="1" applyAlignment="1">
      <alignment horizontal="center" vertical="center" wrapText="1"/>
    </xf>
    <xf numFmtId="168" fontId="26" fillId="0" borderId="7" xfId="0" applyNumberFormat="1" applyFont="1" applyBorder="1" applyAlignment="1">
      <alignment horizontal="center" vertical="center"/>
    </xf>
    <xf numFmtId="168" fontId="42" fillId="0" borderId="8" xfId="0" applyNumberFormat="1" applyFont="1" applyBorder="1" applyAlignment="1">
      <alignment horizontal="center" vertical="center"/>
    </xf>
    <xf numFmtId="168" fontId="42" fillId="0" borderId="6" xfId="0" applyNumberFormat="1" applyFont="1" applyBorder="1" applyAlignment="1">
      <alignment horizontal="center" vertical="center"/>
    </xf>
    <xf numFmtId="168" fontId="97" fillId="0" borderId="8" xfId="0" applyNumberFormat="1" applyFont="1" applyBorder="1" applyAlignment="1">
      <alignment horizontal="center" vertical="center"/>
    </xf>
    <xf numFmtId="0" fontId="26" fillId="0" borderId="1" xfId="63" applyFont="1" applyBorder="1" applyAlignment="1">
      <alignment horizontal="left" vertical="center"/>
    </xf>
    <xf numFmtId="0" fontId="26" fillId="0" borderId="1" xfId="0" applyFont="1" applyBorder="1" applyAlignment="1">
      <alignment horizontal="left" vertical="center"/>
    </xf>
    <xf numFmtId="0" fontId="25" fillId="0" borderId="1" xfId="0" applyFont="1" applyBorder="1" applyAlignment="1">
      <alignment horizontal="left" vertical="center"/>
    </xf>
    <xf numFmtId="0" fontId="29" fillId="0" borderId="10" xfId="0" applyFont="1" applyBorder="1" applyAlignment="1">
      <alignment horizontal="center" vertical="center" wrapText="1"/>
    </xf>
    <xf numFmtId="2" fontId="29" fillId="0" borderId="1" xfId="0" applyNumberFormat="1" applyFont="1" applyBorder="1" applyAlignment="1">
      <alignment horizontal="center"/>
    </xf>
    <xf numFmtId="2" fontId="29" fillId="0" borderId="1" xfId="0" applyNumberFormat="1" applyFont="1" applyBorder="1"/>
    <xf numFmtId="0" fontId="23" fillId="2" borderId="1" xfId="3" applyFont="1" applyFill="1" applyBorder="1" applyAlignment="1">
      <alignment horizontal="left" vertical="center" wrapText="1"/>
    </xf>
    <xf numFmtId="0" fontId="32" fillId="0" borderId="1" xfId="0" applyFont="1" applyBorder="1" applyAlignment="1">
      <alignment horizontal="left" vertical="center" wrapText="1"/>
    </xf>
    <xf numFmtId="168" fontId="3" fillId="2" borderId="1" xfId="3" applyNumberFormat="1" applyFont="1" applyFill="1" applyBorder="1" applyAlignment="1">
      <alignment horizontal="center" vertical="center" wrapText="1"/>
    </xf>
    <xf numFmtId="168" fontId="34" fillId="0" borderId="1" xfId="0" applyNumberFormat="1" applyFont="1" applyBorder="1" applyAlignment="1">
      <alignment horizontal="center" vertical="center" wrapText="1"/>
    </xf>
    <xf numFmtId="0" fontId="66" fillId="0" borderId="1" xfId="0" applyFont="1" applyBorder="1" applyAlignment="1">
      <alignment horizontal="center"/>
    </xf>
    <xf numFmtId="168" fontId="66" fillId="0" borderId="1" xfId="0" applyNumberFormat="1" applyFont="1" applyBorder="1" applyAlignment="1">
      <alignment horizontal="center"/>
    </xf>
    <xf numFmtId="0" fontId="43" fillId="0" borderId="0" xfId="0" applyFont="1" applyAlignment="1">
      <alignment vertical="center"/>
    </xf>
    <xf numFmtId="168" fontId="72" fillId="0" borderId="8" xfId="0" applyNumberFormat="1" applyFont="1" applyBorder="1" applyAlignment="1">
      <alignment horizontal="center" vertical="center" wrapText="1"/>
    </xf>
    <xf numFmtId="168" fontId="13" fillId="0" borderId="8" xfId="0" applyNumberFormat="1" applyFont="1" applyBorder="1" applyAlignment="1">
      <alignment horizontal="center" vertical="center" wrapText="1"/>
    </xf>
    <xf numFmtId="168" fontId="43" fillId="0" borderId="1" xfId="67" applyNumberFormat="1" applyFont="1" applyBorder="1" applyAlignment="1">
      <alignment horizontal="center" vertical="center" wrapText="1"/>
    </xf>
    <xf numFmtId="168" fontId="43" fillId="0" borderId="1" xfId="68" applyNumberFormat="1" applyFont="1" applyBorder="1" applyAlignment="1">
      <alignment horizontal="center" vertical="center" wrapText="1"/>
    </xf>
    <xf numFmtId="168" fontId="43" fillId="0" borderId="1" xfId="69" applyNumberFormat="1" applyFont="1" applyBorder="1" applyAlignment="1">
      <alignment horizontal="center" vertical="center" wrapText="1"/>
    </xf>
    <xf numFmtId="168" fontId="43" fillId="0" borderId="1" xfId="70" applyNumberFormat="1" applyFont="1" applyBorder="1" applyAlignment="1">
      <alignment horizontal="center" vertical="center" wrapText="1"/>
    </xf>
    <xf numFmtId="168" fontId="43" fillId="0" borderId="1" xfId="0" applyNumberFormat="1" applyFont="1" applyBorder="1" applyAlignment="1">
      <alignment horizontal="center" vertical="center"/>
    </xf>
    <xf numFmtId="168" fontId="43" fillId="2" borderId="1" xfId="0" applyNumberFormat="1" applyFont="1" applyFill="1" applyBorder="1" applyAlignment="1">
      <alignment horizontal="center" vertical="center" wrapText="1"/>
    </xf>
    <xf numFmtId="168" fontId="43" fillId="2" borderId="1" xfId="0" applyNumberFormat="1" applyFont="1" applyFill="1" applyBorder="1" applyAlignment="1">
      <alignment horizontal="center" vertical="center"/>
    </xf>
    <xf numFmtId="168" fontId="71" fillId="0" borderId="1" xfId="68" applyNumberFormat="1" applyFont="1" applyBorder="1" applyAlignment="1">
      <alignment horizontal="center" vertical="center" wrapText="1"/>
    </xf>
    <xf numFmtId="168" fontId="71" fillId="0" borderId="1" xfId="69" applyNumberFormat="1" applyFont="1" applyBorder="1" applyAlignment="1">
      <alignment horizontal="center" vertical="center" wrapText="1"/>
    </xf>
    <xf numFmtId="168" fontId="71" fillId="0" borderId="1" xfId="67" applyNumberFormat="1" applyFont="1" applyBorder="1" applyAlignment="1">
      <alignment horizontal="center" vertical="center" wrapText="1"/>
    </xf>
    <xf numFmtId="168" fontId="71" fillId="0" borderId="1" xfId="70" applyNumberFormat="1" applyFont="1" applyBorder="1" applyAlignment="1">
      <alignment horizontal="center" vertical="center" wrapText="1"/>
    </xf>
    <xf numFmtId="168" fontId="72" fillId="0" borderId="1" xfId="68" applyNumberFormat="1" applyFont="1" applyBorder="1" applyAlignment="1">
      <alignment horizontal="center" vertical="center" wrapText="1"/>
    </xf>
    <xf numFmtId="168" fontId="72" fillId="0" borderId="1" xfId="69" applyNumberFormat="1" applyFont="1" applyBorder="1" applyAlignment="1">
      <alignment horizontal="center" vertical="center" wrapText="1"/>
    </xf>
    <xf numFmtId="168" fontId="72" fillId="0" borderId="1" xfId="67" applyNumberFormat="1" applyFont="1" applyBorder="1" applyAlignment="1">
      <alignment horizontal="center" vertical="center" wrapText="1"/>
    </xf>
    <xf numFmtId="168" fontId="72" fillId="0" borderId="1" xfId="70" applyNumberFormat="1" applyFont="1" applyBorder="1" applyAlignment="1">
      <alignment horizontal="center" vertical="center" wrapText="1"/>
    </xf>
    <xf numFmtId="168" fontId="71" fillId="0" borderId="1" xfId="0" applyNumberFormat="1" applyFont="1" applyBorder="1" applyAlignment="1">
      <alignment horizontal="center" vertical="center"/>
    </xf>
    <xf numFmtId="168" fontId="71" fillId="0" borderId="4" xfId="0" applyNumberFormat="1" applyFont="1" applyBorder="1" applyAlignment="1">
      <alignment horizontal="center" vertical="center" wrapText="1"/>
    </xf>
    <xf numFmtId="168" fontId="72" fillId="0" borderId="1" xfId="0" applyNumberFormat="1" applyFont="1" applyBorder="1" applyAlignment="1">
      <alignment horizontal="center" vertical="center"/>
    </xf>
    <xf numFmtId="169" fontId="6" fillId="4" borderId="1" xfId="0" applyNumberFormat="1" applyFont="1" applyFill="1" applyBorder="1" applyAlignment="1">
      <alignment horizontal="right" vertical="center" wrapText="1"/>
    </xf>
    <xf numFmtId="169" fontId="25" fillId="4" borderId="1" xfId="0" applyNumberFormat="1" applyFont="1" applyFill="1" applyBorder="1" applyAlignment="1">
      <alignment horizontal="right" vertical="center" wrapText="1"/>
    </xf>
    <xf numFmtId="4" fontId="6" fillId="4" borderId="1" xfId="2" applyNumberFormat="1" applyFont="1" applyFill="1" applyBorder="1" applyAlignment="1">
      <alignment horizontal="center" vertical="center" wrapText="1"/>
    </xf>
    <xf numFmtId="170" fontId="26" fillId="4" borderId="1" xfId="0" applyNumberFormat="1" applyFont="1" applyFill="1" applyBorder="1" applyAlignment="1">
      <alignment horizontal="right" vertical="center" wrapText="1"/>
    </xf>
    <xf numFmtId="0" fontId="47" fillId="0" borderId="1" xfId="0" applyFont="1" applyBorder="1" applyAlignment="1">
      <alignment horizontal="left" vertical="center" wrapText="1"/>
    </xf>
    <xf numFmtId="2" fontId="47" fillId="0" borderId="1" xfId="0" applyNumberFormat="1" applyFont="1" applyBorder="1" applyAlignment="1">
      <alignment horizontal="right" vertical="center" wrapText="1"/>
    </xf>
    <xf numFmtId="2" fontId="47" fillId="0" borderId="1" xfId="0" applyNumberFormat="1" applyFont="1" applyBorder="1" applyAlignment="1">
      <alignment horizontal="center" vertical="center"/>
    </xf>
    <xf numFmtId="2" fontId="47" fillId="0" borderId="1" xfId="0" applyNumberFormat="1" applyFont="1" applyBorder="1" applyAlignment="1">
      <alignment horizontal="center" vertical="center" wrapText="1"/>
    </xf>
    <xf numFmtId="4" fontId="47" fillId="0" borderId="1" xfId="0" applyNumberFormat="1" applyFont="1" applyBorder="1" applyAlignment="1">
      <alignment horizontal="right" vertical="center" wrapText="1"/>
    </xf>
    <xf numFmtId="4" fontId="47" fillId="0" borderId="1" xfId="0" applyNumberFormat="1" applyFont="1" applyBorder="1" applyAlignment="1">
      <alignment horizontal="center" vertical="center" wrapText="1"/>
    </xf>
    <xf numFmtId="0" fontId="0" fillId="0" borderId="1" xfId="0" applyBorder="1" applyAlignment="1">
      <alignment horizontal="right"/>
    </xf>
    <xf numFmtId="0" fontId="59" fillId="0" borderId="1" xfId="0" applyFont="1" applyBorder="1" applyAlignment="1">
      <alignment horizontal="center"/>
    </xf>
    <xf numFmtId="172" fontId="26" fillId="0" borderId="1" xfId="0" applyNumberFormat="1" applyFont="1" applyBorder="1" applyAlignment="1">
      <alignment horizontal="center" vertical="center"/>
    </xf>
    <xf numFmtId="2" fontId="52" fillId="2" borderId="1" xfId="0" applyNumberFormat="1" applyFont="1" applyFill="1" applyBorder="1" applyAlignment="1">
      <alignment horizontal="right" vertical="center" wrapText="1"/>
    </xf>
    <xf numFmtId="0" fontId="132" fillId="2" borderId="1" xfId="1" applyFont="1" applyFill="1" applyBorder="1" applyAlignment="1">
      <alignment horizontal="center" vertical="center" wrapText="1"/>
    </xf>
    <xf numFmtId="0" fontId="30" fillId="2" borderId="1" xfId="0" quotePrefix="1" applyFont="1" applyFill="1" applyBorder="1" applyAlignment="1">
      <alignment horizontal="center" vertical="center" wrapText="1"/>
    </xf>
    <xf numFmtId="0" fontId="26" fillId="0" borderId="1" xfId="5" applyFont="1" applyBorder="1" applyAlignment="1">
      <alignment horizontal="left" vertical="center" wrapText="1"/>
    </xf>
    <xf numFmtId="0" fontId="25" fillId="0" borderId="1" xfId="5" applyFont="1" applyBorder="1" applyAlignment="1">
      <alignment horizontal="center" vertical="center"/>
    </xf>
    <xf numFmtId="0" fontId="47" fillId="0" borderId="1" xfId="0" applyFont="1" applyBorder="1" applyAlignment="1">
      <alignment horizontal="center" vertical="center"/>
    </xf>
    <xf numFmtId="2" fontId="28" fillId="0" borderId="1" xfId="3" applyNumberFormat="1" applyFont="1" applyBorder="1" applyAlignment="1">
      <alignment horizontal="right" vertical="center" wrapText="1"/>
    </xf>
    <xf numFmtId="0" fontId="29" fillId="0" borderId="1" xfId="12" applyFont="1" applyBorder="1" applyAlignment="1">
      <alignment horizontal="left" vertical="center" wrapText="1"/>
    </xf>
    <xf numFmtId="39" fontId="29" fillId="0" borderId="1" xfId="0" applyNumberFormat="1" applyFont="1" applyBorder="1" applyAlignment="1">
      <alignment horizontal="center" vertical="center" wrapText="1"/>
    </xf>
    <xf numFmtId="0" fontId="29" fillId="0" borderId="1" xfId="12" applyFont="1" applyBorder="1" applyAlignment="1">
      <alignment horizontal="center" vertical="center" wrapText="1"/>
    </xf>
    <xf numFmtId="39" fontId="28" fillId="0" borderId="1" xfId="0" applyNumberFormat="1" applyFont="1" applyBorder="1" applyAlignment="1">
      <alignment horizontal="center" vertical="center" wrapText="1"/>
    </xf>
    <xf numFmtId="171" fontId="29" fillId="0" borderId="1" xfId="0" applyNumberFormat="1" applyFont="1" applyBorder="1" applyAlignment="1">
      <alignment horizontal="center" vertical="center" wrapText="1"/>
    </xf>
    <xf numFmtId="0" fontId="28" fillId="0" borderId="1" xfId="12" applyFont="1" applyBorder="1" applyAlignment="1">
      <alignment horizontal="left" vertical="center" wrapText="1"/>
    </xf>
    <xf numFmtId="0" fontId="28" fillId="0" borderId="1" xfId="12" applyFont="1" applyBorder="1" applyAlignment="1">
      <alignment horizontal="center" vertical="center" wrapText="1"/>
    </xf>
    <xf numFmtId="171" fontId="28" fillId="0" borderId="1" xfId="0" applyNumberFormat="1" applyFont="1" applyBorder="1" applyAlignment="1">
      <alignment horizontal="center" vertical="center" wrapText="1"/>
    </xf>
    <xf numFmtId="1" fontId="29" fillId="0" borderId="1" xfId="0" applyNumberFormat="1" applyFont="1" applyBorder="1" applyAlignment="1">
      <alignment horizontal="center" vertical="center"/>
    </xf>
    <xf numFmtId="2" fontId="28" fillId="0" borderId="1" xfId="0" applyNumberFormat="1" applyFont="1" applyBorder="1" applyAlignment="1">
      <alignment horizontal="left" vertical="center" wrapText="1"/>
    </xf>
    <xf numFmtId="1" fontId="28" fillId="0" borderId="1" xfId="0" applyNumberFormat="1" applyFont="1" applyBorder="1" applyAlignment="1">
      <alignment horizontal="center" vertical="center"/>
    </xf>
    <xf numFmtId="39" fontId="29" fillId="0" borderId="1" xfId="0" applyNumberFormat="1" applyFont="1" applyBorder="1" applyAlignment="1">
      <alignment horizontal="center" wrapText="1"/>
    </xf>
    <xf numFmtId="39" fontId="28" fillId="0" borderId="1" xfId="0" applyNumberFormat="1" applyFont="1" applyBorder="1" applyAlignment="1">
      <alignment horizontal="center" wrapText="1"/>
    </xf>
    <xf numFmtId="172" fontId="29" fillId="0" borderId="1" xfId="0" applyNumberFormat="1" applyFont="1" applyBorder="1" applyAlignment="1">
      <alignment horizontal="center" wrapText="1"/>
    </xf>
    <xf numFmtId="4" fontId="29" fillId="0" borderId="1" xfId="0" applyNumberFormat="1" applyFont="1" applyBorder="1" applyAlignment="1">
      <alignment horizontal="center" wrapText="1"/>
    </xf>
    <xf numFmtId="4" fontId="28" fillId="0" borderId="1" xfId="0" applyNumberFormat="1" applyFont="1" applyBorder="1" applyAlignment="1">
      <alignment horizontal="center" wrapText="1"/>
    </xf>
    <xf numFmtId="172" fontId="29" fillId="0" borderId="1" xfId="0" applyNumberFormat="1" applyFont="1" applyBorder="1" applyAlignment="1">
      <alignment horizontal="center" vertical="center" wrapText="1"/>
    </xf>
    <xf numFmtId="0" fontId="32" fillId="2" borderId="1" xfId="33" applyFont="1" applyFill="1" applyBorder="1" applyAlignment="1">
      <alignment horizontal="center" vertical="center" wrapText="1"/>
    </xf>
    <xf numFmtId="0" fontId="32" fillId="2" borderId="1" xfId="33" applyFont="1" applyFill="1" applyBorder="1" applyAlignment="1">
      <alignment horizontal="left" vertical="center" wrapText="1"/>
    </xf>
    <xf numFmtId="2" fontId="32" fillId="2" borderId="1" xfId="10" applyNumberFormat="1" applyFont="1" applyFill="1" applyBorder="1" applyAlignment="1">
      <alignment horizontal="right" vertical="center" wrapText="1"/>
    </xf>
    <xf numFmtId="2" fontId="33" fillId="2" borderId="1" xfId="10" applyNumberFormat="1" applyFont="1" applyFill="1" applyBorder="1" applyAlignment="1">
      <alignment horizontal="right" vertical="center" wrapText="1"/>
    </xf>
    <xf numFmtId="0" fontId="32" fillId="2" borderId="1" xfId="33" applyFont="1" applyFill="1" applyBorder="1"/>
    <xf numFmtId="1" fontId="32" fillId="2" borderId="1" xfId="7" applyNumberFormat="1" applyFont="1" applyFill="1" applyBorder="1" applyAlignment="1">
      <alignment horizontal="center" vertical="center" wrapText="1"/>
    </xf>
    <xf numFmtId="176" fontId="78" fillId="2" borderId="1" xfId="10" applyNumberFormat="1" applyFont="1" applyFill="1" applyBorder="1" applyAlignment="1">
      <alignment horizontal="center" vertical="center" wrapText="1"/>
    </xf>
    <xf numFmtId="171" fontId="78" fillId="2" borderId="1" xfId="36" applyNumberFormat="1" applyFont="1" applyFill="1" applyBorder="1" applyAlignment="1">
      <alignment horizontal="center" vertical="center" wrapText="1"/>
    </xf>
    <xf numFmtId="171" fontId="77" fillId="2" borderId="1" xfId="36" applyNumberFormat="1" applyFont="1" applyFill="1" applyBorder="1" applyAlignment="1">
      <alignment horizontal="center" vertical="center" wrapText="1"/>
    </xf>
    <xf numFmtId="4" fontId="78" fillId="2" borderId="1" xfId="36" applyNumberFormat="1" applyFont="1" applyFill="1" applyBorder="1" applyAlignment="1">
      <alignment horizontal="center" vertical="center" wrapText="1"/>
    </xf>
    <xf numFmtId="0" fontId="32" fillId="2" borderId="1" xfId="33" applyFont="1" applyFill="1" applyBorder="1" applyAlignment="1">
      <alignment vertical="center" wrapText="1"/>
    </xf>
    <xf numFmtId="0" fontId="32" fillId="2" borderId="1" xfId="33" applyFont="1" applyFill="1" applyBorder="1" applyAlignment="1">
      <alignment horizontal="right" vertical="center" wrapText="1"/>
    </xf>
    <xf numFmtId="0" fontId="33" fillId="2" borderId="1" xfId="33" applyFont="1" applyFill="1" applyBorder="1" applyAlignment="1">
      <alignment horizontal="right" vertical="center" wrapText="1"/>
    </xf>
    <xf numFmtId="1" fontId="29" fillId="2" borderId="1" xfId="9" applyNumberFormat="1" applyFont="1" applyFill="1" applyBorder="1" applyAlignment="1">
      <alignment vertical="center" wrapText="1"/>
    </xf>
    <xf numFmtId="0" fontId="78" fillId="2" borderId="1" xfId="0" applyFont="1" applyFill="1" applyBorder="1" applyAlignment="1">
      <alignment horizontal="center" vertical="center" wrapText="1"/>
    </xf>
    <xf numFmtId="1" fontId="78" fillId="2" borderId="1" xfId="9" applyNumberFormat="1" applyFont="1" applyFill="1" applyBorder="1" applyAlignment="1">
      <alignment horizontal="center" vertical="center" wrapText="1"/>
    </xf>
    <xf numFmtId="2" fontId="78" fillId="2" borderId="1" xfId="33" applyNumberFormat="1" applyFont="1" applyFill="1" applyBorder="1" applyAlignment="1">
      <alignment horizontal="center" vertical="center" wrapText="1"/>
    </xf>
    <xf numFmtId="0" fontId="30" fillId="0" borderId="1" xfId="0" applyFont="1" applyBorder="1" applyAlignment="1">
      <alignment horizontal="left" vertical="center" wrapText="1"/>
    </xf>
    <xf numFmtId="0" fontId="29" fillId="2" borderId="1" xfId="33" applyFont="1" applyFill="1" applyBorder="1" applyAlignment="1">
      <alignment horizontal="center" vertical="center" wrapText="1"/>
    </xf>
    <xf numFmtId="176" fontId="77" fillId="2" borderId="1" xfId="10" applyNumberFormat="1" applyFont="1" applyFill="1" applyBorder="1" applyAlignment="1">
      <alignment horizontal="center" vertical="center" wrapText="1"/>
    </xf>
    <xf numFmtId="0" fontId="133" fillId="0" borderId="1" xfId="12" applyFont="1" applyBorder="1" applyAlignment="1">
      <alignment horizontal="center" vertical="center" wrapText="1"/>
    </xf>
    <xf numFmtId="4" fontId="133" fillId="0" borderId="1" xfId="12" applyNumberFormat="1" applyFont="1" applyBorder="1" applyAlignment="1">
      <alignment horizontal="right" vertical="center" wrapText="1"/>
    </xf>
    <xf numFmtId="4" fontId="29" fillId="0" borderId="8" xfId="44" applyNumberFormat="1" applyFont="1" applyBorder="1" applyAlignment="1">
      <alignment horizontal="left" vertical="center" wrapText="1"/>
    </xf>
    <xf numFmtId="0" fontId="78" fillId="2" borderId="1" xfId="37" applyFont="1" applyFill="1" applyBorder="1" applyAlignment="1">
      <alignment horizontal="center" vertical="center" wrapText="1"/>
    </xf>
    <xf numFmtId="2" fontId="77" fillId="2" borderId="1" xfId="33" applyNumberFormat="1" applyFont="1" applyFill="1" applyBorder="1" applyAlignment="1">
      <alignment horizontal="center" vertical="center" wrapText="1"/>
    </xf>
    <xf numFmtId="0" fontId="43" fillId="7" borderId="1" xfId="63" applyFont="1" applyFill="1" applyBorder="1"/>
    <xf numFmtId="0" fontId="43" fillId="0" borderId="1" xfId="63" applyFont="1" applyBorder="1" applyAlignment="1">
      <alignment vertical="center" wrapText="1"/>
    </xf>
    <xf numFmtId="0" fontId="43" fillId="0" borderId="1" xfId="63" applyFont="1" applyBorder="1" applyAlignment="1">
      <alignment horizontal="right" vertical="center" wrapText="1"/>
    </xf>
    <xf numFmtId="0" fontId="43" fillId="0" borderId="1" xfId="63" applyFont="1" applyBorder="1" applyAlignment="1">
      <alignment horizontal="center" vertical="center" wrapText="1"/>
    </xf>
    <xf numFmtId="3" fontId="6" fillId="0" borderId="1" xfId="63" applyNumberFormat="1" applyFont="1" applyBorder="1" applyAlignment="1">
      <alignment horizontal="center" vertical="center"/>
    </xf>
    <xf numFmtId="4" fontId="71" fillId="0" borderId="1" xfId="0" applyNumberFormat="1" applyFont="1" applyBorder="1" applyAlignment="1">
      <alignment vertical="center" wrapText="1"/>
    </xf>
    <xf numFmtId="4" fontId="71" fillId="0" borderId="1" xfId="0" applyNumberFormat="1" applyFont="1" applyBorder="1" applyAlignment="1">
      <alignment horizontal="right" vertical="center"/>
    </xf>
    <xf numFmtId="4" fontId="72" fillId="0" borderId="1" xfId="0" applyNumberFormat="1" applyFont="1" applyBorder="1" applyAlignment="1">
      <alignment horizontal="right" vertical="center"/>
    </xf>
    <xf numFmtId="4" fontId="71" fillId="0" borderId="1" xfId="77" applyNumberFormat="1" applyFont="1" applyBorder="1" applyAlignment="1">
      <alignment horizontal="right" vertical="center" wrapText="1"/>
    </xf>
    <xf numFmtId="0" fontId="26" fillId="0" borderId="1" xfId="0" applyFont="1" applyBorder="1" applyAlignment="1">
      <alignment horizontal="right" vertical="center" wrapText="1"/>
    </xf>
    <xf numFmtId="4" fontId="71" fillId="0" borderId="1" xfId="77" applyNumberFormat="1" applyFont="1" applyBorder="1" applyAlignment="1">
      <alignment horizontal="center" vertical="center" wrapText="1"/>
    </xf>
    <xf numFmtId="3" fontId="71" fillId="0" borderId="1" xfId="77" applyNumberFormat="1" applyFont="1" applyBorder="1" applyAlignment="1">
      <alignment horizontal="center" vertical="center" wrapText="1"/>
    </xf>
    <xf numFmtId="2" fontId="43" fillId="0" borderId="1" xfId="0" applyNumberFormat="1" applyFont="1" applyBorder="1" applyAlignment="1">
      <alignment horizontal="right" vertical="center" wrapText="1"/>
    </xf>
    <xf numFmtId="4" fontId="71" fillId="0" borderId="1" xfId="0" applyNumberFormat="1" applyFont="1" applyBorder="1" applyAlignment="1">
      <alignment horizontal="center" vertical="center"/>
    </xf>
    <xf numFmtId="4" fontId="71" fillId="4" borderId="1" xfId="32" applyNumberFormat="1" applyFont="1" applyFill="1" applyBorder="1" applyAlignment="1">
      <alignment horizontal="left" vertical="center" wrapText="1"/>
    </xf>
    <xf numFmtId="0" fontId="43" fillId="4" borderId="1" xfId="0" applyFont="1" applyFill="1" applyBorder="1" applyAlignment="1">
      <alignment vertical="center" wrapText="1"/>
    </xf>
    <xf numFmtId="0" fontId="43" fillId="4" borderId="1" xfId="0" applyFont="1" applyFill="1" applyBorder="1" applyAlignment="1">
      <alignment horizontal="right" vertical="center" wrapText="1"/>
    </xf>
    <xf numFmtId="4" fontId="71" fillId="4" borderId="1" xfId="0" applyNumberFormat="1" applyFont="1" applyFill="1" applyBorder="1" applyAlignment="1">
      <alignment horizontal="right" vertical="center"/>
    </xf>
    <xf numFmtId="4" fontId="72" fillId="4" borderId="1" xfId="0" applyNumberFormat="1" applyFont="1" applyFill="1" applyBorder="1" applyAlignment="1">
      <alignment horizontal="center" vertical="center"/>
    </xf>
    <xf numFmtId="3" fontId="71" fillId="4" borderId="1" xfId="77" applyNumberFormat="1" applyFont="1" applyFill="1" applyBorder="1" applyAlignment="1">
      <alignment horizontal="center" vertical="center" wrapText="1"/>
    </xf>
    <xf numFmtId="0" fontId="43" fillId="4" borderId="1" xfId="0" applyFont="1" applyFill="1" applyBorder="1" applyAlignment="1">
      <alignment horizontal="left" vertical="center" wrapText="1"/>
    </xf>
    <xf numFmtId="2" fontId="43" fillId="4" borderId="1" xfId="0" applyNumberFormat="1" applyFont="1" applyFill="1" applyBorder="1" applyAlignment="1">
      <alignment horizontal="right" vertical="center" wrapText="1"/>
    </xf>
    <xf numFmtId="3" fontId="72" fillId="4" borderId="1" xfId="77" applyNumberFormat="1" applyFont="1" applyFill="1" applyBorder="1" applyAlignment="1">
      <alignment horizontal="center" vertical="center" wrapText="1"/>
    </xf>
    <xf numFmtId="169" fontId="26" fillId="4" borderId="1" xfId="0" applyNumberFormat="1" applyFont="1" applyFill="1" applyBorder="1" applyAlignment="1">
      <alignment horizontal="right" vertical="center" wrapText="1"/>
    </xf>
    <xf numFmtId="171" fontId="6" fillId="4" borderId="1" xfId="0" applyNumberFormat="1" applyFont="1" applyFill="1" applyBorder="1" applyAlignment="1">
      <alignment horizontal="left" vertical="center" wrapText="1"/>
    </xf>
    <xf numFmtId="4" fontId="71" fillId="4" borderId="1" xfId="0" applyNumberFormat="1" applyFont="1" applyFill="1" applyBorder="1" applyAlignment="1">
      <alignment horizontal="center" vertical="center" wrapText="1"/>
    </xf>
    <xf numFmtId="4" fontId="71" fillId="0" borderId="1" xfId="7" applyNumberFormat="1" applyFont="1" applyBorder="1" applyAlignment="1">
      <alignment horizontal="left" vertical="center" wrapText="1"/>
    </xf>
    <xf numFmtId="4" fontId="71" fillId="0" borderId="1" xfId="77" applyNumberFormat="1" applyFont="1" applyBorder="1" applyAlignment="1">
      <alignment vertical="center" wrapText="1"/>
    </xf>
    <xf numFmtId="4" fontId="71" fillId="0" borderId="1" xfId="0" applyNumberFormat="1" applyFont="1" applyBorder="1" applyAlignment="1">
      <alignment horizontal="left" vertical="center" wrapText="1"/>
    </xf>
    <xf numFmtId="0" fontId="43" fillId="4" borderId="1" xfId="0" applyFont="1" applyFill="1" applyBorder="1" applyAlignment="1">
      <alignment horizontal="center" vertical="center" wrapText="1"/>
    </xf>
    <xf numFmtId="175" fontId="66" fillId="0" borderId="1" xfId="0" applyNumberFormat="1" applyFont="1" applyBorder="1" applyAlignment="1">
      <alignment horizontal="center" vertical="center" wrapText="1"/>
    </xf>
    <xf numFmtId="181" fontId="66" fillId="0" borderId="1" xfId="11" applyNumberFormat="1" applyFont="1" applyFill="1" applyBorder="1" applyAlignment="1">
      <alignment horizontal="center" vertical="center" wrapText="1"/>
    </xf>
    <xf numFmtId="178" fontId="66" fillId="0" borderId="1" xfId="0" applyNumberFormat="1" applyFont="1" applyBorder="1" applyAlignment="1">
      <alignment horizontal="center" vertical="center" wrapText="1"/>
    </xf>
    <xf numFmtId="181" fontId="66" fillId="0" borderId="1" xfId="0" applyNumberFormat="1" applyFont="1" applyBorder="1" applyAlignment="1">
      <alignment horizontal="center" vertical="center" wrapText="1"/>
    </xf>
    <xf numFmtId="178" fontId="66" fillId="0" borderId="1" xfId="16" applyNumberFormat="1" applyFont="1" applyBorder="1" applyAlignment="1">
      <alignment horizontal="center" vertical="center" wrapText="1"/>
    </xf>
    <xf numFmtId="175" fontId="27" fillId="0" borderId="1" xfId="0" applyNumberFormat="1" applyFont="1" applyBorder="1" applyAlignment="1">
      <alignment horizontal="center" vertical="center" wrapText="1"/>
    </xf>
    <xf numFmtId="178" fontId="66" fillId="0" borderId="1" xfId="0" applyNumberFormat="1" applyFont="1" applyBorder="1" applyAlignment="1">
      <alignment horizontal="center" vertical="center"/>
    </xf>
    <xf numFmtId="178" fontId="27" fillId="0" borderId="1" xfId="0" applyNumberFormat="1" applyFont="1" applyBorder="1" applyAlignment="1">
      <alignment horizontal="center" vertical="center" wrapText="1"/>
    </xf>
    <xf numFmtId="181" fontId="66" fillId="0" borderId="0" xfId="0" applyNumberFormat="1" applyFont="1" applyAlignment="1">
      <alignment horizontal="center"/>
    </xf>
    <xf numFmtId="178" fontId="27" fillId="0" borderId="1" xfId="0" applyNumberFormat="1" applyFont="1" applyBorder="1" applyAlignment="1">
      <alignment horizontal="center" vertical="center"/>
    </xf>
    <xf numFmtId="178" fontId="66" fillId="0" borderId="1" xfId="1" applyNumberFormat="1" applyFont="1" applyBorder="1" applyAlignment="1">
      <alignment horizontal="center" vertical="center" wrapText="1"/>
    </xf>
    <xf numFmtId="175" fontId="66" fillId="0" borderId="1" xfId="0" applyNumberFormat="1" applyFont="1" applyBorder="1" applyAlignment="1">
      <alignment horizontal="center" vertical="center"/>
    </xf>
    <xf numFmtId="181" fontId="66" fillId="0" borderId="1" xfId="0" applyNumberFormat="1" applyFont="1" applyBorder="1" applyAlignment="1">
      <alignment horizontal="center" vertical="center"/>
    </xf>
    <xf numFmtId="175" fontId="27" fillId="0" borderId="1" xfId="3" applyNumberFormat="1" applyFont="1" applyBorder="1" applyAlignment="1">
      <alignment horizontal="center" vertical="center" wrapText="1"/>
    </xf>
    <xf numFmtId="178" fontId="27" fillId="0" borderId="1" xfId="1" applyNumberFormat="1" applyFont="1" applyBorder="1" applyAlignment="1">
      <alignment horizontal="center" vertical="center" wrapText="1"/>
    </xf>
    <xf numFmtId="175" fontId="66" fillId="0" borderId="1" xfId="1" applyNumberFormat="1" applyFont="1" applyBorder="1" applyAlignment="1">
      <alignment horizontal="center" vertical="center" wrapText="1"/>
    </xf>
    <xf numFmtId="181" fontId="66" fillId="0" borderId="1" xfId="1" applyNumberFormat="1" applyFont="1" applyBorder="1" applyAlignment="1">
      <alignment horizontal="center" vertical="center" wrapText="1"/>
    </xf>
    <xf numFmtId="178" fontId="28" fillId="0" borderId="1" xfId="0" applyNumberFormat="1" applyFont="1" applyBorder="1" applyAlignment="1">
      <alignment horizontal="center" vertical="center"/>
    </xf>
    <xf numFmtId="178" fontId="29" fillId="0" borderId="1" xfId="0" applyNumberFormat="1" applyFont="1" applyBorder="1" applyAlignment="1">
      <alignment horizontal="center" vertical="center" wrapText="1"/>
    </xf>
    <xf numFmtId="178" fontId="29" fillId="0" borderId="1" xfId="0" applyNumberFormat="1" applyFont="1" applyBorder="1" applyAlignment="1">
      <alignment horizontal="right" vertical="center" wrapText="1"/>
    </xf>
    <xf numFmtId="181" fontId="28" fillId="0" borderId="1" xfId="0" applyNumberFormat="1" applyFont="1" applyBorder="1" applyAlignment="1">
      <alignment horizontal="right" vertical="center" wrapText="1"/>
    </xf>
    <xf numFmtId="0" fontId="3" fillId="0" borderId="0" xfId="0" applyFont="1" applyAlignment="1">
      <alignment horizontal="left" vertical="center" shrinkToFi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shrinkToFit="1"/>
    </xf>
    <xf numFmtId="0" fontId="26" fillId="0" borderId="1" xfId="33" applyFont="1" applyBorder="1" applyAlignment="1">
      <alignment horizontal="justify" vertical="center" wrapText="1"/>
    </xf>
    <xf numFmtId="1" fontId="30" fillId="0" borderId="1" xfId="9" applyNumberFormat="1" applyFont="1" applyBorder="1" applyAlignment="1">
      <alignment vertical="center" wrapText="1"/>
    </xf>
    <xf numFmtId="0" fontId="30" fillId="0" borderId="1" xfId="39" applyFont="1" applyBorder="1" applyAlignment="1">
      <alignment horizontal="justify" vertical="center" wrapText="1"/>
    </xf>
    <xf numFmtId="171" fontId="6" fillId="0" borderId="1" xfId="3" applyNumberFormat="1" applyFont="1" applyBorder="1" applyAlignment="1">
      <alignment vertical="center" wrapText="1"/>
    </xf>
    <xf numFmtId="172" fontId="6" fillId="0" borderId="1" xfId="0" applyNumberFormat="1" applyFont="1" applyBorder="1" applyAlignment="1">
      <alignment horizontal="right" vertical="center"/>
    </xf>
    <xf numFmtId="172" fontId="25" fillId="0" borderId="1" xfId="0" applyNumberFormat="1" applyFont="1" applyBorder="1" applyAlignment="1">
      <alignment horizontal="right" vertical="center" wrapText="1"/>
    </xf>
    <xf numFmtId="172" fontId="26" fillId="0" borderId="1" xfId="0" applyNumberFormat="1" applyFont="1" applyBorder="1" applyAlignment="1">
      <alignment horizontal="right" vertical="center" wrapText="1"/>
    </xf>
    <xf numFmtId="2" fontId="6" fillId="0" borderId="1" xfId="0" applyNumberFormat="1" applyFont="1" applyBorder="1" applyAlignment="1">
      <alignment horizontal="right" vertical="center"/>
    </xf>
    <xf numFmtId="173" fontId="6" fillId="0" borderId="1" xfId="3" applyNumberFormat="1" applyFont="1" applyBorder="1" applyAlignment="1">
      <alignment horizontal="right" vertical="center" wrapText="1"/>
    </xf>
    <xf numFmtId="173" fontId="25" fillId="0" borderId="1" xfId="0" applyNumberFormat="1" applyFont="1" applyBorder="1" applyAlignment="1">
      <alignment horizontal="right" vertical="center" wrapText="1"/>
    </xf>
    <xf numFmtId="0" fontId="131" fillId="0" borderId="1" xfId="0" applyFont="1" applyBorder="1" applyAlignment="1">
      <alignment wrapText="1"/>
    </xf>
    <xf numFmtId="0" fontId="131" fillId="0" borderId="0" xfId="0" applyFont="1"/>
    <xf numFmtId="0" fontId="43" fillId="4" borderId="1" xfId="8" applyFont="1" applyFill="1" applyBorder="1" applyAlignment="1">
      <alignment horizontal="center" vertical="center" wrapText="1"/>
    </xf>
    <xf numFmtId="0" fontId="43" fillId="4" borderId="1" xfId="8" applyFont="1" applyFill="1" applyBorder="1" applyAlignment="1">
      <alignment horizontal="left" vertical="center" wrapText="1"/>
    </xf>
    <xf numFmtId="2" fontId="43" fillId="4" borderId="1" xfId="1" applyNumberFormat="1" applyFont="1" applyFill="1" applyBorder="1" applyAlignment="1">
      <alignment horizontal="center" vertical="center" wrapText="1"/>
    </xf>
    <xf numFmtId="2" fontId="43" fillId="4" borderId="1" xfId="8" applyNumberFormat="1" applyFont="1" applyFill="1" applyBorder="1" applyAlignment="1">
      <alignment horizontal="center" vertical="center" wrapText="1"/>
    </xf>
    <xf numFmtId="2" fontId="43" fillId="4" borderId="1" xfId="8" applyNumberFormat="1" applyFont="1" applyFill="1" applyBorder="1" applyAlignment="1">
      <alignment vertical="center" wrapText="1"/>
    </xf>
    <xf numFmtId="0" fontId="27" fillId="4" borderId="0" xfId="0" applyFont="1" applyFill="1"/>
    <xf numFmtId="0" fontId="43" fillId="4" borderId="1" xfId="8" applyFont="1" applyFill="1" applyBorder="1" applyAlignment="1">
      <alignment vertical="center" wrapText="1"/>
    </xf>
    <xf numFmtId="0" fontId="43" fillId="5" borderId="1" xfId="8" applyFont="1" applyFill="1" applyBorder="1" applyAlignment="1">
      <alignment horizontal="center" vertical="center" wrapText="1"/>
    </xf>
    <xf numFmtId="0" fontId="43" fillId="5" borderId="1" xfId="8" applyFont="1" applyFill="1" applyBorder="1" applyAlignment="1">
      <alignment horizontal="left" vertical="center" wrapText="1"/>
    </xf>
    <xf numFmtId="2" fontId="43" fillId="5" borderId="1" xfId="1" applyNumberFormat="1" applyFont="1" applyFill="1" applyBorder="1" applyAlignment="1">
      <alignment horizontal="center" vertical="center" wrapText="1"/>
    </xf>
    <xf numFmtId="2" fontId="43" fillId="5" borderId="1" xfId="8" applyNumberFormat="1" applyFont="1" applyFill="1" applyBorder="1" applyAlignment="1">
      <alignment horizontal="center" vertical="center" wrapText="1"/>
    </xf>
    <xf numFmtId="0" fontId="43" fillId="5" borderId="1" xfId="8" applyFont="1" applyFill="1" applyBorder="1" applyAlignment="1">
      <alignment vertical="center" wrapText="1"/>
    </xf>
    <xf numFmtId="0" fontId="27" fillId="5" borderId="0" xfId="0" applyFont="1" applyFill="1"/>
    <xf numFmtId="1" fontId="43" fillId="4" borderId="1" xfId="9" applyNumberFormat="1" applyFont="1" applyFill="1" applyBorder="1" applyAlignment="1">
      <alignment horizontal="left" vertical="center" wrapText="1"/>
    </xf>
    <xf numFmtId="0" fontId="27" fillId="4" borderId="0" xfId="0" applyFont="1" applyFill="1" applyAlignment="1">
      <alignment vertical="center"/>
    </xf>
    <xf numFmtId="0" fontId="43" fillId="4" borderId="1" xfId="65" applyFont="1" applyFill="1" applyBorder="1" applyAlignment="1">
      <alignment horizontal="left" vertical="center" wrapText="1"/>
    </xf>
    <xf numFmtId="2" fontId="43" fillId="4" borderId="1" xfId="65" applyNumberFormat="1" applyFont="1" applyFill="1" applyBorder="1" applyAlignment="1">
      <alignment horizontal="center" vertical="center" wrapText="1"/>
    </xf>
    <xf numFmtId="2" fontId="13" fillId="4" borderId="1" xfId="65" applyNumberFormat="1" applyFont="1" applyFill="1" applyBorder="1" applyAlignment="1">
      <alignment horizontal="center" vertical="center" wrapText="1"/>
    </xf>
    <xf numFmtId="2" fontId="43" fillId="4" borderId="1" xfId="65" applyNumberFormat="1" applyFont="1" applyFill="1" applyBorder="1" applyAlignment="1">
      <alignment vertical="center" wrapText="1"/>
    </xf>
    <xf numFmtId="0" fontId="43" fillId="4" borderId="1" xfId="65" applyFont="1" applyFill="1" applyBorder="1" applyAlignment="1">
      <alignment horizontal="center" vertical="center" wrapText="1"/>
    </xf>
    <xf numFmtId="169" fontId="43" fillId="4" borderId="1" xfId="0" applyNumberFormat="1" applyFont="1" applyFill="1" applyBorder="1" applyAlignment="1">
      <alignment horizontal="center" vertical="center" wrapText="1"/>
    </xf>
    <xf numFmtId="169" fontId="13" fillId="4" borderId="1" xfId="0" applyNumberFormat="1" applyFont="1" applyFill="1" applyBorder="1" applyAlignment="1">
      <alignment horizontal="center" vertical="center" wrapText="1"/>
    </xf>
    <xf numFmtId="170" fontId="43" fillId="4" borderId="1" xfId="0" applyNumberFormat="1" applyFont="1" applyFill="1" applyBorder="1" applyAlignment="1">
      <alignment horizontal="center" vertical="center" wrapText="1"/>
    </xf>
    <xf numFmtId="4" fontId="43" fillId="4" borderId="1" xfId="0" applyNumberFormat="1" applyFont="1" applyFill="1" applyBorder="1" applyAlignment="1">
      <alignment horizontal="center" vertical="center" wrapText="1"/>
    </xf>
    <xf numFmtId="168" fontId="13" fillId="4" borderId="1" xfId="0" applyNumberFormat="1" applyFont="1" applyFill="1" applyBorder="1" applyAlignment="1">
      <alignment horizontal="center" vertical="center" wrapText="1"/>
    </xf>
    <xf numFmtId="0" fontId="118" fillId="4" borderId="1" xfId="0" applyFont="1" applyFill="1" applyBorder="1" applyAlignment="1">
      <alignment vertical="center" wrapText="1"/>
    </xf>
    <xf numFmtId="2" fontId="13" fillId="4" borderId="1" xfId="8" applyNumberFormat="1" applyFont="1" applyFill="1" applyBorder="1" applyAlignment="1">
      <alignment horizontal="center" vertical="center" wrapText="1"/>
    </xf>
    <xf numFmtId="171" fontId="43" fillId="4" borderId="1" xfId="0" applyNumberFormat="1" applyFont="1" applyFill="1" applyBorder="1" applyAlignment="1">
      <alignment horizontal="center" vertical="center" wrapText="1"/>
    </xf>
    <xf numFmtId="171" fontId="43" fillId="4" borderId="1" xfId="0" applyNumberFormat="1" applyFont="1" applyFill="1" applyBorder="1" applyAlignment="1">
      <alignment vertical="center" wrapText="1"/>
    </xf>
    <xf numFmtId="2" fontId="43" fillId="4" borderId="1" xfId="0" applyNumberFormat="1" applyFont="1" applyFill="1" applyBorder="1" applyAlignment="1">
      <alignment horizontal="center" vertical="center" wrapText="1"/>
    </xf>
    <xf numFmtId="2" fontId="43" fillId="4" borderId="1" xfId="10" quotePrefix="1" applyNumberFormat="1" applyFont="1" applyFill="1" applyBorder="1" applyAlignment="1">
      <alignment horizontal="center" vertical="center" wrapText="1"/>
    </xf>
    <xf numFmtId="2" fontId="43" fillId="4" borderId="1" xfId="10" quotePrefix="1" applyNumberFormat="1" applyFont="1" applyFill="1" applyBorder="1" applyAlignment="1">
      <alignment vertical="center" wrapText="1"/>
    </xf>
    <xf numFmtId="0" fontId="71" fillId="4" borderId="1" xfId="0" applyFont="1" applyFill="1" applyBorder="1" applyAlignment="1">
      <alignment horizontal="center"/>
    </xf>
    <xf numFmtId="0" fontId="25" fillId="4" borderId="8" xfId="0" applyFont="1" applyFill="1" applyBorder="1" applyAlignment="1">
      <alignment horizontal="center" vertical="center" wrapText="1"/>
    </xf>
    <xf numFmtId="168" fontId="43" fillId="4" borderId="1" xfId="0" applyNumberFormat="1" applyFont="1" applyFill="1" applyBorder="1" applyAlignment="1">
      <alignment horizontal="center" vertical="center" wrapText="1"/>
    </xf>
    <xf numFmtId="4" fontId="5" fillId="4" borderId="1" xfId="11" applyNumberFormat="1" applyFont="1" applyFill="1" applyBorder="1" applyAlignment="1">
      <alignment vertical="center" wrapText="1"/>
    </xf>
    <xf numFmtId="0" fontId="7" fillId="0" borderId="0" xfId="0" applyFont="1" applyAlignment="1">
      <alignment horizontal="center" vertical="center" wrapText="1"/>
    </xf>
    <xf numFmtId="0" fontId="3" fillId="0" borderId="0" xfId="0" applyFont="1" applyAlignment="1">
      <alignment horizontal="left" vertical="center" shrinkToFit="1"/>
    </xf>
    <xf numFmtId="0" fontId="1" fillId="0" borderId="0" xfId="0" applyFont="1" applyAlignment="1">
      <alignment horizontal="center" vertical="center" wrapText="1"/>
    </xf>
    <xf numFmtId="0" fontId="2" fillId="0" borderId="0" xfId="0" applyFont="1" applyAlignment="1">
      <alignment horizontal="left"/>
    </xf>
    <xf numFmtId="0" fontId="9" fillId="0" borderId="0" xfId="0" applyFont="1" applyAlignment="1">
      <alignment horizontal="center" vertical="center" wrapText="1"/>
    </xf>
    <xf numFmtId="0" fontId="3" fillId="0" borderId="0" xfId="0" applyFont="1" applyAlignment="1">
      <alignment horizontal="center" vertical="center" shrinkToFit="1"/>
    </xf>
    <xf numFmtId="0" fontId="102" fillId="0" borderId="2" xfId="0" applyFont="1" applyBorder="1" applyAlignment="1">
      <alignment horizontal="center" vertical="center" wrapText="1"/>
    </xf>
    <xf numFmtId="0" fontId="103"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0" xfId="0" applyFont="1" applyAlignment="1">
      <alignment horizontal="left" vertical="center"/>
    </xf>
    <xf numFmtId="0" fontId="25" fillId="0" borderId="0" xfId="0" applyFont="1" applyAlignment="1">
      <alignment horizontal="center" vertical="center"/>
    </xf>
    <xf numFmtId="0" fontId="28" fillId="0" borderId="10" xfId="0" applyFont="1" applyBorder="1" applyAlignment="1">
      <alignment horizontal="center" vertical="center"/>
    </xf>
    <xf numFmtId="0" fontId="28" fillId="0" borderId="8" xfId="0" applyFont="1" applyBorder="1" applyAlignment="1">
      <alignment horizontal="center" vertical="center"/>
    </xf>
    <xf numFmtId="0" fontId="28" fillId="0" borderId="0" xfId="0" applyFont="1" applyAlignment="1">
      <alignment horizontal="left" vertical="center"/>
    </xf>
    <xf numFmtId="0" fontId="28" fillId="0" borderId="1" xfId="0" applyFont="1" applyBorder="1" applyAlignment="1">
      <alignment horizontal="center" vertical="center" wrapText="1"/>
    </xf>
    <xf numFmtId="0" fontId="28" fillId="0" borderId="0" xfId="0" applyFont="1" applyAlignment="1">
      <alignment horizontal="center" vertical="center"/>
    </xf>
    <xf numFmtId="0" fontId="28" fillId="0" borderId="4"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10" xfId="0" applyFont="1" applyBorder="1" applyAlignment="1">
      <alignment horizontal="center" vertical="center" wrapText="1"/>
    </xf>
    <xf numFmtId="0" fontId="22" fillId="0" borderId="0" xfId="0" applyFont="1" applyAlignment="1">
      <alignment horizontal="left" vertical="center"/>
    </xf>
    <xf numFmtId="0" fontId="22" fillId="0" borderId="0" xfId="0" applyFont="1" applyAlignment="1">
      <alignment horizontal="center" vertical="center"/>
    </xf>
    <xf numFmtId="0" fontId="22"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0" xfId="0" applyFont="1" applyAlignment="1">
      <alignment horizontal="center" vertical="center" wrapText="1"/>
    </xf>
    <xf numFmtId="2" fontId="28" fillId="2" borderId="0" xfId="0" applyNumberFormat="1" applyFont="1" applyFill="1" applyAlignment="1">
      <alignment horizontal="center" vertical="center" wrapText="1"/>
    </xf>
    <xf numFmtId="171" fontId="6" fillId="0" borderId="0" xfId="0" applyNumberFormat="1" applyFont="1" applyAlignment="1">
      <alignment horizontal="center" vertical="center" wrapText="1"/>
    </xf>
    <xf numFmtId="3" fontId="6" fillId="0" borderId="0" xfId="0" applyNumberFormat="1" applyFont="1" applyAlignment="1">
      <alignment horizontal="center" vertical="center"/>
    </xf>
    <xf numFmtId="0" fontId="29" fillId="0" borderId="0" xfId="0" applyFont="1" applyAlignment="1">
      <alignment horizontal="center" vertical="center" wrapText="1"/>
    </xf>
    <xf numFmtId="0" fontId="26" fillId="0" borderId="0" xfId="0" applyFont="1" applyAlignment="1">
      <alignment horizontal="center" vertical="center"/>
    </xf>
    <xf numFmtId="171" fontId="6" fillId="0" borderId="0" xfId="0" applyNumberFormat="1" applyFont="1" applyAlignment="1">
      <alignment horizontal="left" vertical="center" wrapText="1"/>
    </xf>
    <xf numFmtId="0" fontId="26" fillId="0" borderId="0" xfId="0" applyFont="1" applyAlignment="1">
      <alignment horizontal="center" vertical="center" wrapText="1"/>
    </xf>
    <xf numFmtId="0" fontId="22" fillId="0" borderId="0" xfId="0" applyFont="1" applyAlignment="1">
      <alignment horizontal="center" vertical="center" wrapText="1"/>
    </xf>
    <xf numFmtId="0" fontId="13" fillId="0" borderId="0" xfId="0" applyFont="1" applyAlignment="1">
      <alignment horizontal="center"/>
    </xf>
    <xf numFmtId="0" fontId="39" fillId="0" borderId="2" xfId="0" applyFont="1" applyBorder="1" applyAlignment="1" applyProtection="1">
      <alignment horizontal="center" vertical="center"/>
      <protection locked="0"/>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2" fillId="2" borderId="0" xfId="0" applyFont="1" applyFill="1" applyAlignment="1">
      <alignment horizontal="left" vertical="center"/>
    </xf>
    <xf numFmtId="0" fontId="22" fillId="2" borderId="0" xfId="0" applyFont="1" applyFill="1" applyAlignment="1">
      <alignment horizontal="center" vertical="center"/>
    </xf>
    <xf numFmtId="0" fontId="25" fillId="2" borderId="1"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5" xfId="0" applyFont="1" applyFill="1" applyBorder="1" applyAlignment="1">
      <alignment horizontal="center" vertical="center" wrapText="1"/>
    </xf>
    <xf numFmtId="2" fontId="25" fillId="2" borderId="1" xfId="0" applyNumberFormat="1" applyFont="1" applyFill="1" applyBorder="1" applyAlignment="1">
      <alignment horizontal="center" vertical="center" wrapText="1"/>
    </xf>
    <xf numFmtId="0" fontId="28" fillId="2" borderId="1" xfId="0" applyFont="1" applyFill="1" applyBorder="1" applyAlignment="1">
      <alignment horizontal="center" vertical="center" wrapText="1"/>
    </xf>
    <xf numFmtId="0" fontId="39" fillId="0" borderId="0" xfId="0" applyFont="1" applyAlignment="1" applyProtection="1">
      <alignment horizontal="center" vertical="center"/>
      <protection locked="0"/>
    </xf>
    <xf numFmtId="1" fontId="25" fillId="0" borderId="1" xfId="0" applyNumberFormat="1" applyFont="1" applyBorder="1" applyAlignment="1">
      <alignment horizontal="center" vertical="center" wrapText="1"/>
    </xf>
    <xf numFmtId="0" fontId="25" fillId="0" borderId="2" xfId="0" applyFont="1" applyBorder="1" applyAlignment="1">
      <alignment horizontal="center" vertical="center" wrapText="1"/>
    </xf>
    <xf numFmtId="3" fontId="6" fillId="0" borderId="4" xfId="0" applyNumberFormat="1" applyFont="1" applyBorder="1" applyAlignment="1">
      <alignment horizontal="center" vertical="center"/>
    </xf>
    <xf numFmtId="3" fontId="6" fillId="0" borderId="5" xfId="0" applyNumberFormat="1" applyFont="1" applyBorder="1" applyAlignment="1">
      <alignment horizontal="center" vertical="center"/>
    </xf>
    <xf numFmtId="0" fontId="29" fillId="0" borderId="4" xfId="0" applyFont="1" applyBorder="1" applyAlignment="1">
      <alignment horizontal="center" vertical="center" wrapText="1"/>
    </xf>
    <xf numFmtId="0" fontId="29" fillId="0" borderId="9"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9" fillId="0" borderId="5" xfId="0" applyFont="1" applyBorder="1" applyAlignment="1">
      <alignment horizontal="center" vertical="center" wrapText="1"/>
    </xf>
    <xf numFmtId="0" fontId="27" fillId="0" borderId="1" xfId="0" applyFont="1" applyBorder="1" applyAlignment="1">
      <alignment horizontal="center" vertical="center" wrapText="1"/>
    </xf>
    <xf numFmtId="0" fontId="66" fillId="0" borderId="1" xfId="0" applyFont="1" applyBorder="1" applyAlignment="1">
      <alignment horizontal="center" vertical="center" wrapText="1"/>
    </xf>
    <xf numFmtId="178" fontId="66" fillId="0" borderId="1" xfId="0" applyNumberFormat="1" applyFont="1" applyBorder="1" applyAlignment="1">
      <alignment horizontal="center" vertical="center" wrapText="1"/>
    </xf>
    <xf numFmtId="164" fontId="66" fillId="0" borderId="1" xfId="11" applyFont="1" applyFill="1" applyBorder="1" applyAlignment="1">
      <alignment horizontal="center" vertical="center" wrapText="1"/>
    </xf>
    <xf numFmtId="0" fontId="66" fillId="0" borderId="0" xfId="0" applyFont="1" applyAlignment="1">
      <alignment horizontal="left" vertical="center"/>
    </xf>
    <xf numFmtId="0" fontId="66" fillId="0" borderId="0" xfId="0" applyFont="1" applyAlignment="1">
      <alignment horizontal="center" vertical="center"/>
    </xf>
    <xf numFmtId="164" fontId="66" fillId="0" borderId="0" xfId="11" applyFont="1" applyFill="1" applyAlignment="1">
      <alignment horizontal="center" vertical="center"/>
    </xf>
    <xf numFmtId="0" fontId="52" fillId="0" borderId="10" xfId="15" applyFont="1" applyBorder="1" applyAlignment="1">
      <alignment horizontal="center"/>
    </xf>
    <xf numFmtId="0" fontId="52" fillId="0" borderId="8" xfId="15" applyFont="1" applyBorder="1" applyAlignment="1">
      <alignment horizontal="center"/>
    </xf>
    <xf numFmtId="0" fontId="22" fillId="0" borderId="0" xfId="63" applyFont="1" applyAlignment="1">
      <alignment horizontal="left" vertical="center"/>
    </xf>
    <xf numFmtId="0" fontId="22" fillId="0" borderId="0" xfId="63" applyFont="1" applyAlignment="1">
      <alignment horizontal="center" vertical="center"/>
    </xf>
    <xf numFmtId="0" fontId="66" fillId="2" borderId="1" xfId="63" applyFont="1" applyFill="1" applyBorder="1" applyAlignment="1">
      <alignment horizontal="center" vertical="center" wrapText="1"/>
    </xf>
    <xf numFmtId="0" fontId="52" fillId="2" borderId="1" xfId="63" applyFont="1" applyFill="1" applyBorder="1" applyAlignment="1">
      <alignment horizontal="center" vertical="center" wrapText="1"/>
    </xf>
    <xf numFmtId="0" fontId="25" fillId="0" borderId="4" xfId="0" applyFont="1" applyBorder="1" applyAlignment="1">
      <alignment horizontal="center" vertical="center"/>
    </xf>
    <xf numFmtId="0" fontId="25" fillId="0" borderId="9" xfId="0" applyFont="1" applyBorder="1" applyAlignment="1">
      <alignment horizontal="center" vertical="center"/>
    </xf>
    <xf numFmtId="0" fontId="25" fillId="0" borderId="5" xfId="0" applyFont="1" applyBorder="1" applyAlignment="1">
      <alignment horizontal="center" vertical="center"/>
    </xf>
    <xf numFmtId="0" fontId="25" fillId="0" borderId="4"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5" xfId="0" applyFont="1" applyBorder="1" applyAlignment="1">
      <alignment horizontal="center" vertical="center" wrapText="1"/>
    </xf>
    <xf numFmtId="0" fontId="26" fillId="0" borderId="1" xfId="0" applyFont="1" applyBorder="1" applyAlignment="1">
      <alignment horizontal="center" vertical="center" wrapText="1"/>
    </xf>
    <xf numFmtId="0" fontId="25" fillId="0" borderId="1" xfId="0" applyFont="1" applyBorder="1" applyAlignment="1">
      <alignment horizontal="left" vertical="center" wrapText="1"/>
    </xf>
    <xf numFmtId="0" fontId="25" fillId="2" borderId="10"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0" borderId="0" xfId="0" applyFont="1" applyAlignment="1">
      <alignment horizontal="left"/>
    </xf>
    <xf numFmtId="0" fontId="22" fillId="0" borderId="0" xfId="0" applyFont="1" applyAlignment="1">
      <alignment horizontal="center" wrapText="1"/>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25" fillId="0" borderId="8" xfId="0" applyFont="1" applyBorder="1" applyAlignment="1">
      <alignment horizontal="center" vertical="center"/>
    </xf>
    <xf numFmtId="0" fontId="25" fillId="0" borderId="11" xfId="0" applyFont="1" applyBorder="1" applyAlignment="1">
      <alignment horizontal="center" vertical="center" wrapText="1"/>
    </xf>
    <xf numFmtId="0" fontId="25" fillId="0" borderId="8" xfId="0" applyFont="1" applyBorder="1" applyAlignment="1">
      <alignment horizontal="center" vertical="center" wrapText="1"/>
    </xf>
    <xf numFmtId="0" fontId="66" fillId="2" borderId="1" xfId="0" applyFont="1" applyFill="1" applyBorder="1" applyAlignment="1">
      <alignment horizontal="center" vertical="center" wrapText="1"/>
    </xf>
    <xf numFmtId="0" fontId="43" fillId="2" borderId="3" xfId="0" applyFont="1" applyFill="1" applyBorder="1" applyAlignment="1">
      <alignment horizontal="center" wrapText="1"/>
    </xf>
    <xf numFmtId="0" fontId="73" fillId="2" borderId="0" xfId="0" applyFont="1" applyFill="1" applyAlignment="1">
      <alignment horizontal="center" wrapText="1"/>
    </xf>
    <xf numFmtId="0" fontId="66" fillId="2" borderId="4" xfId="0" applyFont="1" applyFill="1" applyBorder="1" applyAlignment="1">
      <alignment horizontal="center" vertical="center" wrapText="1"/>
    </xf>
    <xf numFmtId="0" fontId="66" fillId="2" borderId="5" xfId="0" applyFont="1" applyFill="1" applyBorder="1" applyAlignment="1">
      <alignment horizontal="center" vertical="center" wrapText="1"/>
    </xf>
    <xf numFmtId="0" fontId="52" fillId="0" borderId="1" xfId="0" applyFont="1" applyBorder="1" applyAlignment="1">
      <alignment horizontal="center" vertical="center" wrapText="1"/>
    </xf>
    <xf numFmtId="0" fontId="30" fillId="2" borderId="1" xfId="33" applyFont="1" applyFill="1" applyBorder="1" applyAlignment="1">
      <alignment horizontal="center" vertical="center" wrapText="1"/>
    </xf>
    <xf numFmtId="0" fontId="30" fillId="2" borderId="4" xfId="33" applyFont="1" applyFill="1" applyBorder="1" applyAlignment="1">
      <alignment horizontal="left" vertical="center" wrapText="1"/>
    </xf>
    <xf numFmtId="0" fontId="30" fillId="2" borderId="9" xfId="33" applyFont="1" applyFill="1" applyBorder="1" applyAlignment="1">
      <alignment horizontal="left" vertical="center" wrapText="1"/>
    </xf>
    <xf numFmtId="0" fontId="30" fillId="2" borderId="5" xfId="33" applyFont="1" applyFill="1" applyBorder="1" applyAlignment="1">
      <alignment horizontal="left" vertical="center" wrapText="1"/>
    </xf>
    <xf numFmtId="0" fontId="84" fillId="2" borderId="0" xfId="0" applyFont="1" applyFill="1" applyAlignment="1">
      <alignment horizontal="center" vertical="center"/>
    </xf>
    <xf numFmtId="0" fontId="66" fillId="2" borderId="9" xfId="0" applyFont="1" applyFill="1" applyBorder="1" applyAlignment="1">
      <alignment horizontal="center" vertical="center" wrapText="1"/>
    </xf>
    <xf numFmtId="0" fontId="52" fillId="2" borderId="1" xfId="0" applyFont="1" applyFill="1" applyBorder="1" applyAlignment="1">
      <alignment horizontal="center" vertical="center" wrapText="1"/>
    </xf>
    <xf numFmtId="0" fontId="89" fillId="0" borderId="0" xfId="0" applyFont="1" applyAlignment="1">
      <alignment horizontal="center" vertical="center"/>
    </xf>
    <xf numFmtId="0" fontId="29" fillId="2" borderId="1" xfId="39" applyFont="1" applyFill="1" applyBorder="1" applyAlignment="1">
      <alignment horizontal="center" vertical="center" wrapText="1"/>
    </xf>
    <xf numFmtId="4" fontId="25" fillId="0" borderId="1" xfId="0" applyNumberFormat="1" applyFont="1" applyBorder="1" applyAlignment="1">
      <alignment horizontal="center" vertical="center" wrapText="1"/>
    </xf>
    <xf numFmtId="0" fontId="29" fillId="0" borderId="1" xfId="0" applyFont="1" applyBorder="1" applyAlignment="1">
      <alignment horizontal="center" vertical="center" wrapText="1"/>
    </xf>
    <xf numFmtId="4" fontId="22" fillId="0" borderId="2" xfId="0" applyNumberFormat="1" applyFont="1" applyBorder="1" applyAlignment="1">
      <alignment horizontal="center"/>
    </xf>
    <xf numFmtId="0" fontId="22" fillId="0" borderId="0" xfId="0" applyFont="1" applyAlignment="1">
      <alignment horizontal="center"/>
    </xf>
    <xf numFmtId="0" fontId="37" fillId="0" borderId="2" xfId="0" applyFont="1" applyBorder="1" applyAlignment="1">
      <alignment horizontal="center" vertical="center" wrapText="1"/>
    </xf>
    <xf numFmtId="3" fontId="25" fillId="0" borderId="10" xfId="0" applyNumberFormat="1" applyFont="1" applyBorder="1" applyAlignment="1">
      <alignment horizontal="center" vertical="center"/>
    </xf>
    <xf numFmtId="3" fontId="25" fillId="0" borderId="8" xfId="0" applyNumberFormat="1" applyFont="1" applyBorder="1" applyAlignment="1">
      <alignment horizontal="center" vertical="center"/>
    </xf>
    <xf numFmtId="0" fontId="91" fillId="0" borderId="0" xfId="0" applyFont="1" applyAlignment="1">
      <alignment horizontal="center" vertical="center"/>
    </xf>
    <xf numFmtId="0" fontId="23" fillId="0" borderId="2" xfId="0" applyFont="1" applyBorder="1" applyAlignment="1">
      <alignment horizontal="center"/>
    </xf>
    <xf numFmtId="0" fontId="25" fillId="0" borderId="3" xfId="0" applyFont="1" applyBorder="1" applyAlignment="1">
      <alignment horizontal="center" vertical="center"/>
    </xf>
    <xf numFmtId="0" fontId="40" fillId="0" borderId="2" xfId="0" applyFont="1" applyBorder="1" applyAlignment="1">
      <alignment horizontal="center" vertical="center"/>
    </xf>
    <xf numFmtId="0" fontId="72" fillId="2" borderId="1" xfId="0" applyFont="1" applyFill="1" applyBorder="1" applyAlignment="1">
      <alignment horizontal="center" vertical="center" wrapText="1"/>
    </xf>
    <xf numFmtId="43" fontId="72" fillId="2" borderId="2" xfId="57" applyNumberFormat="1" applyFont="1" applyFill="1" applyBorder="1" applyAlignment="1">
      <alignment horizontal="center" vertical="center" wrapText="1"/>
    </xf>
    <xf numFmtId="0" fontId="22" fillId="0" borderId="4"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5" xfId="0" applyFont="1" applyBorder="1" applyAlignment="1">
      <alignment horizontal="center" vertical="center" wrapText="1"/>
    </xf>
    <xf numFmtId="2" fontId="22" fillId="0" borderId="1" xfId="0" applyNumberFormat="1" applyFont="1" applyBorder="1" applyAlignment="1">
      <alignment horizontal="center" vertical="center" wrapText="1"/>
    </xf>
    <xf numFmtId="2" fontId="22" fillId="0" borderId="10" xfId="0" applyNumberFormat="1" applyFont="1" applyBorder="1" applyAlignment="1">
      <alignment horizontal="center" vertical="center" wrapText="1"/>
    </xf>
    <xf numFmtId="2" fontId="22" fillId="0" borderId="11" xfId="0" applyNumberFormat="1" applyFont="1" applyBorder="1" applyAlignment="1">
      <alignment horizontal="center" vertical="center" wrapText="1"/>
    </xf>
    <xf numFmtId="0" fontId="14" fillId="0" borderId="0" xfId="0" applyFont="1" applyAlignment="1">
      <alignment horizontal="left" vertical="center" wrapText="1"/>
    </xf>
  </cellXfs>
  <cellStyles count="83">
    <cellStyle name="Comma" xfId="11" builtinId="3"/>
    <cellStyle name="Comma 2" xfId="10" xr:uid="{00000000-0005-0000-0000-000001000000}"/>
    <cellStyle name="Comma 2 3" xfId="72" xr:uid="{00000000-0005-0000-0000-000002000000}"/>
    <cellStyle name="Comma 3" xfId="47" xr:uid="{00000000-0005-0000-0000-000003000000}"/>
    <cellStyle name="Comma 3 2" xfId="73" xr:uid="{00000000-0005-0000-0000-000004000000}"/>
    <cellStyle name="Comma 4" xfId="22" xr:uid="{00000000-0005-0000-0000-000005000000}"/>
    <cellStyle name="Comma 5" xfId="64" xr:uid="{00000000-0005-0000-0000-000006000000}"/>
    <cellStyle name="Comma 5 2" xfId="74" xr:uid="{00000000-0005-0000-0000-000007000000}"/>
    <cellStyle name="Comma 8" xfId="48" xr:uid="{00000000-0005-0000-0000-000008000000}"/>
    <cellStyle name="Header1" xfId="49" xr:uid="{00000000-0005-0000-0000-000009000000}"/>
    <cellStyle name="Header2" xfId="50" xr:uid="{00000000-0005-0000-0000-00000A000000}"/>
    <cellStyle name="Normal" xfId="0" builtinId="0"/>
    <cellStyle name="Normal 10" xfId="15" xr:uid="{00000000-0005-0000-0000-00000C000000}"/>
    <cellStyle name="Normal 10 2" xfId="12" xr:uid="{00000000-0005-0000-0000-00000D000000}"/>
    <cellStyle name="Normal 10 2 2" xfId="44" xr:uid="{00000000-0005-0000-0000-00000E000000}"/>
    <cellStyle name="Normal 11" xfId="3" xr:uid="{00000000-0005-0000-0000-00000F000000}"/>
    <cellStyle name="Normal 11 2" xfId="4" xr:uid="{00000000-0005-0000-0000-000010000000}"/>
    <cellStyle name="Normal 11 2 3" xfId="71" xr:uid="{00000000-0005-0000-0000-000011000000}"/>
    <cellStyle name="Normal 11 3" xfId="43" xr:uid="{00000000-0005-0000-0000-000012000000}"/>
    <cellStyle name="Normal 12" xfId="17" xr:uid="{00000000-0005-0000-0000-000013000000}"/>
    <cellStyle name="Normal 12 2" xfId="56" xr:uid="{00000000-0005-0000-0000-000014000000}"/>
    <cellStyle name="Normal 13" xfId="14" xr:uid="{00000000-0005-0000-0000-000015000000}"/>
    <cellStyle name="Normal 13 3" xfId="67" xr:uid="{00000000-0005-0000-0000-000016000000}"/>
    <cellStyle name="Normal 14" xfId="42" xr:uid="{00000000-0005-0000-0000-000017000000}"/>
    <cellStyle name="Normal 14 3" xfId="21" xr:uid="{00000000-0005-0000-0000-000018000000}"/>
    <cellStyle name="Normal 14 3 2" xfId="24" xr:uid="{00000000-0005-0000-0000-000019000000}"/>
    <cellStyle name="Normal 15" xfId="41" xr:uid="{00000000-0005-0000-0000-00001A000000}"/>
    <cellStyle name="Normal 15 2" xfId="16" xr:uid="{00000000-0005-0000-0000-00001B000000}"/>
    <cellStyle name="Normal 16" xfId="51" xr:uid="{00000000-0005-0000-0000-00001C000000}"/>
    <cellStyle name="Normal 16 3" xfId="69" xr:uid="{00000000-0005-0000-0000-00001D000000}"/>
    <cellStyle name="Normal 17" xfId="63" xr:uid="{00000000-0005-0000-0000-00001E000000}"/>
    <cellStyle name="Normal 17 2" xfId="75" xr:uid="{00000000-0005-0000-0000-00001F000000}"/>
    <cellStyle name="Normal 19" xfId="52" xr:uid="{00000000-0005-0000-0000-000020000000}"/>
    <cellStyle name="Normal 2" xfId="1" xr:uid="{00000000-0005-0000-0000-000021000000}"/>
    <cellStyle name="Normal 2 2" xfId="5" xr:uid="{00000000-0005-0000-0000-000022000000}"/>
    <cellStyle name="Normal 2 2 2" xfId="19" xr:uid="{00000000-0005-0000-0000-000023000000}"/>
    <cellStyle name="Normal 2 2 2 10 2" xfId="8" xr:uid="{00000000-0005-0000-0000-000024000000}"/>
    <cellStyle name="Normal 2 2 2 2" xfId="68" xr:uid="{00000000-0005-0000-0000-000025000000}"/>
    <cellStyle name="Normal 2 2 3" xfId="36" xr:uid="{00000000-0005-0000-0000-000026000000}"/>
    <cellStyle name="Normal 2 3 2" xfId="55" xr:uid="{00000000-0005-0000-0000-000027000000}"/>
    <cellStyle name="Normal 2 3 2 2" xfId="32" xr:uid="{00000000-0005-0000-0000-000028000000}"/>
    <cellStyle name="Normal 2 3 42" xfId="65" xr:uid="{00000000-0005-0000-0000-000029000000}"/>
    <cellStyle name="Normal 2_CC HUONG KHE 16.1.2017 2" xfId="35" xr:uid="{00000000-0005-0000-0000-00002A000000}"/>
    <cellStyle name="Normal 2_CC HUONG KHE 30.01.2016" xfId="38" xr:uid="{00000000-0005-0000-0000-00002B000000}"/>
    <cellStyle name="Normal 20 2" xfId="70" xr:uid="{00000000-0005-0000-0000-00002C000000}"/>
    <cellStyle name="Normal 21 3" xfId="45" xr:uid="{00000000-0005-0000-0000-00002D000000}"/>
    <cellStyle name="Normal 23" xfId="26" xr:uid="{00000000-0005-0000-0000-00002E000000}"/>
    <cellStyle name="Normal 24" xfId="27" xr:uid="{00000000-0005-0000-0000-00002F000000}"/>
    <cellStyle name="Normal 28" xfId="28" xr:uid="{00000000-0005-0000-0000-000030000000}"/>
    <cellStyle name="Normal 29" xfId="29" xr:uid="{00000000-0005-0000-0000-000031000000}"/>
    <cellStyle name="Normal 3" xfId="33" xr:uid="{00000000-0005-0000-0000-000032000000}"/>
    <cellStyle name="Normal 3 2" xfId="37" xr:uid="{00000000-0005-0000-0000-000033000000}"/>
    <cellStyle name="Normal 3 3" xfId="39" xr:uid="{00000000-0005-0000-0000-000034000000}"/>
    <cellStyle name="Normal 33" xfId="30" xr:uid="{00000000-0005-0000-0000-000035000000}"/>
    <cellStyle name="Normal 34" xfId="31" xr:uid="{00000000-0005-0000-0000-000036000000}"/>
    <cellStyle name="Normal 35" xfId="23" xr:uid="{00000000-0005-0000-0000-000037000000}"/>
    <cellStyle name="Normal 4" xfId="6" xr:uid="{00000000-0005-0000-0000-000038000000}"/>
    <cellStyle name="Normal 4 2" xfId="77" xr:uid="{00000000-0005-0000-0000-000039000000}"/>
    <cellStyle name="Normal 4 3" xfId="76" xr:uid="{00000000-0005-0000-0000-00003A000000}"/>
    <cellStyle name="Normal 44" xfId="58" xr:uid="{00000000-0005-0000-0000-00003B000000}"/>
    <cellStyle name="Normal 47" xfId="53" xr:uid="{00000000-0005-0000-0000-00003C000000}"/>
    <cellStyle name="Normal 5" xfId="46" xr:uid="{00000000-0005-0000-0000-00003D000000}"/>
    <cellStyle name="Normal 5 2" xfId="78" xr:uid="{00000000-0005-0000-0000-00003E000000}"/>
    <cellStyle name="Normal 5 46" xfId="66" xr:uid="{00000000-0005-0000-0000-00003F000000}"/>
    <cellStyle name="Normal 54" xfId="54" xr:uid="{00000000-0005-0000-0000-000040000000}"/>
    <cellStyle name="Normal 6" xfId="59" xr:uid="{00000000-0005-0000-0000-000041000000}"/>
    <cellStyle name="Normal 6 2" xfId="79" xr:uid="{00000000-0005-0000-0000-000042000000}"/>
    <cellStyle name="Normal 7" xfId="61" xr:uid="{00000000-0005-0000-0000-000043000000}"/>
    <cellStyle name="Normal 7 2" xfId="80" xr:uid="{00000000-0005-0000-0000-000044000000}"/>
    <cellStyle name="Normal 8" xfId="62" xr:uid="{00000000-0005-0000-0000-000045000000}"/>
    <cellStyle name="Normal 8 2" xfId="81" xr:uid="{00000000-0005-0000-0000-000046000000}"/>
    <cellStyle name="Normal 9" xfId="60" xr:uid="{00000000-0005-0000-0000-000047000000}"/>
    <cellStyle name="Normal 9 2" xfId="82" xr:uid="{00000000-0005-0000-0000-000048000000}"/>
    <cellStyle name="Normal_Bieu mau (CV )" xfId="9" xr:uid="{00000000-0005-0000-0000-000049000000}"/>
    <cellStyle name="Normal_bieuDH" xfId="40" xr:uid="{00000000-0005-0000-0000-00004A000000}"/>
    <cellStyle name="Normal_Danh muc VinhLocB 2" xfId="57" xr:uid="{00000000-0005-0000-0000-00004B000000}"/>
    <cellStyle name="Normal_Ke hoach 2015-Tuson (Thuc hien)" xfId="18" xr:uid="{00000000-0005-0000-0000-00004C000000}"/>
    <cellStyle name="Normal_Mau Bieu KH câp huyen(Anh) 12_11" xfId="13" xr:uid="{00000000-0005-0000-0000-00004D000000}"/>
    <cellStyle name="Normal_Sheet1" xfId="7" xr:uid="{00000000-0005-0000-0000-00004E000000}"/>
    <cellStyle name="Normal_Sheet1 3" xfId="34" xr:uid="{00000000-0005-0000-0000-00004F000000}"/>
    <cellStyle name="Normal_Sheet1_1" xfId="20" xr:uid="{00000000-0005-0000-0000-000050000000}"/>
    <cellStyle name="Normal_Sheet1_2" xfId="2" xr:uid="{00000000-0005-0000-0000-000051000000}"/>
    <cellStyle name="Normal_Sheet1_DTH2017moi" xfId="25" xr:uid="{00000000-0005-0000-0000-000052000000}"/>
  </cellStyles>
  <dxfs count="27">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ndense val="0"/>
        <extend val="0"/>
        <color indexed="9"/>
      </font>
    </dxf>
    <dxf>
      <font>
        <condense val="0"/>
        <extend val="0"/>
        <color indexed="9"/>
      </font>
      <fill>
        <patternFill>
          <fgColor indexed="64"/>
        </patternFill>
      </fill>
    </dxf>
    <dxf>
      <font>
        <condense val="0"/>
        <extend val="0"/>
        <color indexed="9"/>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PH&#194;N%20B&#7892;%20CH&#7880;%20TI&#202;U%20SD%20&#272;%20&#272;&#7870;N%20C&#7844;P%20X&#195;%202030\13.10.%20nhu%20c&#7847;u%20-%20QH%202021-203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20QHSDD%202021-2030\1.%20De%20xuat%20nhu%20cau%20den%202030%20cap%20xa\VB%206714_Lay%20y%20kien%20ve%20phan%20bo%20chi%20tieu%20SD%20dat%20cap%20xa%20den%202030\Gop%20y%20Chi%20tieu%20SD%20dat%202027\10.%20Tung%20Lo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 Biểu QH"/>
      <sheetName val="HA TINH"/>
      <sheetName val="TPHT (2)"/>
      <sheetName val="TXKA (2)"/>
      <sheetName val="TXHL (2)"/>
      <sheetName val="CX (2)"/>
      <sheetName val="TH (2)"/>
      <sheetName val="CL (2)"/>
      <sheetName val="NX"/>
      <sheetName val="ĐT (2)"/>
      <sheetName val="VQ"/>
      <sheetName val="HK (2)"/>
      <sheetName val="HS"/>
      <sheetName val="HKA"/>
      <sheetName val="HA TINH cũ"/>
      <sheetName val="Phụ biểu 02"/>
      <sheetName val="CH04-KH"/>
      <sheetName val="CH07-QH"/>
      <sheetName val="Phụ biểu 03"/>
      <sheetName val="Danh mục 2021-2030"/>
      <sheetName val="CH09-QH"/>
      <sheetName val="CH10-QH"/>
      <sheetName val="CH11-QH"/>
      <sheetName val="CH12-QH"/>
      <sheetName val="CH13-QH"/>
      <sheetName val="CH14-QH"/>
      <sheetName val="CH15-QH"/>
      <sheetName val="CH16-QH"/>
      <sheetName val="CH17-KH"/>
      <sheetName val="Bieu 05  "/>
      <sheetName val="CH18"/>
      <sheetName val="CH19"/>
      <sheetName val="CH20"/>
      <sheetName val="Bieu 10.CH"/>
      <sheetName val="Bieu 06"/>
      <sheetName val="BIEU 10 (TAN)"/>
      <sheetName val="CH21"/>
      <sheetName val="CH22"/>
      <sheetName val="CH23"/>
      <sheetName val="CH24"/>
      <sheetName val="CH25"/>
      <sheetName val="1.TTCAMXUYEN"/>
      <sheetName val="2.TTTHIENCAM"/>
      <sheetName val="3.CAMBINH"/>
      <sheetName val="4.CAMDUE"/>
      <sheetName val="5.CAMDUONG"/>
      <sheetName val="6.CAMHA"/>
      <sheetName val="7.CAMHUNG"/>
      <sheetName val="8.CAMLAC"/>
      <sheetName val="9.CAMLINH"/>
      <sheetName val="10.CAMLOC"/>
      <sheetName val="11.CAMMINH"/>
      <sheetName val="12.CAMMY"/>
      <sheetName val="13.CAMNHUONG"/>
      <sheetName val="14.CAMQUAN"/>
      <sheetName val="15.CAMQUANG"/>
      <sheetName val="16.CAMSON"/>
      <sheetName val="17.CAMTHACH"/>
      <sheetName val="18.CAMTHANH"/>
      <sheetName val="19.CAMTHINH"/>
      <sheetName val="20.CAMTRUNG"/>
      <sheetName val="21.CAMVINH"/>
      <sheetName val="22.NAMPHUCTHANG"/>
      <sheetName val="23.YEN HOA"/>
      <sheetName val="XA 24"/>
      <sheetName val="XA 25"/>
      <sheetName val="XA 26"/>
      <sheetName val="XA 27"/>
      <sheetName val="XA 28"/>
      <sheetName val="XA 29"/>
      <sheetName val="XA 30 "/>
      <sheetName val="THU-CHI"/>
      <sheetName val="Sheet1"/>
      <sheetName val="CAP TINH PB"/>
    </sheetNames>
    <sheetDataSet>
      <sheetData sheetId="0" refreshError="1"/>
      <sheetData sheetId="1" refreshError="1"/>
      <sheetData sheetId="2" refreshError="1">
        <row r="10">
          <cell r="A1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ụ biểu 4 (Danh mục 2021-2030)"/>
      <sheetName val="Sheet1"/>
    </sheetNames>
    <sheetDataSet>
      <sheetData sheetId="0">
        <row r="12">
          <cell r="B12" t="str">
            <v>Quy hoạch đất ở</v>
          </cell>
          <cell r="C12">
            <v>3</v>
          </cell>
          <cell r="K12" t="str">
            <v>Đông Đập, Cựa Ao</v>
          </cell>
        </row>
        <row r="13">
          <cell r="B13" t="str">
            <v>Quy hoạch đất ở</v>
          </cell>
        </row>
        <row r="14">
          <cell r="B14" t="str">
            <v>Quy hoạch đất ở</v>
          </cell>
        </row>
        <row r="15">
          <cell r="B15" t="str">
            <v>Quy hoạch đất ở</v>
          </cell>
        </row>
        <row r="16">
          <cell r="B16" t="str">
            <v>Quy hoạch đất ở</v>
          </cell>
        </row>
        <row r="17">
          <cell r="B17" t="str">
            <v>Quy hoạch đất ở</v>
          </cell>
        </row>
        <row r="18">
          <cell r="B18" t="str">
            <v>Quy hoạch đất ở</v>
          </cell>
        </row>
        <row r="19">
          <cell r="B19" t="str">
            <v>Quy hoạch đất ở</v>
          </cell>
        </row>
        <row r="20">
          <cell r="B20" t="str">
            <v>Quy hoạch đất ở</v>
          </cell>
        </row>
        <row r="21">
          <cell r="B21" t="str">
            <v>Quy hoạch đất ở</v>
          </cell>
        </row>
        <row r="22">
          <cell r="B22" t="str">
            <v>Quy hoạch đất ở</v>
          </cell>
        </row>
        <row r="23">
          <cell r="B23" t="str">
            <v>Quy hoạch đất ở</v>
          </cell>
        </row>
        <row r="24">
          <cell r="B24" t="str">
            <v>Quy hoạch đất ở</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71"/>
  <sheetViews>
    <sheetView topLeftCell="A3" zoomScale="70" zoomScaleNormal="70" workbookViewId="0">
      <pane xSplit="2" ySplit="5" topLeftCell="H20" activePane="bottomRight" state="frozen"/>
      <selection activeCell="A3" sqref="A3"/>
      <selection pane="topRight" activeCell="C3" sqref="C3"/>
      <selection pane="bottomLeft" activeCell="A8" sqref="A8"/>
      <selection pane="bottomRight" activeCell="J11" sqref="J11"/>
    </sheetView>
  </sheetViews>
  <sheetFormatPr defaultColWidth="9.1796875" defaultRowHeight="13"/>
  <cols>
    <col min="1" max="1" width="3.81640625" style="1938" customWidth="1"/>
    <col min="2" max="2" width="10.81640625" style="5" customWidth="1"/>
    <col min="3" max="3" width="7.81640625" style="1" customWidth="1"/>
    <col min="4" max="6" width="10.26953125" style="1" hidden="1" customWidth="1"/>
    <col min="7" max="7" width="7.81640625" style="1" hidden="1" customWidth="1"/>
    <col min="8" max="8" width="8.81640625" style="1" customWidth="1"/>
    <col min="9" max="25" width="7.81640625" style="1" customWidth="1"/>
    <col min="26" max="26" width="7.08984375" style="1" customWidth="1"/>
    <col min="27" max="27" width="6.90625" style="1" customWidth="1"/>
    <col min="28" max="28" width="6.54296875" style="1" customWidth="1"/>
    <col min="29" max="29" width="6.90625" style="1" customWidth="1"/>
    <col min="30" max="30" width="6.453125" style="1" customWidth="1"/>
    <col min="31" max="31" width="6.54296875" style="1" customWidth="1"/>
    <col min="32" max="32" width="5.453125" style="1" customWidth="1"/>
    <col min="33" max="33" width="6.90625" style="1" customWidth="1"/>
    <col min="34" max="34" width="6.26953125" style="1" customWidth="1"/>
    <col min="35" max="35" width="6" style="1" customWidth="1"/>
    <col min="36" max="36" width="7.08984375" style="1" customWidth="1"/>
    <col min="37" max="37" width="5.54296875" style="1" customWidth="1"/>
    <col min="38" max="38" width="5.7265625" style="1" customWidth="1"/>
    <col min="39" max="39" width="6.7265625" style="1" customWidth="1"/>
    <col min="40" max="40" width="6.08984375" style="1" customWidth="1"/>
    <col min="41" max="41" width="6.453125" style="1" customWidth="1"/>
    <col min="42" max="42" width="5.6328125" style="1" customWidth="1"/>
    <col min="43" max="43" width="5.54296875" style="1" customWidth="1"/>
    <col min="44" max="44" width="6.54296875" style="1" customWidth="1"/>
    <col min="45" max="76" width="7.81640625" style="1" customWidth="1"/>
    <col min="77" max="77" width="9.453125" style="5" customWidth="1"/>
    <col min="78" max="79" width="8.54296875" style="5" customWidth="1"/>
    <col min="80" max="80" width="9.1796875" style="5"/>
    <col min="81" max="81" width="11.453125" style="6" bestFit="1" customWidth="1"/>
    <col min="82" max="82" width="9.453125" style="6" bestFit="1" customWidth="1"/>
    <col min="83" max="320" width="9.1796875" style="5"/>
    <col min="321" max="321" width="8.26953125" style="5" customWidth="1"/>
    <col min="322" max="322" width="48.453125" style="5" customWidth="1"/>
    <col min="323" max="323" width="9" style="5" customWidth="1"/>
    <col min="324" max="324" width="17.81640625" style="5" customWidth="1"/>
    <col min="325" max="325" width="17.26953125" style="5" customWidth="1"/>
    <col min="326" max="333" width="13.26953125" style="5" customWidth="1"/>
    <col min="334" max="334" width="20.453125" style="5" customWidth="1"/>
    <col min="335" max="576" width="9.1796875" style="5"/>
    <col min="577" max="577" width="8.26953125" style="5" customWidth="1"/>
    <col min="578" max="578" width="48.453125" style="5" customWidth="1"/>
    <col min="579" max="579" width="9" style="5" customWidth="1"/>
    <col min="580" max="580" width="17.81640625" style="5" customWidth="1"/>
    <col min="581" max="581" width="17.26953125" style="5" customWidth="1"/>
    <col min="582" max="589" width="13.26953125" style="5" customWidth="1"/>
    <col min="590" max="590" width="20.453125" style="5" customWidth="1"/>
    <col min="591" max="832" width="9.1796875" style="5"/>
    <col min="833" max="833" width="8.26953125" style="5" customWidth="1"/>
    <col min="834" max="834" width="48.453125" style="5" customWidth="1"/>
    <col min="835" max="835" width="9" style="5" customWidth="1"/>
    <col min="836" max="836" width="17.81640625" style="5" customWidth="1"/>
    <col min="837" max="837" width="17.26953125" style="5" customWidth="1"/>
    <col min="838" max="845" width="13.26953125" style="5" customWidth="1"/>
    <col min="846" max="846" width="20.453125" style="5" customWidth="1"/>
    <col min="847" max="1088" width="9.1796875" style="5"/>
    <col min="1089" max="1089" width="8.26953125" style="5" customWidth="1"/>
    <col min="1090" max="1090" width="48.453125" style="5" customWidth="1"/>
    <col min="1091" max="1091" width="9" style="5" customWidth="1"/>
    <col min="1092" max="1092" width="17.81640625" style="5" customWidth="1"/>
    <col min="1093" max="1093" width="17.26953125" style="5" customWidth="1"/>
    <col min="1094" max="1101" width="13.26953125" style="5" customWidth="1"/>
    <col min="1102" max="1102" width="20.453125" style="5" customWidth="1"/>
    <col min="1103" max="1344" width="9.1796875" style="5"/>
    <col min="1345" max="1345" width="8.26953125" style="5" customWidth="1"/>
    <col min="1346" max="1346" width="48.453125" style="5" customWidth="1"/>
    <col min="1347" max="1347" width="9" style="5" customWidth="1"/>
    <col min="1348" max="1348" width="17.81640625" style="5" customWidth="1"/>
    <col min="1349" max="1349" width="17.26953125" style="5" customWidth="1"/>
    <col min="1350" max="1357" width="13.26953125" style="5" customWidth="1"/>
    <col min="1358" max="1358" width="20.453125" style="5" customWidth="1"/>
    <col min="1359" max="1600" width="9.1796875" style="5"/>
    <col min="1601" max="1601" width="8.26953125" style="5" customWidth="1"/>
    <col min="1602" max="1602" width="48.453125" style="5" customWidth="1"/>
    <col min="1603" max="1603" width="9" style="5" customWidth="1"/>
    <col min="1604" max="1604" width="17.81640625" style="5" customWidth="1"/>
    <col min="1605" max="1605" width="17.26953125" style="5" customWidth="1"/>
    <col min="1606" max="1613" width="13.26953125" style="5" customWidth="1"/>
    <col min="1614" max="1614" width="20.453125" style="5" customWidth="1"/>
    <col min="1615" max="1856" width="9.1796875" style="5"/>
    <col min="1857" max="1857" width="8.26953125" style="5" customWidth="1"/>
    <col min="1858" max="1858" width="48.453125" style="5" customWidth="1"/>
    <col min="1859" max="1859" width="9" style="5" customWidth="1"/>
    <col min="1860" max="1860" width="17.81640625" style="5" customWidth="1"/>
    <col min="1861" max="1861" width="17.26953125" style="5" customWidth="1"/>
    <col min="1862" max="1869" width="13.26953125" style="5" customWidth="1"/>
    <col min="1870" max="1870" width="20.453125" style="5" customWidth="1"/>
    <col min="1871" max="2112" width="9.1796875" style="5"/>
    <col min="2113" max="2113" width="8.26953125" style="5" customWidth="1"/>
    <col min="2114" max="2114" width="48.453125" style="5" customWidth="1"/>
    <col min="2115" max="2115" width="9" style="5" customWidth="1"/>
    <col min="2116" max="2116" width="17.81640625" style="5" customWidth="1"/>
    <col min="2117" max="2117" width="17.26953125" style="5" customWidth="1"/>
    <col min="2118" max="2125" width="13.26953125" style="5" customWidth="1"/>
    <col min="2126" max="2126" width="20.453125" style="5" customWidth="1"/>
    <col min="2127" max="2368" width="9.1796875" style="5"/>
    <col min="2369" max="2369" width="8.26953125" style="5" customWidth="1"/>
    <col min="2370" max="2370" width="48.453125" style="5" customWidth="1"/>
    <col min="2371" max="2371" width="9" style="5" customWidth="1"/>
    <col min="2372" max="2372" width="17.81640625" style="5" customWidth="1"/>
    <col min="2373" max="2373" width="17.26953125" style="5" customWidth="1"/>
    <col min="2374" max="2381" width="13.26953125" style="5" customWidth="1"/>
    <col min="2382" max="2382" width="20.453125" style="5" customWidth="1"/>
    <col min="2383" max="2624" width="9.1796875" style="5"/>
    <col min="2625" max="2625" width="8.26953125" style="5" customWidth="1"/>
    <col min="2626" max="2626" width="48.453125" style="5" customWidth="1"/>
    <col min="2627" max="2627" width="9" style="5" customWidth="1"/>
    <col min="2628" max="2628" width="17.81640625" style="5" customWidth="1"/>
    <col min="2629" max="2629" width="17.26953125" style="5" customWidth="1"/>
    <col min="2630" max="2637" width="13.26953125" style="5" customWidth="1"/>
    <col min="2638" max="2638" width="20.453125" style="5" customWidth="1"/>
    <col min="2639" max="2880" width="9.1796875" style="5"/>
    <col min="2881" max="2881" width="8.26953125" style="5" customWidth="1"/>
    <col min="2882" max="2882" width="48.453125" style="5" customWidth="1"/>
    <col min="2883" max="2883" width="9" style="5" customWidth="1"/>
    <col min="2884" max="2884" width="17.81640625" style="5" customWidth="1"/>
    <col min="2885" max="2885" width="17.26953125" style="5" customWidth="1"/>
    <col min="2886" max="2893" width="13.26953125" style="5" customWidth="1"/>
    <col min="2894" max="2894" width="20.453125" style="5" customWidth="1"/>
    <col min="2895" max="3136" width="9.1796875" style="5"/>
    <col min="3137" max="3137" width="8.26953125" style="5" customWidth="1"/>
    <col min="3138" max="3138" width="48.453125" style="5" customWidth="1"/>
    <col min="3139" max="3139" width="9" style="5" customWidth="1"/>
    <col min="3140" max="3140" width="17.81640625" style="5" customWidth="1"/>
    <col min="3141" max="3141" width="17.26953125" style="5" customWidth="1"/>
    <col min="3142" max="3149" width="13.26953125" style="5" customWidth="1"/>
    <col min="3150" max="3150" width="20.453125" style="5" customWidth="1"/>
    <col min="3151" max="3392" width="9.1796875" style="5"/>
    <col min="3393" max="3393" width="8.26953125" style="5" customWidth="1"/>
    <col min="3394" max="3394" width="48.453125" style="5" customWidth="1"/>
    <col min="3395" max="3395" width="9" style="5" customWidth="1"/>
    <col min="3396" max="3396" width="17.81640625" style="5" customWidth="1"/>
    <col min="3397" max="3397" width="17.26953125" style="5" customWidth="1"/>
    <col min="3398" max="3405" width="13.26953125" style="5" customWidth="1"/>
    <col min="3406" max="3406" width="20.453125" style="5" customWidth="1"/>
    <col min="3407" max="3648" width="9.1796875" style="5"/>
    <col min="3649" max="3649" width="8.26953125" style="5" customWidth="1"/>
    <col min="3650" max="3650" width="48.453125" style="5" customWidth="1"/>
    <col min="3651" max="3651" width="9" style="5" customWidth="1"/>
    <col min="3652" max="3652" width="17.81640625" style="5" customWidth="1"/>
    <col min="3653" max="3653" width="17.26953125" style="5" customWidth="1"/>
    <col min="3654" max="3661" width="13.26953125" style="5" customWidth="1"/>
    <col min="3662" max="3662" width="20.453125" style="5" customWidth="1"/>
    <col min="3663" max="3904" width="9.1796875" style="5"/>
    <col min="3905" max="3905" width="8.26953125" style="5" customWidth="1"/>
    <col min="3906" max="3906" width="48.453125" style="5" customWidth="1"/>
    <col min="3907" max="3907" width="9" style="5" customWidth="1"/>
    <col min="3908" max="3908" width="17.81640625" style="5" customWidth="1"/>
    <col min="3909" max="3909" width="17.26953125" style="5" customWidth="1"/>
    <col min="3910" max="3917" width="13.26953125" style="5" customWidth="1"/>
    <col min="3918" max="3918" width="20.453125" style="5" customWidth="1"/>
    <col min="3919" max="4160" width="9.1796875" style="5"/>
    <col min="4161" max="4161" width="8.26953125" style="5" customWidth="1"/>
    <col min="4162" max="4162" width="48.453125" style="5" customWidth="1"/>
    <col min="4163" max="4163" width="9" style="5" customWidth="1"/>
    <col min="4164" max="4164" width="17.81640625" style="5" customWidth="1"/>
    <col min="4165" max="4165" width="17.26953125" style="5" customWidth="1"/>
    <col min="4166" max="4173" width="13.26953125" style="5" customWidth="1"/>
    <col min="4174" max="4174" width="20.453125" style="5" customWidth="1"/>
    <col min="4175" max="4416" width="9.1796875" style="5"/>
    <col min="4417" max="4417" width="8.26953125" style="5" customWidth="1"/>
    <col min="4418" max="4418" width="48.453125" style="5" customWidth="1"/>
    <col min="4419" max="4419" width="9" style="5" customWidth="1"/>
    <col min="4420" max="4420" width="17.81640625" style="5" customWidth="1"/>
    <col min="4421" max="4421" width="17.26953125" style="5" customWidth="1"/>
    <col min="4422" max="4429" width="13.26953125" style="5" customWidth="1"/>
    <col min="4430" max="4430" width="20.453125" style="5" customWidth="1"/>
    <col min="4431" max="4672" width="9.1796875" style="5"/>
    <col min="4673" max="4673" width="8.26953125" style="5" customWidth="1"/>
    <col min="4674" max="4674" width="48.453125" style="5" customWidth="1"/>
    <col min="4675" max="4675" width="9" style="5" customWidth="1"/>
    <col min="4676" max="4676" width="17.81640625" style="5" customWidth="1"/>
    <col min="4677" max="4677" width="17.26953125" style="5" customWidth="1"/>
    <col min="4678" max="4685" width="13.26953125" style="5" customWidth="1"/>
    <col min="4686" max="4686" width="20.453125" style="5" customWidth="1"/>
    <col min="4687" max="4928" width="9.1796875" style="5"/>
    <col min="4929" max="4929" width="8.26953125" style="5" customWidth="1"/>
    <col min="4930" max="4930" width="48.453125" style="5" customWidth="1"/>
    <col min="4931" max="4931" width="9" style="5" customWidth="1"/>
    <col min="4932" max="4932" width="17.81640625" style="5" customWidth="1"/>
    <col min="4933" max="4933" width="17.26953125" style="5" customWidth="1"/>
    <col min="4934" max="4941" width="13.26953125" style="5" customWidth="1"/>
    <col min="4942" max="4942" width="20.453125" style="5" customWidth="1"/>
    <col min="4943" max="5184" width="9.1796875" style="5"/>
    <col min="5185" max="5185" width="8.26953125" style="5" customWidth="1"/>
    <col min="5186" max="5186" width="48.453125" style="5" customWidth="1"/>
    <col min="5187" max="5187" width="9" style="5" customWidth="1"/>
    <col min="5188" max="5188" width="17.81640625" style="5" customWidth="1"/>
    <col min="5189" max="5189" width="17.26953125" style="5" customWidth="1"/>
    <col min="5190" max="5197" width="13.26953125" style="5" customWidth="1"/>
    <col min="5198" max="5198" width="20.453125" style="5" customWidth="1"/>
    <col min="5199" max="5440" width="9.1796875" style="5"/>
    <col min="5441" max="5441" width="8.26953125" style="5" customWidth="1"/>
    <col min="5442" max="5442" width="48.453125" style="5" customWidth="1"/>
    <col min="5443" max="5443" width="9" style="5" customWidth="1"/>
    <col min="5444" max="5444" width="17.81640625" style="5" customWidth="1"/>
    <col min="5445" max="5445" width="17.26953125" style="5" customWidth="1"/>
    <col min="5446" max="5453" width="13.26953125" style="5" customWidth="1"/>
    <col min="5454" max="5454" width="20.453125" style="5" customWidth="1"/>
    <col min="5455" max="5696" width="9.1796875" style="5"/>
    <col min="5697" max="5697" width="8.26953125" style="5" customWidth="1"/>
    <col min="5698" max="5698" width="48.453125" style="5" customWidth="1"/>
    <col min="5699" max="5699" width="9" style="5" customWidth="1"/>
    <col min="5700" max="5700" width="17.81640625" style="5" customWidth="1"/>
    <col min="5701" max="5701" width="17.26953125" style="5" customWidth="1"/>
    <col min="5702" max="5709" width="13.26953125" style="5" customWidth="1"/>
    <col min="5710" max="5710" width="20.453125" style="5" customWidth="1"/>
    <col min="5711" max="5952" width="9.1796875" style="5"/>
    <col min="5953" max="5953" width="8.26953125" style="5" customWidth="1"/>
    <col min="5954" max="5954" width="48.453125" style="5" customWidth="1"/>
    <col min="5955" max="5955" width="9" style="5" customWidth="1"/>
    <col min="5956" max="5956" width="17.81640625" style="5" customWidth="1"/>
    <col min="5957" max="5957" width="17.26953125" style="5" customWidth="1"/>
    <col min="5958" max="5965" width="13.26953125" style="5" customWidth="1"/>
    <col min="5966" max="5966" width="20.453125" style="5" customWidth="1"/>
    <col min="5967" max="6208" width="9.1796875" style="5"/>
    <col min="6209" max="6209" width="8.26953125" style="5" customWidth="1"/>
    <col min="6210" max="6210" width="48.453125" style="5" customWidth="1"/>
    <col min="6211" max="6211" width="9" style="5" customWidth="1"/>
    <col min="6212" max="6212" width="17.81640625" style="5" customWidth="1"/>
    <col min="6213" max="6213" width="17.26953125" style="5" customWidth="1"/>
    <col min="6214" max="6221" width="13.26953125" style="5" customWidth="1"/>
    <col min="6222" max="6222" width="20.453125" style="5" customWidth="1"/>
    <col min="6223" max="6464" width="9.1796875" style="5"/>
    <col min="6465" max="6465" width="8.26953125" style="5" customWidth="1"/>
    <col min="6466" max="6466" width="48.453125" style="5" customWidth="1"/>
    <col min="6467" max="6467" width="9" style="5" customWidth="1"/>
    <col min="6468" max="6468" width="17.81640625" style="5" customWidth="1"/>
    <col min="6469" max="6469" width="17.26953125" style="5" customWidth="1"/>
    <col min="6470" max="6477" width="13.26953125" style="5" customWidth="1"/>
    <col min="6478" max="6478" width="20.453125" style="5" customWidth="1"/>
    <col min="6479" max="6720" width="9.1796875" style="5"/>
    <col min="6721" max="6721" width="8.26953125" style="5" customWidth="1"/>
    <col min="6722" max="6722" width="48.453125" style="5" customWidth="1"/>
    <col min="6723" max="6723" width="9" style="5" customWidth="1"/>
    <col min="6724" max="6724" width="17.81640625" style="5" customWidth="1"/>
    <col min="6725" max="6725" width="17.26953125" style="5" customWidth="1"/>
    <col min="6726" max="6733" width="13.26953125" style="5" customWidth="1"/>
    <col min="6734" max="6734" width="20.453125" style="5" customWidth="1"/>
    <col min="6735" max="6976" width="9.1796875" style="5"/>
    <col min="6977" max="6977" width="8.26953125" style="5" customWidth="1"/>
    <col min="6978" max="6978" width="48.453125" style="5" customWidth="1"/>
    <col min="6979" max="6979" width="9" style="5" customWidth="1"/>
    <col min="6980" max="6980" width="17.81640625" style="5" customWidth="1"/>
    <col min="6981" max="6981" width="17.26953125" style="5" customWidth="1"/>
    <col min="6982" max="6989" width="13.26953125" style="5" customWidth="1"/>
    <col min="6990" max="6990" width="20.453125" style="5" customWidth="1"/>
    <col min="6991" max="7232" width="9.1796875" style="5"/>
    <col min="7233" max="7233" width="8.26953125" style="5" customWidth="1"/>
    <col min="7234" max="7234" width="48.453125" style="5" customWidth="1"/>
    <col min="7235" max="7235" width="9" style="5" customWidth="1"/>
    <col min="7236" max="7236" width="17.81640625" style="5" customWidth="1"/>
    <col min="7237" max="7237" width="17.26953125" style="5" customWidth="1"/>
    <col min="7238" max="7245" width="13.26953125" style="5" customWidth="1"/>
    <col min="7246" max="7246" width="20.453125" style="5" customWidth="1"/>
    <col min="7247" max="7488" width="9.1796875" style="5"/>
    <col min="7489" max="7489" width="8.26953125" style="5" customWidth="1"/>
    <col min="7490" max="7490" width="48.453125" style="5" customWidth="1"/>
    <col min="7491" max="7491" width="9" style="5" customWidth="1"/>
    <col min="7492" max="7492" width="17.81640625" style="5" customWidth="1"/>
    <col min="7493" max="7493" width="17.26953125" style="5" customWidth="1"/>
    <col min="7494" max="7501" width="13.26953125" style="5" customWidth="1"/>
    <col min="7502" max="7502" width="20.453125" style="5" customWidth="1"/>
    <col min="7503" max="7744" width="9.1796875" style="5"/>
    <col min="7745" max="7745" width="8.26953125" style="5" customWidth="1"/>
    <col min="7746" max="7746" width="48.453125" style="5" customWidth="1"/>
    <col min="7747" max="7747" width="9" style="5" customWidth="1"/>
    <col min="7748" max="7748" width="17.81640625" style="5" customWidth="1"/>
    <col min="7749" max="7749" width="17.26953125" style="5" customWidth="1"/>
    <col min="7750" max="7757" width="13.26953125" style="5" customWidth="1"/>
    <col min="7758" max="7758" width="20.453125" style="5" customWidth="1"/>
    <col min="7759" max="8000" width="9.1796875" style="5"/>
    <col min="8001" max="8001" width="8.26953125" style="5" customWidth="1"/>
    <col min="8002" max="8002" width="48.453125" style="5" customWidth="1"/>
    <col min="8003" max="8003" width="9" style="5" customWidth="1"/>
    <col min="8004" max="8004" width="17.81640625" style="5" customWidth="1"/>
    <col min="8005" max="8005" width="17.26953125" style="5" customWidth="1"/>
    <col min="8006" max="8013" width="13.26953125" style="5" customWidth="1"/>
    <col min="8014" max="8014" width="20.453125" style="5" customWidth="1"/>
    <col min="8015" max="8256" width="9.1796875" style="5"/>
    <col min="8257" max="8257" width="8.26953125" style="5" customWidth="1"/>
    <col min="8258" max="8258" width="48.453125" style="5" customWidth="1"/>
    <col min="8259" max="8259" width="9" style="5" customWidth="1"/>
    <col min="8260" max="8260" width="17.81640625" style="5" customWidth="1"/>
    <col min="8261" max="8261" width="17.26953125" style="5" customWidth="1"/>
    <col min="8262" max="8269" width="13.26953125" style="5" customWidth="1"/>
    <col min="8270" max="8270" width="20.453125" style="5" customWidth="1"/>
    <col min="8271" max="8512" width="9.1796875" style="5"/>
    <col min="8513" max="8513" width="8.26953125" style="5" customWidth="1"/>
    <col min="8514" max="8514" width="48.453125" style="5" customWidth="1"/>
    <col min="8515" max="8515" width="9" style="5" customWidth="1"/>
    <col min="8516" max="8516" width="17.81640625" style="5" customWidth="1"/>
    <col min="8517" max="8517" width="17.26953125" style="5" customWidth="1"/>
    <col min="8518" max="8525" width="13.26953125" style="5" customWidth="1"/>
    <col min="8526" max="8526" width="20.453125" style="5" customWidth="1"/>
    <col min="8527" max="8768" width="9.1796875" style="5"/>
    <col min="8769" max="8769" width="8.26953125" style="5" customWidth="1"/>
    <col min="8770" max="8770" width="48.453125" style="5" customWidth="1"/>
    <col min="8771" max="8771" width="9" style="5" customWidth="1"/>
    <col min="8772" max="8772" width="17.81640625" style="5" customWidth="1"/>
    <col min="8773" max="8773" width="17.26953125" style="5" customWidth="1"/>
    <col min="8774" max="8781" width="13.26953125" style="5" customWidth="1"/>
    <col min="8782" max="8782" width="20.453125" style="5" customWidth="1"/>
    <col min="8783" max="9024" width="9.1796875" style="5"/>
    <col min="9025" max="9025" width="8.26953125" style="5" customWidth="1"/>
    <col min="9026" max="9026" width="48.453125" style="5" customWidth="1"/>
    <col min="9027" max="9027" width="9" style="5" customWidth="1"/>
    <col min="9028" max="9028" width="17.81640625" style="5" customWidth="1"/>
    <col min="9029" max="9029" width="17.26953125" style="5" customWidth="1"/>
    <col min="9030" max="9037" width="13.26953125" style="5" customWidth="1"/>
    <col min="9038" max="9038" width="20.453125" style="5" customWidth="1"/>
    <col min="9039" max="9280" width="9.1796875" style="5"/>
    <col min="9281" max="9281" width="8.26953125" style="5" customWidth="1"/>
    <col min="9282" max="9282" width="48.453125" style="5" customWidth="1"/>
    <col min="9283" max="9283" width="9" style="5" customWidth="1"/>
    <col min="9284" max="9284" width="17.81640625" style="5" customWidth="1"/>
    <col min="9285" max="9285" width="17.26953125" style="5" customWidth="1"/>
    <col min="9286" max="9293" width="13.26953125" style="5" customWidth="1"/>
    <col min="9294" max="9294" width="20.453125" style="5" customWidth="1"/>
    <col min="9295" max="9536" width="9.1796875" style="5"/>
    <col min="9537" max="9537" width="8.26953125" style="5" customWidth="1"/>
    <col min="9538" max="9538" width="48.453125" style="5" customWidth="1"/>
    <col min="9539" max="9539" width="9" style="5" customWidth="1"/>
    <col min="9540" max="9540" width="17.81640625" style="5" customWidth="1"/>
    <col min="9541" max="9541" width="17.26953125" style="5" customWidth="1"/>
    <col min="9542" max="9549" width="13.26953125" style="5" customWidth="1"/>
    <col min="9550" max="9550" width="20.453125" style="5" customWidth="1"/>
    <col min="9551" max="9792" width="9.1796875" style="5"/>
    <col min="9793" max="9793" width="8.26953125" style="5" customWidth="1"/>
    <col min="9794" max="9794" width="48.453125" style="5" customWidth="1"/>
    <col min="9795" max="9795" width="9" style="5" customWidth="1"/>
    <col min="9796" max="9796" width="17.81640625" style="5" customWidth="1"/>
    <col min="9797" max="9797" width="17.26953125" style="5" customWidth="1"/>
    <col min="9798" max="9805" width="13.26953125" style="5" customWidth="1"/>
    <col min="9806" max="9806" width="20.453125" style="5" customWidth="1"/>
    <col min="9807" max="10048" width="9.1796875" style="5"/>
    <col min="10049" max="10049" width="8.26953125" style="5" customWidth="1"/>
    <col min="10050" max="10050" width="48.453125" style="5" customWidth="1"/>
    <col min="10051" max="10051" width="9" style="5" customWidth="1"/>
    <col min="10052" max="10052" width="17.81640625" style="5" customWidth="1"/>
    <col min="10053" max="10053" width="17.26953125" style="5" customWidth="1"/>
    <col min="10054" max="10061" width="13.26953125" style="5" customWidth="1"/>
    <col min="10062" max="10062" width="20.453125" style="5" customWidth="1"/>
    <col min="10063" max="10304" width="9.1796875" style="5"/>
    <col min="10305" max="10305" width="8.26953125" style="5" customWidth="1"/>
    <col min="10306" max="10306" width="48.453125" style="5" customWidth="1"/>
    <col min="10307" max="10307" width="9" style="5" customWidth="1"/>
    <col min="10308" max="10308" width="17.81640625" style="5" customWidth="1"/>
    <col min="10309" max="10309" width="17.26953125" style="5" customWidth="1"/>
    <col min="10310" max="10317" width="13.26953125" style="5" customWidth="1"/>
    <col min="10318" max="10318" width="20.453125" style="5" customWidth="1"/>
    <col min="10319" max="10560" width="9.1796875" style="5"/>
    <col min="10561" max="10561" width="8.26953125" style="5" customWidth="1"/>
    <col min="10562" max="10562" width="48.453125" style="5" customWidth="1"/>
    <col min="10563" max="10563" width="9" style="5" customWidth="1"/>
    <col min="10564" max="10564" width="17.81640625" style="5" customWidth="1"/>
    <col min="10565" max="10565" width="17.26953125" style="5" customWidth="1"/>
    <col min="10566" max="10573" width="13.26953125" style="5" customWidth="1"/>
    <col min="10574" max="10574" width="20.453125" style="5" customWidth="1"/>
    <col min="10575" max="10816" width="9.1796875" style="5"/>
    <col min="10817" max="10817" width="8.26953125" style="5" customWidth="1"/>
    <col min="10818" max="10818" width="48.453125" style="5" customWidth="1"/>
    <col min="10819" max="10819" width="9" style="5" customWidth="1"/>
    <col min="10820" max="10820" width="17.81640625" style="5" customWidth="1"/>
    <col min="10821" max="10821" width="17.26953125" style="5" customWidth="1"/>
    <col min="10822" max="10829" width="13.26953125" style="5" customWidth="1"/>
    <col min="10830" max="10830" width="20.453125" style="5" customWidth="1"/>
    <col min="10831" max="11072" width="9.1796875" style="5"/>
    <col min="11073" max="11073" width="8.26953125" style="5" customWidth="1"/>
    <col min="11074" max="11074" width="48.453125" style="5" customWidth="1"/>
    <col min="11075" max="11075" width="9" style="5" customWidth="1"/>
    <col min="11076" max="11076" width="17.81640625" style="5" customWidth="1"/>
    <col min="11077" max="11077" width="17.26953125" style="5" customWidth="1"/>
    <col min="11078" max="11085" width="13.26953125" style="5" customWidth="1"/>
    <col min="11086" max="11086" width="20.453125" style="5" customWidth="1"/>
    <col min="11087" max="11328" width="9.1796875" style="5"/>
    <col min="11329" max="11329" width="8.26953125" style="5" customWidth="1"/>
    <col min="11330" max="11330" width="48.453125" style="5" customWidth="1"/>
    <col min="11331" max="11331" width="9" style="5" customWidth="1"/>
    <col min="11332" max="11332" width="17.81640625" style="5" customWidth="1"/>
    <col min="11333" max="11333" width="17.26953125" style="5" customWidth="1"/>
    <col min="11334" max="11341" width="13.26953125" style="5" customWidth="1"/>
    <col min="11342" max="11342" width="20.453125" style="5" customWidth="1"/>
    <col min="11343" max="11584" width="9.1796875" style="5"/>
    <col min="11585" max="11585" width="8.26953125" style="5" customWidth="1"/>
    <col min="11586" max="11586" width="48.453125" style="5" customWidth="1"/>
    <col min="11587" max="11587" width="9" style="5" customWidth="1"/>
    <col min="11588" max="11588" width="17.81640625" style="5" customWidth="1"/>
    <col min="11589" max="11589" width="17.26953125" style="5" customWidth="1"/>
    <col min="11590" max="11597" width="13.26953125" style="5" customWidth="1"/>
    <col min="11598" max="11598" width="20.453125" style="5" customWidth="1"/>
    <col min="11599" max="11840" width="9.1796875" style="5"/>
    <col min="11841" max="11841" width="8.26953125" style="5" customWidth="1"/>
    <col min="11842" max="11842" width="48.453125" style="5" customWidth="1"/>
    <col min="11843" max="11843" width="9" style="5" customWidth="1"/>
    <col min="11844" max="11844" width="17.81640625" style="5" customWidth="1"/>
    <col min="11845" max="11845" width="17.26953125" style="5" customWidth="1"/>
    <col min="11846" max="11853" width="13.26953125" style="5" customWidth="1"/>
    <col min="11854" max="11854" width="20.453125" style="5" customWidth="1"/>
    <col min="11855" max="12096" width="9.1796875" style="5"/>
    <col min="12097" max="12097" width="8.26953125" style="5" customWidth="1"/>
    <col min="12098" max="12098" width="48.453125" style="5" customWidth="1"/>
    <col min="12099" max="12099" width="9" style="5" customWidth="1"/>
    <col min="12100" max="12100" width="17.81640625" style="5" customWidth="1"/>
    <col min="12101" max="12101" width="17.26953125" style="5" customWidth="1"/>
    <col min="12102" max="12109" width="13.26953125" style="5" customWidth="1"/>
    <col min="12110" max="12110" width="20.453125" style="5" customWidth="1"/>
    <col min="12111" max="12352" width="9.1796875" style="5"/>
    <col min="12353" max="12353" width="8.26953125" style="5" customWidth="1"/>
    <col min="12354" max="12354" width="48.453125" style="5" customWidth="1"/>
    <col min="12355" max="12355" width="9" style="5" customWidth="1"/>
    <col min="12356" max="12356" width="17.81640625" style="5" customWidth="1"/>
    <col min="12357" max="12357" width="17.26953125" style="5" customWidth="1"/>
    <col min="12358" max="12365" width="13.26953125" style="5" customWidth="1"/>
    <col min="12366" max="12366" width="20.453125" style="5" customWidth="1"/>
    <col min="12367" max="12608" width="9.1796875" style="5"/>
    <col min="12609" max="12609" width="8.26953125" style="5" customWidth="1"/>
    <col min="12610" max="12610" width="48.453125" style="5" customWidth="1"/>
    <col min="12611" max="12611" width="9" style="5" customWidth="1"/>
    <col min="12612" max="12612" width="17.81640625" style="5" customWidth="1"/>
    <col min="12613" max="12613" width="17.26953125" style="5" customWidth="1"/>
    <col min="12614" max="12621" width="13.26953125" style="5" customWidth="1"/>
    <col min="12622" max="12622" width="20.453125" style="5" customWidth="1"/>
    <col min="12623" max="12864" width="9.1796875" style="5"/>
    <col min="12865" max="12865" width="8.26953125" style="5" customWidth="1"/>
    <col min="12866" max="12866" width="48.453125" style="5" customWidth="1"/>
    <col min="12867" max="12867" width="9" style="5" customWidth="1"/>
    <col min="12868" max="12868" width="17.81640625" style="5" customWidth="1"/>
    <col min="12869" max="12869" width="17.26953125" style="5" customWidth="1"/>
    <col min="12870" max="12877" width="13.26953125" style="5" customWidth="1"/>
    <col min="12878" max="12878" width="20.453125" style="5" customWidth="1"/>
    <col min="12879" max="13120" width="9.1796875" style="5"/>
    <col min="13121" max="13121" width="8.26953125" style="5" customWidth="1"/>
    <col min="13122" max="13122" width="48.453125" style="5" customWidth="1"/>
    <col min="13123" max="13123" width="9" style="5" customWidth="1"/>
    <col min="13124" max="13124" width="17.81640625" style="5" customWidth="1"/>
    <col min="13125" max="13125" width="17.26953125" style="5" customWidth="1"/>
    <col min="13126" max="13133" width="13.26953125" style="5" customWidth="1"/>
    <col min="13134" max="13134" width="20.453125" style="5" customWidth="1"/>
    <col min="13135" max="13376" width="9.1796875" style="5"/>
    <col min="13377" max="13377" width="8.26953125" style="5" customWidth="1"/>
    <col min="13378" max="13378" width="48.453125" style="5" customWidth="1"/>
    <col min="13379" max="13379" width="9" style="5" customWidth="1"/>
    <col min="13380" max="13380" width="17.81640625" style="5" customWidth="1"/>
    <col min="13381" max="13381" width="17.26953125" style="5" customWidth="1"/>
    <col min="13382" max="13389" width="13.26953125" style="5" customWidth="1"/>
    <col min="13390" max="13390" width="20.453125" style="5" customWidth="1"/>
    <col min="13391" max="13632" width="9.1796875" style="5"/>
    <col min="13633" max="13633" width="8.26953125" style="5" customWidth="1"/>
    <col min="13634" max="13634" width="48.453125" style="5" customWidth="1"/>
    <col min="13635" max="13635" width="9" style="5" customWidth="1"/>
    <col min="13636" max="13636" width="17.81640625" style="5" customWidth="1"/>
    <col min="13637" max="13637" width="17.26953125" style="5" customWidth="1"/>
    <col min="13638" max="13645" width="13.26953125" style="5" customWidth="1"/>
    <col min="13646" max="13646" width="20.453125" style="5" customWidth="1"/>
    <col min="13647" max="13888" width="9.1796875" style="5"/>
    <col min="13889" max="13889" width="8.26953125" style="5" customWidth="1"/>
    <col min="13890" max="13890" width="48.453125" style="5" customWidth="1"/>
    <col min="13891" max="13891" width="9" style="5" customWidth="1"/>
    <col min="13892" max="13892" width="17.81640625" style="5" customWidth="1"/>
    <col min="13893" max="13893" width="17.26953125" style="5" customWidth="1"/>
    <col min="13894" max="13901" width="13.26953125" style="5" customWidth="1"/>
    <col min="13902" max="13902" width="20.453125" style="5" customWidth="1"/>
    <col min="13903" max="14144" width="9.1796875" style="5"/>
    <col min="14145" max="14145" width="8.26953125" style="5" customWidth="1"/>
    <col min="14146" max="14146" width="48.453125" style="5" customWidth="1"/>
    <col min="14147" max="14147" width="9" style="5" customWidth="1"/>
    <col min="14148" max="14148" width="17.81640625" style="5" customWidth="1"/>
    <col min="14149" max="14149" width="17.26953125" style="5" customWidth="1"/>
    <col min="14150" max="14157" width="13.26953125" style="5" customWidth="1"/>
    <col min="14158" max="14158" width="20.453125" style="5" customWidth="1"/>
    <col min="14159" max="14400" width="9.1796875" style="5"/>
    <col min="14401" max="14401" width="8.26953125" style="5" customWidth="1"/>
    <col min="14402" max="14402" width="48.453125" style="5" customWidth="1"/>
    <col min="14403" max="14403" width="9" style="5" customWidth="1"/>
    <col min="14404" max="14404" width="17.81640625" style="5" customWidth="1"/>
    <col min="14405" max="14405" width="17.26953125" style="5" customWidth="1"/>
    <col min="14406" max="14413" width="13.26953125" style="5" customWidth="1"/>
    <col min="14414" max="14414" width="20.453125" style="5" customWidth="1"/>
    <col min="14415" max="14656" width="9.1796875" style="5"/>
    <col min="14657" max="14657" width="8.26953125" style="5" customWidth="1"/>
    <col min="14658" max="14658" width="48.453125" style="5" customWidth="1"/>
    <col min="14659" max="14659" width="9" style="5" customWidth="1"/>
    <col min="14660" max="14660" width="17.81640625" style="5" customWidth="1"/>
    <col min="14661" max="14661" width="17.26953125" style="5" customWidth="1"/>
    <col min="14662" max="14669" width="13.26953125" style="5" customWidth="1"/>
    <col min="14670" max="14670" width="20.453125" style="5" customWidth="1"/>
    <col min="14671" max="14912" width="9.1796875" style="5"/>
    <col min="14913" max="14913" width="8.26953125" style="5" customWidth="1"/>
    <col min="14914" max="14914" width="48.453125" style="5" customWidth="1"/>
    <col min="14915" max="14915" width="9" style="5" customWidth="1"/>
    <col min="14916" max="14916" width="17.81640625" style="5" customWidth="1"/>
    <col min="14917" max="14917" width="17.26953125" style="5" customWidth="1"/>
    <col min="14918" max="14925" width="13.26953125" style="5" customWidth="1"/>
    <col min="14926" max="14926" width="20.453125" style="5" customWidth="1"/>
    <col min="14927" max="15168" width="9.1796875" style="5"/>
    <col min="15169" max="15169" width="8.26953125" style="5" customWidth="1"/>
    <col min="15170" max="15170" width="48.453125" style="5" customWidth="1"/>
    <col min="15171" max="15171" width="9" style="5" customWidth="1"/>
    <col min="15172" max="15172" width="17.81640625" style="5" customWidth="1"/>
    <col min="15173" max="15173" width="17.26953125" style="5" customWidth="1"/>
    <col min="15174" max="15181" width="13.26953125" style="5" customWidth="1"/>
    <col min="15182" max="15182" width="20.453125" style="5" customWidth="1"/>
    <col min="15183" max="15424" width="9.1796875" style="5"/>
    <col min="15425" max="15425" width="8.26953125" style="5" customWidth="1"/>
    <col min="15426" max="15426" width="48.453125" style="5" customWidth="1"/>
    <col min="15427" max="15427" width="9" style="5" customWidth="1"/>
    <col min="15428" max="15428" width="17.81640625" style="5" customWidth="1"/>
    <col min="15429" max="15429" width="17.26953125" style="5" customWidth="1"/>
    <col min="15430" max="15437" width="13.26953125" style="5" customWidth="1"/>
    <col min="15438" max="15438" width="20.453125" style="5" customWidth="1"/>
    <col min="15439" max="15680" width="9.1796875" style="5"/>
    <col min="15681" max="15681" width="8.26953125" style="5" customWidth="1"/>
    <col min="15682" max="15682" width="48.453125" style="5" customWidth="1"/>
    <col min="15683" max="15683" width="9" style="5" customWidth="1"/>
    <col min="15684" max="15684" width="17.81640625" style="5" customWidth="1"/>
    <col min="15685" max="15685" width="17.26953125" style="5" customWidth="1"/>
    <col min="15686" max="15693" width="13.26953125" style="5" customWidth="1"/>
    <col min="15694" max="15694" width="20.453125" style="5" customWidth="1"/>
    <col min="15695" max="15936" width="9.1796875" style="5"/>
    <col min="15937" max="15937" width="8.26953125" style="5" customWidth="1"/>
    <col min="15938" max="15938" width="48.453125" style="5" customWidth="1"/>
    <col min="15939" max="15939" width="9" style="5" customWidth="1"/>
    <col min="15940" max="15940" width="17.81640625" style="5" customWidth="1"/>
    <col min="15941" max="15941" width="17.26953125" style="5" customWidth="1"/>
    <col min="15942" max="15949" width="13.26953125" style="5" customWidth="1"/>
    <col min="15950" max="15950" width="20.453125" style="5" customWidth="1"/>
    <col min="15951" max="16192" width="9.1796875" style="5"/>
    <col min="16193" max="16193" width="8.26953125" style="5" customWidth="1"/>
    <col min="16194" max="16194" width="48.453125" style="5" customWidth="1"/>
    <col min="16195" max="16195" width="9" style="5" customWidth="1"/>
    <col min="16196" max="16196" width="17.81640625" style="5" customWidth="1"/>
    <col min="16197" max="16197" width="17.26953125" style="5" customWidth="1"/>
    <col min="16198" max="16205" width="13.26953125" style="5" customWidth="1"/>
    <col min="16206" max="16206" width="20.453125" style="5" customWidth="1"/>
    <col min="16207" max="16384" width="9.1796875" style="5"/>
  </cols>
  <sheetData>
    <row r="1" spans="1:82" ht="18" hidden="1" customHeight="1">
      <c r="B1" s="1938"/>
      <c r="C1" s="1938"/>
      <c r="D1" s="1938"/>
      <c r="E1" s="1938"/>
      <c r="F1" s="1938"/>
      <c r="G1" s="1938"/>
      <c r="H1" s="1988"/>
      <c r="I1" s="1988"/>
      <c r="J1" s="1988"/>
      <c r="K1" s="1988"/>
      <c r="L1" s="1988"/>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c r="AN1" s="1988"/>
      <c r="AO1" s="1988"/>
      <c r="AP1" s="1988"/>
      <c r="AQ1" s="1988"/>
      <c r="AR1" s="1988"/>
      <c r="AS1" s="1988"/>
      <c r="AT1" s="1988"/>
      <c r="AU1" s="1988"/>
      <c r="AV1" s="1988"/>
      <c r="AW1" s="1988"/>
      <c r="AX1" s="1988"/>
      <c r="AY1" s="1988"/>
      <c r="AZ1" s="1988"/>
      <c r="BA1" s="1988"/>
      <c r="BB1" s="1988"/>
      <c r="BC1" s="1988"/>
      <c r="BD1" s="1988"/>
      <c r="BE1" s="1988"/>
      <c r="BF1" s="1988"/>
      <c r="BG1" s="1988"/>
      <c r="BH1" s="1988"/>
      <c r="BI1" s="1988"/>
      <c r="BJ1" s="1988"/>
      <c r="BK1" s="1988"/>
      <c r="BL1" s="1988"/>
      <c r="BM1" s="1988"/>
      <c r="BN1" s="1988"/>
      <c r="BO1" s="1988"/>
      <c r="BP1" s="1988"/>
      <c r="BQ1" s="1988"/>
      <c r="BR1" s="1988"/>
      <c r="BS1" s="1988"/>
      <c r="BT1" s="1988"/>
      <c r="BU1" s="1988"/>
      <c r="BW1" s="1990"/>
      <c r="BX1" s="1990"/>
      <c r="BY1" s="1990"/>
      <c r="BZ1" s="1938"/>
      <c r="CA1" s="1938"/>
    </row>
    <row r="2" spans="1:82" ht="15.75" hidden="1" customHeight="1">
      <c r="A2" s="1991"/>
      <c r="B2" s="1991"/>
      <c r="C2" s="1938"/>
      <c r="D2" s="1938"/>
      <c r="E2" s="1938"/>
      <c r="F2" s="1938"/>
      <c r="G2" s="1938"/>
      <c r="H2" s="1992"/>
      <c r="I2" s="1992"/>
      <c r="J2" s="1992"/>
      <c r="K2" s="1992"/>
      <c r="L2" s="1992"/>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1992"/>
      <c r="AO2" s="1992"/>
      <c r="AP2" s="1992"/>
      <c r="AQ2" s="1992"/>
      <c r="AR2" s="1992"/>
      <c r="AS2" s="1992"/>
      <c r="AT2" s="1992"/>
      <c r="AU2" s="1992"/>
      <c r="AV2" s="1992"/>
      <c r="AW2" s="1992"/>
      <c r="AX2" s="1992"/>
      <c r="AY2" s="1992"/>
      <c r="AZ2" s="1992"/>
      <c r="BA2" s="1992"/>
      <c r="BB2" s="1992"/>
      <c r="BC2" s="1992"/>
      <c r="BD2" s="1992"/>
      <c r="BE2" s="1992"/>
      <c r="BF2" s="1992"/>
      <c r="BG2" s="1992"/>
      <c r="BH2" s="1992"/>
      <c r="BI2" s="1992"/>
      <c r="BJ2" s="1992"/>
      <c r="BK2" s="1992"/>
      <c r="BL2" s="1992"/>
      <c r="BM2" s="1992"/>
      <c r="BN2" s="1992"/>
      <c r="BO2" s="1992"/>
      <c r="BP2" s="1992"/>
      <c r="BQ2" s="1992"/>
      <c r="BR2" s="1992"/>
      <c r="BS2" s="1992"/>
      <c r="BT2" s="1992"/>
      <c r="BU2" s="1992"/>
      <c r="BW2" s="1014"/>
      <c r="BX2" s="1993"/>
      <c r="BY2" s="1993"/>
      <c r="BZ2" s="1939"/>
      <c r="CA2" s="1939"/>
    </row>
    <row r="3" spans="1:82" ht="14" customHeight="1">
      <c r="C3" s="1938"/>
      <c r="D3" s="1938"/>
      <c r="E3" s="1938"/>
      <c r="F3" s="1938"/>
      <c r="G3" s="1938"/>
      <c r="H3" s="1988"/>
      <c r="I3" s="1988"/>
      <c r="J3" s="1988"/>
      <c r="K3" s="1988"/>
      <c r="L3" s="1988"/>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88"/>
      <c r="AO3" s="1988"/>
      <c r="AP3" s="1988"/>
      <c r="AQ3" s="1988"/>
      <c r="AR3" s="1988"/>
      <c r="AS3" s="1988"/>
      <c r="AT3" s="1988"/>
      <c r="AU3" s="1988"/>
      <c r="AV3" s="1988"/>
      <c r="AW3" s="1988"/>
      <c r="AX3" s="1988"/>
      <c r="AY3" s="1988"/>
      <c r="AZ3" s="1988"/>
      <c r="BA3" s="1988"/>
      <c r="BB3" s="1988"/>
      <c r="BC3" s="1988"/>
      <c r="BD3" s="1988"/>
      <c r="BE3" s="1988"/>
      <c r="BF3" s="1988"/>
      <c r="BG3" s="1988"/>
      <c r="BH3" s="1988"/>
      <c r="BI3" s="1988"/>
      <c r="BJ3" s="1988"/>
      <c r="BK3" s="1988"/>
      <c r="BL3" s="1988"/>
      <c r="BM3" s="1988"/>
      <c r="BN3" s="1988"/>
      <c r="BO3" s="1988"/>
      <c r="BP3" s="1988"/>
      <c r="BQ3" s="1988"/>
      <c r="BR3" s="1988"/>
      <c r="BS3" s="1988"/>
      <c r="BT3" s="1988"/>
      <c r="BU3" s="1988"/>
      <c r="BW3" s="1015"/>
      <c r="BX3" s="1989"/>
      <c r="BY3" s="1989"/>
      <c r="BZ3" s="1934"/>
      <c r="CA3" s="1934"/>
    </row>
    <row r="4" spans="1:82" ht="18.5" customHeight="1">
      <c r="B4" s="1938"/>
      <c r="C4" s="1938"/>
      <c r="D4" s="1938"/>
      <c r="E4" s="1938"/>
      <c r="F4" s="1938"/>
      <c r="G4" s="1938"/>
      <c r="H4" s="2117" t="s">
        <v>249</v>
      </c>
      <c r="I4" s="2117"/>
      <c r="J4" s="2117"/>
      <c r="K4" s="2117"/>
      <c r="L4" s="2117"/>
      <c r="M4" s="2117"/>
      <c r="N4" s="2117"/>
      <c r="O4" s="2117"/>
      <c r="P4" s="2117"/>
      <c r="Q4" s="2117"/>
      <c r="R4" s="2117"/>
      <c r="S4" s="2117"/>
      <c r="T4" s="2117"/>
      <c r="U4" s="2117"/>
      <c r="V4" s="2117"/>
      <c r="W4" s="2117"/>
      <c r="X4" s="2117"/>
      <c r="Y4" s="2117"/>
      <c r="Z4" s="2117"/>
      <c r="AA4" s="2117"/>
      <c r="AB4" s="2117"/>
      <c r="AC4" s="2117"/>
      <c r="AD4" s="2117"/>
      <c r="AE4" s="2117"/>
      <c r="AF4" s="2117"/>
      <c r="AG4" s="2117"/>
      <c r="AH4" s="2117"/>
      <c r="AI4" s="2117"/>
      <c r="AJ4" s="2117"/>
      <c r="AK4" s="2117"/>
      <c r="AL4" s="2117"/>
      <c r="AM4" s="2117"/>
      <c r="AN4" s="2117"/>
      <c r="AO4" s="2117"/>
      <c r="AP4" s="2117"/>
      <c r="AQ4" s="2117"/>
      <c r="AR4" s="2117"/>
      <c r="AS4" s="2117"/>
      <c r="AT4" s="2117"/>
      <c r="AU4" s="2117"/>
      <c r="AV4" s="2117"/>
      <c r="AW4" s="2117"/>
      <c r="AX4" s="2117"/>
      <c r="AY4" s="2117"/>
      <c r="AZ4" s="2117"/>
      <c r="BA4" s="2117"/>
      <c r="BB4" s="2117"/>
      <c r="BC4" s="2117"/>
      <c r="BD4" s="2117"/>
      <c r="BE4" s="2117"/>
      <c r="BF4" s="2117"/>
      <c r="BG4" s="2117"/>
      <c r="BH4" s="2117"/>
      <c r="BI4" s="2117"/>
      <c r="BJ4" s="2117"/>
      <c r="BK4" s="2117"/>
      <c r="BL4" s="2117"/>
      <c r="BM4" s="2117"/>
      <c r="BN4" s="2117"/>
      <c r="BO4" s="2117"/>
      <c r="BP4" s="2117"/>
      <c r="BQ4" s="2117"/>
      <c r="BR4" s="2117"/>
      <c r="BS4" s="2117"/>
      <c r="BT4" s="2117"/>
      <c r="BU4" s="2117"/>
      <c r="BW4" s="1015"/>
      <c r="BX4" s="1989"/>
      <c r="BY4" s="1989"/>
      <c r="BZ4" s="1934"/>
      <c r="CA4" s="1934"/>
    </row>
    <row r="5" spans="1:82" ht="16.5">
      <c r="C5" s="5"/>
      <c r="D5" s="5"/>
      <c r="E5" s="5"/>
      <c r="F5" s="5"/>
      <c r="G5" s="5"/>
      <c r="BU5" s="1994" t="s">
        <v>2958</v>
      </c>
      <c r="BV5" s="1994"/>
      <c r="BW5" s="1994"/>
      <c r="BX5" s="1994"/>
      <c r="BY5" s="1994"/>
      <c r="BZ5" s="1016"/>
      <c r="CA5" s="1016"/>
    </row>
    <row r="6" spans="1:82" ht="9" customHeight="1">
      <c r="A6" s="1996" t="s">
        <v>0</v>
      </c>
      <c r="B6" s="1996" t="s">
        <v>1</v>
      </c>
      <c r="C6" s="1996" t="s">
        <v>2</v>
      </c>
      <c r="D6" s="1998" t="s">
        <v>251</v>
      </c>
      <c r="E6" s="1998">
        <v>326</v>
      </c>
      <c r="F6" s="1936"/>
      <c r="G6" s="1998" t="s">
        <v>250</v>
      </c>
      <c r="H6" s="1996" t="s">
        <v>3</v>
      </c>
      <c r="I6" s="2000" t="s">
        <v>4404</v>
      </c>
      <c r="J6" s="2001"/>
      <c r="K6" s="2001"/>
      <c r="L6" s="2001"/>
      <c r="M6" s="2001"/>
      <c r="N6" s="2001"/>
      <c r="O6" s="2001"/>
      <c r="P6" s="2001"/>
      <c r="Q6" s="2001"/>
      <c r="R6" s="2001"/>
      <c r="S6" s="2001"/>
      <c r="T6" s="2001"/>
      <c r="U6" s="2001"/>
      <c r="V6" s="2001"/>
      <c r="W6" s="2001"/>
      <c r="X6" s="2001"/>
      <c r="Y6" s="2001"/>
      <c r="Z6" s="2001"/>
      <c r="AA6" s="2001"/>
      <c r="AB6" s="2001"/>
      <c r="AC6" s="2001"/>
      <c r="AD6" s="2001"/>
      <c r="AE6" s="2001"/>
      <c r="AF6" s="2001"/>
      <c r="AG6" s="2001"/>
      <c r="AH6" s="2001"/>
      <c r="AI6" s="2001"/>
      <c r="AJ6" s="2001"/>
      <c r="AK6" s="2001"/>
      <c r="AL6" s="2001"/>
      <c r="AM6" s="2001"/>
      <c r="AN6" s="2001"/>
      <c r="AO6" s="2001"/>
      <c r="AP6" s="2001"/>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2"/>
      <c r="BZ6" s="1017"/>
      <c r="CA6" s="1017"/>
    </row>
    <row r="7" spans="1:82" ht="24.75" customHeight="1">
      <c r="A7" s="1996"/>
      <c r="B7" s="1997"/>
      <c r="C7" s="1997"/>
      <c r="D7" s="1999"/>
      <c r="E7" s="1999"/>
      <c r="F7" s="1937"/>
      <c r="G7" s="1999"/>
      <c r="H7" s="1996"/>
      <c r="I7" s="1935" t="s">
        <v>80</v>
      </c>
      <c r="J7" s="1935" t="s">
        <v>81</v>
      </c>
      <c r="K7" s="1935" t="s">
        <v>82</v>
      </c>
      <c r="L7" s="1935" t="s">
        <v>83</v>
      </c>
      <c r="M7" s="1935" t="s">
        <v>84</v>
      </c>
      <c r="N7" s="1935" t="s">
        <v>85</v>
      </c>
      <c r="O7" s="1935" t="s">
        <v>86</v>
      </c>
      <c r="P7" s="1935" t="s">
        <v>87</v>
      </c>
      <c r="Q7" s="1935" t="s">
        <v>88</v>
      </c>
      <c r="R7" s="1935" t="s">
        <v>89</v>
      </c>
      <c r="S7" s="1935" t="s">
        <v>90</v>
      </c>
      <c r="T7" s="1935" t="s">
        <v>91</v>
      </c>
      <c r="U7" s="1935" t="s">
        <v>92</v>
      </c>
      <c r="V7" s="1935" t="s">
        <v>93</v>
      </c>
      <c r="W7" s="1935" t="s">
        <v>94</v>
      </c>
      <c r="X7" s="1935" t="s">
        <v>95</v>
      </c>
      <c r="Y7" s="1935" t="s">
        <v>96</v>
      </c>
      <c r="Z7" s="1935" t="s">
        <v>97</v>
      </c>
      <c r="AA7" s="1935" t="s">
        <v>98</v>
      </c>
      <c r="AB7" s="1935" t="s">
        <v>99</v>
      </c>
      <c r="AC7" s="1935" t="s">
        <v>100</v>
      </c>
      <c r="AD7" s="1935" t="s">
        <v>101</v>
      </c>
      <c r="AE7" s="1935" t="s">
        <v>102</v>
      </c>
      <c r="AF7" s="1935" t="s">
        <v>103</v>
      </c>
      <c r="AG7" s="1935" t="s">
        <v>104</v>
      </c>
      <c r="AH7" s="1935" t="s">
        <v>105</v>
      </c>
      <c r="AI7" s="1935" t="s">
        <v>106</v>
      </c>
      <c r="AJ7" s="1935" t="s">
        <v>107</v>
      </c>
      <c r="AK7" s="1935" t="s">
        <v>108</v>
      </c>
      <c r="AL7" s="1935" t="s">
        <v>109</v>
      </c>
      <c r="AM7" s="1935" t="s">
        <v>110</v>
      </c>
      <c r="AN7" s="1935" t="s">
        <v>111</v>
      </c>
      <c r="AO7" s="1935" t="s">
        <v>112</v>
      </c>
      <c r="AP7" s="1935" t="s">
        <v>113</v>
      </c>
      <c r="AQ7" s="1935" t="s">
        <v>114</v>
      </c>
      <c r="AR7" s="1935" t="s">
        <v>115</v>
      </c>
      <c r="AS7" s="1935" t="s">
        <v>116</v>
      </c>
      <c r="AT7" s="1935" t="s">
        <v>117</v>
      </c>
      <c r="AU7" s="1935" t="s">
        <v>118</v>
      </c>
      <c r="AV7" s="1935" t="s">
        <v>36</v>
      </c>
      <c r="AW7" s="1935" t="s">
        <v>35</v>
      </c>
      <c r="AX7" s="1935" t="s">
        <v>34</v>
      </c>
      <c r="AY7" s="1935" t="s">
        <v>33</v>
      </c>
      <c r="AZ7" s="1935" t="s">
        <v>32</v>
      </c>
      <c r="BA7" s="1935" t="s">
        <v>31</v>
      </c>
      <c r="BB7" s="1935" t="s">
        <v>30</v>
      </c>
      <c r="BC7" s="1935" t="s">
        <v>29</v>
      </c>
      <c r="BD7" s="1935" t="s">
        <v>28</v>
      </c>
      <c r="BE7" s="1935" t="s">
        <v>27</v>
      </c>
      <c r="BF7" s="1935" t="s">
        <v>26</v>
      </c>
      <c r="BG7" s="1935" t="s">
        <v>25</v>
      </c>
      <c r="BH7" s="1935" t="s">
        <v>24</v>
      </c>
      <c r="BI7" s="1935" t="s">
        <v>23</v>
      </c>
      <c r="BJ7" s="1935" t="s">
        <v>22</v>
      </c>
      <c r="BK7" s="1935" t="s">
        <v>21</v>
      </c>
      <c r="BL7" s="1935" t="s">
        <v>20</v>
      </c>
      <c r="BM7" s="1935" t="s">
        <v>19</v>
      </c>
      <c r="BN7" s="1935" t="s">
        <v>18</v>
      </c>
      <c r="BO7" s="1935" t="s">
        <v>17</v>
      </c>
      <c r="BP7" s="1935" t="s">
        <v>16</v>
      </c>
      <c r="BQ7" s="1935" t="s">
        <v>15</v>
      </c>
      <c r="BR7" s="1935" t="s">
        <v>14</v>
      </c>
      <c r="BS7" s="1935" t="s">
        <v>13</v>
      </c>
      <c r="BT7" s="1935" t="s">
        <v>12</v>
      </c>
      <c r="BU7" s="1935" t="s">
        <v>11</v>
      </c>
      <c r="BV7" s="1935" t="s">
        <v>10</v>
      </c>
      <c r="BW7" s="1935" t="s">
        <v>9</v>
      </c>
      <c r="BX7" s="1935" t="s">
        <v>8</v>
      </c>
      <c r="BY7" s="1935" t="s">
        <v>7</v>
      </c>
      <c r="BZ7" s="1017"/>
      <c r="CA7" s="1017"/>
    </row>
    <row r="8" spans="1:82" s="1019" customFormat="1" ht="9">
      <c r="A8" s="2">
        <v>-1</v>
      </c>
      <c r="B8" s="2">
        <v>-2</v>
      </c>
      <c r="C8" s="2">
        <v>-3</v>
      </c>
      <c r="D8" s="2"/>
      <c r="E8" s="2"/>
      <c r="F8" s="2"/>
      <c r="G8" s="2"/>
      <c r="H8" s="2" t="s">
        <v>4</v>
      </c>
      <c r="I8" s="2">
        <v>-6</v>
      </c>
      <c r="J8" s="2">
        <v>-7</v>
      </c>
      <c r="K8" s="2">
        <v>-8</v>
      </c>
      <c r="L8" s="2">
        <v>-9</v>
      </c>
      <c r="M8" s="2">
        <v>-10</v>
      </c>
      <c r="N8" s="2">
        <v>-11</v>
      </c>
      <c r="O8" s="2">
        <v>-12</v>
      </c>
      <c r="P8" s="2">
        <v>-13</v>
      </c>
      <c r="Q8" s="2">
        <v>-14</v>
      </c>
      <c r="R8" s="2">
        <v>-15</v>
      </c>
      <c r="S8" s="2">
        <v>-16</v>
      </c>
      <c r="T8" s="2">
        <v>-17</v>
      </c>
      <c r="U8" s="2">
        <v>-18</v>
      </c>
      <c r="V8" s="2">
        <v>-19</v>
      </c>
      <c r="W8" s="2">
        <v>-20</v>
      </c>
      <c r="X8" s="2">
        <v>-21</v>
      </c>
      <c r="Y8" s="2">
        <v>-22</v>
      </c>
      <c r="Z8" s="2">
        <v>-23</v>
      </c>
      <c r="AA8" s="2">
        <v>-24</v>
      </c>
      <c r="AB8" s="2">
        <v>-25</v>
      </c>
      <c r="AC8" s="2">
        <v>-26</v>
      </c>
      <c r="AD8" s="2">
        <v>-27</v>
      </c>
      <c r="AE8" s="2">
        <v>-28</v>
      </c>
      <c r="AF8" s="2">
        <v>-29</v>
      </c>
      <c r="AG8" s="2">
        <v>-30</v>
      </c>
      <c r="AH8" s="2">
        <v>-31</v>
      </c>
      <c r="AI8" s="2">
        <v>-32</v>
      </c>
      <c r="AJ8" s="2">
        <v>-33</v>
      </c>
      <c r="AK8" s="2">
        <v>-34</v>
      </c>
      <c r="AL8" s="2">
        <v>-35</v>
      </c>
      <c r="AM8" s="2">
        <v>-36</v>
      </c>
      <c r="AN8" s="2">
        <v>-37</v>
      </c>
      <c r="AO8" s="2">
        <v>-38</v>
      </c>
      <c r="AP8" s="2">
        <v>-39</v>
      </c>
      <c r="AQ8" s="2">
        <v>-40</v>
      </c>
      <c r="AR8" s="2">
        <v>-41</v>
      </c>
      <c r="AS8" s="2">
        <v>-42</v>
      </c>
      <c r="AT8" s="2">
        <v>-43</v>
      </c>
      <c r="AU8" s="2">
        <v>-44</v>
      </c>
      <c r="AV8" s="2">
        <v>-45</v>
      </c>
      <c r="AW8" s="2">
        <v>-46</v>
      </c>
      <c r="AX8" s="2">
        <v>-47</v>
      </c>
      <c r="AY8" s="2">
        <v>-48</v>
      </c>
      <c r="AZ8" s="2">
        <v>-49</v>
      </c>
      <c r="BA8" s="2">
        <v>-50</v>
      </c>
      <c r="BB8" s="2">
        <v>-51</v>
      </c>
      <c r="BC8" s="2">
        <v>-52</v>
      </c>
      <c r="BD8" s="2">
        <v>-53</v>
      </c>
      <c r="BE8" s="2">
        <v>-54</v>
      </c>
      <c r="BF8" s="2">
        <v>-55</v>
      </c>
      <c r="BG8" s="2">
        <v>-56</v>
      </c>
      <c r="BH8" s="2">
        <v>-57</v>
      </c>
      <c r="BI8" s="2">
        <v>-58</v>
      </c>
      <c r="BJ8" s="2">
        <v>-59</v>
      </c>
      <c r="BK8" s="2">
        <v>-60</v>
      </c>
      <c r="BL8" s="2">
        <v>-61</v>
      </c>
      <c r="BM8" s="2">
        <v>-62</v>
      </c>
      <c r="BN8" s="2">
        <v>-63</v>
      </c>
      <c r="BO8" s="2">
        <v>-64</v>
      </c>
      <c r="BP8" s="2">
        <v>-65</v>
      </c>
      <c r="BQ8" s="2">
        <v>-66</v>
      </c>
      <c r="BR8" s="2">
        <v>-67</v>
      </c>
      <c r="BS8" s="2">
        <v>-68</v>
      </c>
      <c r="BT8" s="2">
        <v>-69</v>
      </c>
      <c r="BU8" s="2">
        <v>-70</v>
      </c>
      <c r="BV8" s="2">
        <v>-71</v>
      </c>
      <c r="BW8" s="2">
        <v>-72</v>
      </c>
      <c r="BX8" s="2">
        <v>-73</v>
      </c>
      <c r="BY8" s="2">
        <v>-74</v>
      </c>
      <c r="BZ8" s="1018"/>
      <c r="CA8" s="1018"/>
      <c r="CC8" s="1020"/>
      <c r="CD8" s="1020"/>
    </row>
    <row r="9" spans="1:82" s="1027" customFormat="1">
      <c r="A9" s="1021" t="s">
        <v>169</v>
      </c>
      <c r="B9" s="1022" t="s">
        <v>170</v>
      </c>
      <c r="C9" s="1021" t="s">
        <v>171</v>
      </c>
      <c r="D9" s="1023">
        <f>D10+D24+D66</f>
        <v>599445.02197299991</v>
      </c>
      <c r="E9" s="1023"/>
      <c r="F9" s="1023"/>
      <c r="G9" s="1024">
        <f>H9-D9</f>
        <v>2.9920001979917288E-3</v>
      </c>
      <c r="H9" s="1023">
        <f>H10+H24+H66</f>
        <v>599445.02496500011</v>
      </c>
      <c r="I9" s="1009">
        <f>I10+I24+I66</f>
        <v>3265.5499999999997</v>
      </c>
      <c r="J9" s="1009">
        <f t="shared" ref="J9:BU9" si="0">J10+J24+J66</f>
        <v>4728.9448600000005</v>
      </c>
      <c r="K9" s="1009">
        <f t="shared" si="0"/>
        <v>20846.193692000001</v>
      </c>
      <c r="L9" s="1009">
        <f t="shared" si="0"/>
        <v>22320.903607</v>
      </c>
      <c r="M9" s="1009">
        <f t="shared" si="0"/>
        <v>2950.3799450000001</v>
      </c>
      <c r="N9" s="1009">
        <f t="shared" si="0"/>
        <v>2820.6701309999999</v>
      </c>
      <c r="O9" s="1009">
        <f t="shared" si="0"/>
        <v>21882.092459999996</v>
      </c>
      <c r="P9" s="1009">
        <f t="shared" si="0"/>
        <v>16912.822339999999</v>
      </c>
      <c r="Q9" s="1009">
        <f t="shared" si="0"/>
        <v>7048.1041999999989</v>
      </c>
      <c r="R9" s="1009">
        <f t="shared" si="0"/>
        <v>8297.5999999999985</v>
      </c>
      <c r="S9" s="1009">
        <f t="shared" si="0"/>
        <v>7328.3903899999996</v>
      </c>
      <c r="T9" s="1009">
        <f t="shared" si="0"/>
        <v>4885.3458800000008</v>
      </c>
      <c r="U9" s="1009">
        <f t="shared" si="0"/>
        <v>13533.482309999999</v>
      </c>
      <c r="V9" s="1009">
        <f t="shared" si="0"/>
        <v>3936.7000000000003</v>
      </c>
      <c r="W9" s="1009">
        <f t="shared" si="0"/>
        <v>6473.8484099999996</v>
      </c>
      <c r="X9" s="1009">
        <f t="shared" si="0"/>
        <v>7293.6198999999997</v>
      </c>
      <c r="Y9" s="1009">
        <f t="shared" si="0"/>
        <v>6989.7705150000002</v>
      </c>
      <c r="Z9" s="1009">
        <f t="shared" si="0"/>
        <v>11586.441542</v>
      </c>
      <c r="AA9" s="1009">
        <f t="shared" si="0"/>
        <v>3271.8834200000001</v>
      </c>
      <c r="AB9" s="1009">
        <f t="shared" si="0"/>
        <v>19357.5</v>
      </c>
      <c r="AC9" s="1009">
        <f t="shared" si="0"/>
        <v>10379.763615999998</v>
      </c>
      <c r="AD9" s="1009">
        <f t="shared" si="0"/>
        <v>3314.3516980000004</v>
      </c>
      <c r="AE9" s="1009">
        <f t="shared" si="0"/>
        <v>3827.4300000000003</v>
      </c>
      <c r="AF9" s="1009">
        <f t="shared" si="0"/>
        <v>4055.2932799999999</v>
      </c>
      <c r="AG9" s="1009">
        <f t="shared" si="0"/>
        <v>8298.6020700000008</v>
      </c>
      <c r="AH9" s="1009">
        <f t="shared" si="0"/>
        <v>7253.0000000000009</v>
      </c>
      <c r="AI9" s="1009">
        <f t="shared" si="0"/>
        <v>6064.93</v>
      </c>
      <c r="AJ9" s="1009">
        <f t="shared" si="0"/>
        <v>2759.9100000000003</v>
      </c>
      <c r="AK9" s="1009">
        <f t="shared" si="0"/>
        <v>3356.6799999999994</v>
      </c>
      <c r="AL9" s="1009">
        <f t="shared" si="0"/>
        <v>4632.0300000000007</v>
      </c>
      <c r="AM9" s="1009">
        <f t="shared" si="0"/>
        <v>3210.0499999999997</v>
      </c>
      <c r="AN9" s="1009">
        <f t="shared" si="0"/>
        <v>2756.07</v>
      </c>
      <c r="AO9" s="1009">
        <f t="shared" si="0"/>
        <v>3193.4</v>
      </c>
      <c r="AP9" s="1009">
        <f t="shared" si="0"/>
        <v>3563.05</v>
      </c>
      <c r="AQ9" s="1009">
        <f t="shared" si="0"/>
        <v>3117.89</v>
      </c>
      <c r="AR9" s="1009">
        <f t="shared" si="0"/>
        <v>14082.547999999997</v>
      </c>
      <c r="AS9" s="1009">
        <f t="shared" si="0"/>
        <v>20141.781999999999</v>
      </c>
      <c r="AT9" s="1009">
        <f t="shared" si="0"/>
        <v>26326.27</v>
      </c>
      <c r="AU9" s="1009">
        <f t="shared" si="0"/>
        <v>13567.849999999999</v>
      </c>
      <c r="AV9" s="1009">
        <f t="shared" si="0"/>
        <v>21556.42</v>
      </c>
      <c r="AW9" s="1009">
        <f t="shared" si="0"/>
        <v>14043.26</v>
      </c>
      <c r="AX9" s="1009">
        <f t="shared" si="0"/>
        <v>16589.73</v>
      </c>
      <c r="AY9" s="1009">
        <f t="shared" si="0"/>
        <v>7054.619999999999</v>
      </c>
      <c r="AZ9" s="1009">
        <f t="shared" si="0"/>
        <v>3308.3996999999999</v>
      </c>
      <c r="BA9" s="1009">
        <f t="shared" si="0"/>
        <v>4538.69679</v>
      </c>
      <c r="BB9" s="1009">
        <f t="shared" si="0"/>
        <v>4991.6576260000002</v>
      </c>
      <c r="BC9" s="1009">
        <f t="shared" si="0"/>
        <v>3748.8309300000005</v>
      </c>
      <c r="BD9" s="1009">
        <f t="shared" si="0"/>
        <v>3377.6700000000005</v>
      </c>
      <c r="BE9" s="1009">
        <f t="shared" si="0"/>
        <v>6570.3031689999989</v>
      </c>
      <c r="BF9" s="1009">
        <f t="shared" si="0"/>
        <v>6267.2877580000004</v>
      </c>
      <c r="BG9" s="1009">
        <f t="shared" si="0"/>
        <v>3160.2200000000003</v>
      </c>
      <c r="BH9" s="1009">
        <f t="shared" si="0"/>
        <v>3776.8500000000004</v>
      </c>
      <c r="BI9" s="1009">
        <f t="shared" si="0"/>
        <v>7765.4831799999993</v>
      </c>
      <c r="BJ9" s="1009">
        <f t="shared" si="0"/>
        <v>5832.0125260000004</v>
      </c>
      <c r="BK9" s="1009">
        <f t="shared" si="0"/>
        <v>4584.6682469999996</v>
      </c>
      <c r="BL9" s="1009">
        <f t="shared" si="0"/>
        <v>53349.367018000004</v>
      </c>
      <c r="BM9" s="1009">
        <f t="shared" si="0"/>
        <v>5339.3068319999993</v>
      </c>
      <c r="BN9" s="1009">
        <f t="shared" si="0"/>
        <v>3030.97</v>
      </c>
      <c r="BO9" s="1009">
        <f t="shared" si="0"/>
        <v>2357.2990100000002</v>
      </c>
      <c r="BP9" s="1009">
        <f t="shared" si="0"/>
        <v>4893.3265479999991</v>
      </c>
      <c r="BQ9" s="1009">
        <f t="shared" si="0"/>
        <v>8828.1576580000001</v>
      </c>
      <c r="BR9" s="1009">
        <f t="shared" si="0"/>
        <v>3866.9046150000008</v>
      </c>
      <c r="BS9" s="1009">
        <f t="shared" si="0"/>
        <v>8631.446872999999</v>
      </c>
      <c r="BT9" s="1009">
        <f t="shared" si="0"/>
        <v>12921.081143000001</v>
      </c>
      <c r="BU9" s="1009">
        <f t="shared" si="0"/>
        <v>8096.7628149999991</v>
      </c>
      <c r="BV9" s="1009">
        <f t="shared" ref="BV9:BY9" si="1">BV10+BV24+BV66</f>
        <v>20903.720000000005</v>
      </c>
      <c r="BW9" s="1009">
        <f t="shared" si="1"/>
        <v>3262.3958480000001</v>
      </c>
      <c r="BX9" s="1009">
        <f t="shared" si="1"/>
        <v>3647.1283899999994</v>
      </c>
      <c r="BY9" s="1009">
        <f t="shared" si="1"/>
        <v>3519.9040230000005</v>
      </c>
      <c r="BZ9" s="1025"/>
      <c r="CA9" s="1025"/>
      <c r="CB9" s="1025">
        <f t="shared" ref="CB9:CC9" si="2">CB10+CB24+CB66</f>
        <v>0</v>
      </c>
      <c r="CC9" s="1026">
        <f t="shared" si="2"/>
        <v>599431.04740000004</v>
      </c>
      <c r="CD9" s="7">
        <f>H9-CC9</f>
        <v>13.977565000066534</v>
      </c>
    </row>
    <row r="10" spans="1:82" s="1027" customFormat="1" ht="18">
      <c r="A10" s="1021">
        <f>'[1]TPHT (2)'!$A$10</f>
        <v>1</v>
      </c>
      <c r="B10" s="1022" t="s">
        <v>172</v>
      </c>
      <c r="C10" s="1021" t="s">
        <v>173</v>
      </c>
      <c r="D10" s="1023">
        <v>471043.64387599996</v>
      </c>
      <c r="E10" s="1023"/>
      <c r="F10" s="1023"/>
      <c r="G10" s="1024">
        <f>H10-D10</f>
        <v>-934.03738499985775</v>
      </c>
      <c r="H10" s="1009">
        <f t="shared" ref="H10:H68" si="3">SUM(I10:BY10)</f>
        <v>470109.6064910001</v>
      </c>
      <c r="I10" s="1009">
        <v>1328.17</v>
      </c>
      <c r="J10" s="1009">
        <v>3654.5364500000001</v>
      </c>
      <c r="K10" s="1009">
        <v>19952.656295000001</v>
      </c>
      <c r="L10" s="1009">
        <v>21455.278538000002</v>
      </c>
      <c r="M10" s="1009">
        <v>1224.239</v>
      </c>
      <c r="N10" s="1009">
        <v>405.22763799999996</v>
      </c>
      <c r="O10" s="1009">
        <v>18528.510999999999</v>
      </c>
      <c r="P10" s="1009">
        <v>15581.320000000002</v>
      </c>
      <c r="Q10" s="1009">
        <v>3428.7841999999996</v>
      </c>
      <c r="R10" s="1009">
        <v>2801.2700000000004</v>
      </c>
      <c r="S10" s="1009">
        <v>4043.1280000000002</v>
      </c>
      <c r="T10" s="1009">
        <v>2855.41354</v>
      </c>
      <c r="U10" s="1009">
        <v>9714.32</v>
      </c>
      <c r="V10" s="1009">
        <v>2299.36</v>
      </c>
      <c r="W10" s="1009">
        <v>3418.9783499999999</v>
      </c>
      <c r="X10" s="1009">
        <v>5404.201</v>
      </c>
      <c r="Y10" s="1009">
        <v>2601.9300000000003</v>
      </c>
      <c r="Z10" s="1009">
        <v>9544.5102349999997</v>
      </c>
      <c r="AA10" s="1009">
        <v>1858.87519</v>
      </c>
      <c r="AB10" s="1009">
        <v>15880.34</v>
      </c>
      <c r="AC10" s="1009">
        <v>9076.9838469999995</v>
      </c>
      <c r="AD10" s="1009">
        <v>1614.763541</v>
      </c>
      <c r="AE10" s="1009">
        <v>2276.2800000000002</v>
      </c>
      <c r="AF10" s="1009">
        <v>1832.1048700000001</v>
      </c>
      <c r="AG10" s="1009">
        <v>6512.353306</v>
      </c>
      <c r="AH10" s="1009">
        <v>5066.0000000000009</v>
      </c>
      <c r="AI10" s="1009">
        <f>3242.18-0.8</f>
        <v>3241.3799999999997</v>
      </c>
      <c r="AJ10" s="1009">
        <v>1727.16</v>
      </c>
      <c r="AK10" s="1009">
        <v>1942.3</v>
      </c>
      <c r="AL10" s="1009">
        <v>2748.9900000000002</v>
      </c>
      <c r="AM10" s="1009">
        <v>1596.2699999999998</v>
      </c>
      <c r="AN10" s="1009">
        <v>1656.81</v>
      </c>
      <c r="AO10" s="1009">
        <v>1974.88</v>
      </c>
      <c r="AP10" s="1009">
        <v>1616.0500000000002</v>
      </c>
      <c r="AQ10" s="1009">
        <v>1594.4199999999998</v>
      </c>
      <c r="AR10" s="1009">
        <v>13026.789999999997</v>
      </c>
      <c r="AS10" s="1009">
        <v>18986.8</v>
      </c>
      <c r="AT10" s="1009">
        <v>25196.91</v>
      </c>
      <c r="AU10" s="1009">
        <v>12114.21</v>
      </c>
      <c r="AV10" s="1009">
        <v>19670.849999999999</v>
      </c>
      <c r="AW10" s="1009">
        <v>12221.14</v>
      </c>
      <c r="AX10" s="1009">
        <v>15188.97</v>
      </c>
      <c r="AY10" s="1009">
        <v>4719.3899999999994</v>
      </c>
      <c r="AZ10" s="1009">
        <v>2143.1359499999999</v>
      </c>
      <c r="BA10" s="1009">
        <v>2998.6342599999998</v>
      </c>
      <c r="BB10" s="1009">
        <v>3461.0738100000003</v>
      </c>
      <c r="BC10" s="1009">
        <v>2876.7832200000003</v>
      </c>
      <c r="BD10" s="1009">
        <v>2414.46</v>
      </c>
      <c r="BE10" s="1009">
        <v>3863.4581069999995</v>
      </c>
      <c r="BF10" s="1009">
        <v>4589.9399999999996</v>
      </c>
      <c r="BG10" s="1009">
        <v>1787.48</v>
      </c>
      <c r="BH10" s="1009">
        <v>1772.7800000000002</v>
      </c>
      <c r="BI10" s="1009">
        <v>5087.1712299999999</v>
      </c>
      <c r="BJ10" s="1009">
        <v>4724.624444</v>
      </c>
      <c r="BK10" s="1009">
        <v>3674.3455710000003</v>
      </c>
      <c r="BL10" s="1009">
        <v>47342.193533000005</v>
      </c>
      <c r="BM10" s="1009">
        <v>3705.3263949999996</v>
      </c>
      <c r="BN10" s="1009">
        <v>1663.72</v>
      </c>
      <c r="BO10" s="1009">
        <v>1337.76665</v>
      </c>
      <c r="BP10" s="1009">
        <v>2674.1101939999999</v>
      </c>
      <c r="BQ10" s="1009">
        <v>7579.7876580000002</v>
      </c>
      <c r="BR10" s="1009">
        <v>2770.0359090000006</v>
      </c>
      <c r="BS10" s="1009">
        <v>7477.0028299999994</v>
      </c>
      <c r="BT10" s="1009">
        <v>11933.314143000001</v>
      </c>
      <c r="BU10" s="1009">
        <v>6712.9503449999993</v>
      </c>
      <c r="BV10" s="1009">
        <v>19991.000000000004</v>
      </c>
      <c r="BW10" s="1009">
        <v>2136.9635830000002</v>
      </c>
      <c r="BX10" s="1009">
        <v>1978.5387289999996</v>
      </c>
      <c r="BY10" s="1009">
        <v>1830.1549300000001</v>
      </c>
      <c r="BZ10" s="1025"/>
      <c r="CA10" s="1025"/>
      <c r="CC10" s="1028">
        <v>495466.1373</v>
      </c>
      <c r="CD10" s="7">
        <f t="shared" ref="CD10:CD70" si="4">H10-CC10</f>
        <v>-25356.530808999902</v>
      </c>
    </row>
    <row r="11" spans="1:82" s="1027" customFormat="1">
      <c r="A11" s="1021" t="s">
        <v>174</v>
      </c>
      <c r="B11" s="1022" t="s">
        <v>175</v>
      </c>
      <c r="C11" s="1021" t="s">
        <v>176</v>
      </c>
      <c r="D11" s="1023">
        <v>57120.976598000001</v>
      </c>
      <c r="E11" s="1023">
        <v>61804</v>
      </c>
      <c r="F11" s="1023">
        <f>E11-H11</f>
        <v>4798.4440019999893</v>
      </c>
      <c r="G11" s="1024">
        <f>H11-D11</f>
        <v>-115.42059999999037</v>
      </c>
      <c r="H11" s="1009">
        <f>SUM(I11:BY11)</f>
        <v>57005.555998000011</v>
      </c>
      <c r="I11" s="1009">
        <v>961.5200000000001</v>
      </c>
      <c r="J11" s="1009">
        <v>565.27764999999999</v>
      </c>
      <c r="K11" s="1009">
        <v>76.562608999999995</v>
      </c>
      <c r="L11" s="1009">
        <v>46.26397</v>
      </c>
      <c r="M11" s="1009">
        <v>366.32</v>
      </c>
      <c r="N11" s="1009">
        <v>241.91139199999995</v>
      </c>
      <c r="O11" s="1009">
        <v>321.66000000000003</v>
      </c>
      <c r="P11" s="1009">
        <v>270.74</v>
      </c>
      <c r="Q11" s="1009">
        <v>74.504200000000012</v>
      </c>
      <c r="R11" s="1009">
        <v>114.26000000000002</v>
      </c>
      <c r="S11" s="1009">
        <v>314.89500000000004</v>
      </c>
      <c r="T11" s="1009">
        <v>1228.53054</v>
      </c>
      <c r="U11" s="1009">
        <v>745.91499999999996</v>
      </c>
      <c r="V11" s="1009">
        <v>129.27999999999997</v>
      </c>
      <c r="W11" s="1009">
        <v>1917.4133999999997</v>
      </c>
      <c r="X11" s="1009">
        <v>1102.9509999999996</v>
      </c>
      <c r="Y11" s="1009">
        <v>514.68999999999994</v>
      </c>
      <c r="Z11" s="1009">
        <v>1517.0089290000001</v>
      </c>
      <c r="AA11" s="1009">
        <v>442.90722999999997</v>
      </c>
      <c r="AB11" s="1009">
        <v>1061.2699999999998</v>
      </c>
      <c r="AC11" s="1009">
        <v>1632.8440990000001</v>
      </c>
      <c r="AD11" s="1009">
        <v>1189.2959040000001</v>
      </c>
      <c r="AE11" s="1009">
        <v>997.49</v>
      </c>
      <c r="AF11" s="1009">
        <v>1424.45553</v>
      </c>
      <c r="AG11" s="1009">
        <v>1622.6224830000001</v>
      </c>
      <c r="AH11" s="1009">
        <v>1075.23</v>
      </c>
      <c r="AI11" s="1009">
        <f>1030.15-0.8</f>
        <v>1029.3500000000001</v>
      </c>
      <c r="AJ11" s="1009">
        <v>865.87</v>
      </c>
      <c r="AK11" s="1009">
        <v>725.02999999999986</v>
      </c>
      <c r="AL11" s="1009">
        <v>569.43000000000006</v>
      </c>
      <c r="AM11" s="1009">
        <v>940.62999999999988</v>
      </c>
      <c r="AN11" s="1009">
        <v>1006.2299999999999</v>
      </c>
      <c r="AO11" s="1009">
        <v>977.18</v>
      </c>
      <c r="AP11" s="1009">
        <v>720.22</v>
      </c>
      <c r="AQ11" s="1009">
        <v>680.79</v>
      </c>
      <c r="AR11" s="1009">
        <v>228.11</v>
      </c>
      <c r="AS11" s="1009">
        <v>384.01000000000005</v>
      </c>
      <c r="AT11" s="1009">
        <v>500.76000000000005</v>
      </c>
      <c r="AU11" s="1009">
        <v>705.15</v>
      </c>
      <c r="AV11" s="1009">
        <v>1072.0999999999999</v>
      </c>
      <c r="AW11" s="1009">
        <v>810.68000000000006</v>
      </c>
      <c r="AX11" s="1009">
        <v>531.93000000000006</v>
      </c>
      <c r="AY11" s="1009">
        <v>1519.21</v>
      </c>
      <c r="AZ11" s="1009">
        <v>1258.7889599999999</v>
      </c>
      <c r="BA11" s="1009">
        <v>1521.6286700000001</v>
      </c>
      <c r="BB11" s="1009">
        <v>1694.8592600000002</v>
      </c>
      <c r="BC11" s="1009">
        <v>1058.00243</v>
      </c>
      <c r="BD11" s="1009">
        <v>814.89</v>
      </c>
      <c r="BE11" s="1009">
        <v>1141.2847589999999</v>
      </c>
      <c r="BF11" s="1009">
        <v>848.67000000000007</v>
      </c>
      <c r="BG11" s="1009">
        <v>555.37</v>
      </c>
      <c r="BH11" s="1009">
        <v>681.29</v>
      </c>
      <c r="BI11" s="1009">
        <v>1354.22</v>
      </c>
      <c r="BJ11" s="1009">
        <v>557.62642800000003</v>
      </c>
      <c r="BK11" s="1009">
        <v>477.60234400000002</v>
      </c>
      <c r="BL11" s="1009">
        <v>315.59777499999996</v>
      </c>
      <c r="BM11" s="1009">
        <v>2255.4447639999999</v>
      </c>
      <c r="BN11" s="1009">
        <v>995.37</v>
      </c>
      <c r="BO11" s="1009">
        <v>627.92711999999995</v>
      </c>
      <c r="BP11" s="1009">
        <v>1156.696164</v>
      </c>
      <c r="BQ11" s="1009">
        <v>1232.4195810000001</v>
      </c>
      <c r="BR11" s="1009">
        <v>1140.625524</v>
      </c>
      <c r="BS11" s="1009">
        <v>583.14092499999992</v>
      </c>
      <c r="BT11" s="1009">
        <v>168.42940300000001</v>
      </c>
      <c r="BU11" s="1009">
        <v>1387.2534839999998</v>
      </c>
      <c r="BV11" s="1009">
        <v>194.82999999999998</v>
      </c>
      <c r="BW11" s="1009">
        <v>535.27232700000002</v>
      </c>
      <c r="BX11" s="1009">
        <v>793.00131400000009</v>
      </c>
      <c r="BY11" s="1009">
        <v>432.81583000000001</v>
      </c>
      <c r="BZ11" s="1025"/>
      <c r="CA11" s="1025"/>
      <c r="CC11" s="1028">
        <v>67448.1783</v>
      </c>
      <c r="CD11" s="7">
        <f t="shared" si="4"/>
        <v>-10442.622301999989</v>
      </c>
    </row>
    <row r="12" spans="1:82" ht="18">
      <c r="A12" s="3" t="s">
        <v>177</v>
      </c>
      <c r="B12" s="4" t="s">
        <v>178</v>
      </c>
      <c r="C12" s="3" t="s">
        <v>179</v>
      </c>
      <c r="D12" s="1013">
        <v>51404.023328999989</v>
      </c>
      <c r="E12" s="1013"/>
      <c r="F12" s="1013"/>
      <c r="G12" s="1024">
        <f>H12-D12</f>
        <v>-186.57725499998196</v>
      </c>
      <c r="H12" s="1010">
        <f>SUM(I12:BY12)</f>
        <v>51217.446074000007</v>
      </c>
      <c r="I12" s="1010">
        <v>945.99000000000012</v>
      </c>
      <c r="J12" s="1010">
        <v>565.27764999999999</v>
      </c>
      <c r="K12" s="1010">
        <v>57.903256999999996</v>
      </c>
      <c r="L12" s="1010">
        <v>37.512456999999998</v>
      </c>
      <c r="M12" s="1010">
        <v>316.76</v>
      </c>
      <c r="N12" s="1010">
        <v>192.71139199999999</v>
      </c>
      <c r="O12" s="1010">
        <v>316.72215</v>
      </c>
      <c r="P12" s="1010">
        <v>197.50443000000001</v>
      </c>
      <c r="Q12" s="1010">
        <v>72.244200000000006</v>
      </c>
      <c r="R12" s="1010">
        <v>50.290000000000006</v>
      </c>
      <c r="S12" s="1010">
        <v>216.32085000000001</v>
      </c>
      <c r="T12" s="1010">
        <v>1116.54654</v>
      </c>
      <c r="U12" s="1010">
        <v>643.24504999999999</v>
      </c>
      <c r="V12" s="1010">
        <v>79.889999999999986</v>
      </c>
      <c r="W12" s="1010">
        <v>1913.82835</v>
      </c>
      <c r="X12" s="1010">
        <v>904.1771</v>
      </c>
      <c r="Y12" s="1010">
        <v>464.53</v>
      </c>
      <c r="Z12" s="1010">
        <v>1394.998169</v>
      </c>
      <c r="AA12" s="1010">
        <v>435.78167999999999</v>
      </c>
      <c r="AB12" s="1010">
        <v>1061.2699999999998</v>
      </c>
      <c r="AC12" s="1010">
        <v>1422.3224030000001</v>
      </c>
      <c r="AD12" s="1010">
        <v>1153.9082490000001</v>
      </c>
      <c r="AE12" s="1010">
        <v>997.49</v>
      </c>
      <c r="AF12" s="1010">
        <v>1356.5202400000001</v>
      </c>
      <c r="AG12" s="1010">
        <v>1600.076863</v>
      </c>
      <c r="AH12" s="1010">
        <v>1075.23</v>
      </c>
      <c r="AI12" s="1010">
        <v>1001.83</v>
      </c>
      <c r="AJ12" s="1010">
        <v>394.21000000000004</v>
      </c>
      <c r="AK12" s="1010">
        <v>695.89</v>
      </c>
      <c r="AL12" s="1010">
        <v>362.5</v>
      </c>
      <c r="AM12" s="1010">
        <v>934.82999999999993</v>
      </c>
      <c r="AN12" s="1010">
        <v>931.06999999999994</v>
      </c>
      <c r="AO12" s="1010">
        <v>555.31999999999994</v>
      </c>
      <c r="AP12" s="1010">
        <v>612.4</v>
      </c>
      <c r="AQ12" s="1010">
        <v>656.89</v>
      </c>
      <c r="AR12" s="1010">
        <v>226.65</v>
      </c>
      <c r="AS12" s="1010">
        <v>377.40000000000003</v>
      </c>
      <c r="AT12" s="1010">
        <v>459.35</v>
      </c>
      <c r="AU12" s="1010">
        <v>703.81</v>
      </c>
      <c r="AV12" s="1010">
        <v>1054.8699999999999</v>
      </c>
      <c r="AW12" s="1010">
        <v>498.93000000000006</v>
      </c>
      <c r="AX12" s="1010">
        <v>515.70000000000005</v>
      </c>
      <c r="AY12" s="1010">
        <v>1470.73</v>
      </c>
      <c r="AZ12" s="1010">
        <v>1229.6821599999998</v>
      </c>
      <c r="BA12" s="1010">
        <v>1447.9635800000001</v>
      </c>
      <c r="BB12" s="1010">
        <v>1600.9269000000002</v>
      </c>
      <c r="BC12" s="1010">
        <v>1050.79243</v>
      </c>
      <c r="BD12" s="1010">
        <v>811.89</v>
      </c>
      <c r="BE12" s="1010">
        <v>1100.6290009999998</v>
      </c>
      <c r="BF12" s="1010">
        <v>780.69</v>
      </c>
      <c r="BG12" s="1010">
        <v>411.47</v>
      </c>
      <c r="BH12" s="1010">
        <v>590.79999999999995</v>
      </c>
      <c r="BI12" s="1010">
        <v>800.77</v>
      </c>
      <c r="BJ12" s="1010">
        <v>242.86890299999999</v>
      </c>
      <c r="BK12" s="1010">
        <v>407.15646900000002</v>
      </c>
      <c r="BL12" s="1010">
        <v>310.71876699999996</v>
      </c>
      <c r="BM12" s="1010">
        <v>2255.4447639999999</v>
      </c>
      <c r="BN12" s="1010">
        <v>863.16</v>
      </c>
      <c r="BO12" s="1010">
        <v>627.92711999999995</v>
      </c>
      <c r="BP12" s="1010">
        <v>1052.0108809999999</v>
      </c>
      <c r="BQ12" s="1010">
        <v>920.47557400000005</v>
      </c>
      <c r="BR12" s="1010">
        <v>1026.909038</v>
      </c>
      <c r="BS12" s="1010">
        <v>568.36208399999998</v>
      </c>
      <c r="BT12" s="1010">
        <v>164.43803300000002</v>
      </c>
      <c r="BU12" s="1010">
        <v>1070.41374</v>
      </c>
      <c r="BV12" s="1010">
        <v>178.45</v>
      </c>
      <c r="BW12" s="1010">
        <v>515.56752000000006</v>
      </c>
      <c r="BX12" s="1010">
        <v>757.68131400000004</v>
      </c>
      <c r="BY12" s="1010">
        <v>388.81676600000003</v>
      </c>
      <c r="BZ12" s="12"/>
      <c r="CA12" s="12"/>
      <c r="CC12" s="6">
        <v>57311.418600000005</v>
      </c>
      <c r="CD12" s="7">
        <f t="shared" si="4"/>
        <v>-6093.9725259999977</v>
      </c>
    </row>
    <row r="13" spans="1:82" ht="18">
      <c r="A13" s="3" t="s">
        <v>180</v>
      </c>
      <c r="B13" s="4" t="s">
        <v>181</v>
      </c>
      <c r="C13" s="3" t="s">
        <v>182</v>
      </c>
      <c r="D13" s="1013"/>
      <c r="E13" s="1013"/>
      <c r="F13" s="1013"/>
      <c r="G13" s="1024"/>
      <c r="H13" s="1010">
        <f t="shared" si="3"/>
        <v>5788.1099239999994</v>
      </c>
      <c r="I13" s="1010">
        <v>15.530000000000001</v>
      </c>
      <c r="J13" s="1010"/>
      <c r="K13" s="1010">
        <v>18.659351999999998</v>
      </c>
      <c r="L13" s="1010">
        <v>8.7515129999999992</v>
      </c>
      <c r="M13" s="1010">
        <v>49.56</v>
      </c>
      <c r="N13" s="1010">
        <v>49.19999999999996</v>
      </c>
      <c r="O13" s="1010">
        <v>4.937850000000001</v>
      </c>
      <c r="P13" s="1010">
        <v>73.235569999999996</v>
      </c>
      <c r="Q13" s="1010">
        <v>2.2599999999999998</v>
      </c>
      <c r="R13" s="1010">
        <v>63.970000000000006</v>
      </c>
      <c r="S13" s="1010">
        <v>98.574150000000031</v>
      </c>
      <c r="T13" s="1010">
        <v>111.98399999999999</v>
      </c>
      <c r="U13" s="1010">
        <v>102.66994999999997</v>
      </c>
      <c r="V13" s="1010">
        <v>49.39</v>
      </c>
      <c r="W13" s="1010">
        <v>3.5850499999997703</v>
      </c>
      <c r="X13" s="1010">
        <v>198.77389999999968</v>
      </c>
      <c r="Y13" s="1010">
        <v>50.159999999999968</v>
      </c>
      <c r="Z13" s="1010">
        <v>122.01076</v>
      </c>
      <c r="AA13" s="1010">
        <v>7.1255499999999969</v>
      </c>
      <c r="AB13" s="1010"/>
      <c r="AC13" s="1010">
        <v>210.52169599999999</v>
      </c>
      <c r="AD13" s="1010">
        <v>35.387655000000002</v>
      </c>
      <c r="AE13" s="1010"/>
      <c r="AF13" s="1010">
        <v>67.935289999999995</v>
      </c>
      <c r="AG13" s="1010">
        <v>22.545620000000003</v>
      </c>
      <c r="AH13" s="1010"/>
      <c r="AI13" s="1010">
        <f>28.32-0.8</f>
        <v>27.52</v>
      </c>
      <c r="AJ13" s="1010">
        <v>471.65999999999997</v>
      </c>
      <c r="AK13" s="1010">
        <v>29.139999999999901</v>
      </c>
      <c r="AL13" s="1010">
        <v>206.93</v>
      </c>
      <c r="AM13" s="1010">
        <v>5.7999999999999972</v>
      </c>
      <c r="AN13" s="1010">
        <v>75.16</v>
      </c>
      <c r="AO13" s="1010">
        <v>421.86</v>
      </c>
      <c r="AP13" s="1010">
        <v>107.82</v>
      </c>
      <c r="AQ13" s="1010">
        <v>23.900000000000002</v>
      </c>
      <c r="AR13" s="1010">
        <v>1.46</v>
      </c>
      <c r="AS13" s="1010">
        <v>6.6099999999999994</v>
      </c>
      <c r="AT13" s="1010">
        <v>41.410000000000011</v>
      </c>
      <c r="AU13" s="1010">
        <v>1.34</v>
      </c>
      <c r="AV13" s="1010">
        <v>17.23</v>
      </c>
      <c r="AW13" s="1010">
        <v>311.75</v>
      </c>
      <c r="AX13" s="1010">
        <v>16.23</v>
      </c>
      <c r="AY13" s="1010">
        <v>48.48</v>
      </c>
      <c r="AZ13" s="1010">
        <v>29.1068</v>
      </c>
      <c r="BA13" s="1010">
        <v>73.665090000000006</v>
      </c>
      <c r="BB13" s="1010">
        <v>93.932359999999989</v>
      </c>
      <c r="BC13" s="1010">
        <v>7.21</v>
      </c>
      <c r="BD13" s="1010">
        <v>3</v>
      </c>
      <c r="BE13" s="1010">
        <v>40.655758000000105</v>
      </c>
      <c r="BF13" s="1010">
        <v>67.98</v>
      </c>
      <c r="BG13" s="1010">
        <v>143.89999999999998</v>
      </c>
      <c r="BH13" s="1010">
        <v>90.49</v>
      </c>
      <c r="BI13" s="1010">
        <v>553.45000000000005</v>
      </c>
      <c r="BJ13" s="1010">
        <v>314.75752499999999</v>
      </c>
      <c r="BK13" s="1010">
        <v>70.445875000000001</v>
      </c>
      <c r="BL13" s="1010">
        <v>4.8790079999999998</v>
      </c>
      <c r="BM13" s="1010"/>
      <c r="BN13" s="1010">
        <v>132.21</v>
      </c>
      <c r="BO13" s="1010"/>
      <c r="BP13" s="1010">
        <v>104.68528300000001</v>
      </c>
      <c r="BQ13" s="1010">
        <v>311.94400699999994</v>
      </c>
      <c r="BR13" s="1010">
        <v>113.71648600000002</v>
      </c>
      <c r="BS13" s="1010">
        <v>14.778841</v>
      </c>
      <c r="BT13" s="1010">
        <v>3.9913699999999999</v>
      </c>
      <c r="BU13" s="1010">
        <v>316.839744</v>
      </c>
      <c r="BV13" s="1010">
        <v>16.38</v>
      </c>
      <c r="BW13" s="1010">
        <v>19.704806999999999</v>
      </c>
      <c r="BX13" s="1010">
        <v>35.32</v>
      </c>
      <c r="BY13" s="1010">
        <v>43.999063999999997</v>
      </c>
      <c r="BZ13" s="12"/>
      <c r="CA13" s="12"/>
      <c r="CC13" s="6">
        <v>10136.759700000001</v>
      </c>
      <c r="CD13" s="7">
        <f t="shared" si="4"/>
        <v>-4348.6497760000011</v>
      </c>
    </row>
    <row r="14" spans="1:82" ht="18">
      <c r="A14" s="3" t="s">
        <v>183</v>
      </c>
      <c r="B14" s="4" t="s">
        <v>184</v>
      </c>
      <c r="C14" s="3" t="s">
        <v>185</v>
      </c>
      <c r="D14" s="1013"/>
      <c r="E14" s="1013"/>
      <c r="F14" s="1013"/>
      <c r="G14" s="1024"/>
      <c r="H14" s="1010">
        <f t="shared" si="3"/>
        <v>14697.446308000002</v>
      </c>
      <c r="I14" s="1010">
        <v>12.91</v>
      </c>
      <c r="J14" s="1010">
        <v>329.5</v>
      </c>
      <c r="K14" s="1010">
        <v>88.156110999999996</v>
      </c>
      <c r="L14" s="1010">
        <v>79.979309000000001</v>
      </c>
      <c r="M14" s="1010">
        <v>48.591000000000001</v>
      </c>
      <c r="N14" s="1010">
        <v>2.3920000000000003</v>
      </c>
      <c r="O14" s="1010">
        <v>480.56700000000006</v>
      </c>
      <c r="P14" s="1010">
        <v>857.36199999999997</v>
      </c>
      <c r="Q14" s="1010">
        <v>117.83999999999997</v>
      </c>
      <c r="R14" s="1010">
        <v>152.23000000000002</v>
      </c>
      <c r="S14" s="1010">
        <v>253.61</v>
      </c>
      <c r="T14" s="1010">
        <v>55.503999999999991</v>
      </c>
      <c r="U14" s="1010">
        <v>354.43600000000004</v>
      </c>
      <c r="V14" s="1010">
        <v>87.63</v>
      </c>
      <c r="W14" s="1010">
        <v>41.900289999999998</v>
      </c>
      <c r="X14" s="1010">
        <v>164.08500000000001</v>
      </c>
      <c r="Y14" s="1010">
        <v>62.099999999999994</v>
      </c>
      <c r="Z14" s="1010">
        <v>137.77200799999991</v>
      </c>
      <c r="AA14" s="1010">
        <v>37.444659999999999</v>
      </c>
      <c r="AB14" s="1010">
        <v>116.85</v>
      </c>
      <c r="AC14" s="1010">
        <v>80.471509999999995</v>
      </c>
      <c r="AD14" s="1010">
        <v>12.998242000000001</v>
      </c>
      <c r="AE14" s="1010">
        <v>143.74</v>
      </c>
      <c r="AF14" s="1010">
        <v>21.541650000000001</v>
      </c>
      <c r="AG14" s="1010">
        <v>26.422976999999996</v>
      </c>
      <c r="AH14" s="1010">
        <v>61.08</v>
      </c>
      <c r="AI14" s="1010">
        <v>50.85</v>
      </c>
      <c r="AJ14" s="1010">
        <v>64.400000000000006</v>
      </c>
      <c r="AK14" s="1010">
        <v>191.4</v>
      </c>
      <c r="AL14" s="1010">
        <v>194.91</v>
      </c>
      <c r="AM14" s="1010">
        <v>26.15</v>
      </c>
      <c r="AN14" s="1010">
        <v>35.270000000000003</v>
      </c>
      <c r="AO14" s="1010">
        <v>142.05000000000001</v>
      </c>
      <c r="AP14" s="1010">
        <v>69.02</v>
      </c>
      <c r="AQ14" s="1010">
        <v>91.71</v>
      </c>
      <c r="AR14" s="1010">
        <v>502</v>
      </c>
      <c r="AS14" s="1010">
        <v>324.60000000000002</v>
      </c>
      <c r="AT14" s="1010">
        <v>391.53</v>
      </c>
      <c r="AU14" s="1010">
        <v>473.88</v>
      </c>
      <c r="AV14" s="1010">
        <v>390.62</v>
      </c>
      <c r="AW14" s="1010">
        <v>379.69999999999993</v>
      </c>
      <c r="AX14" s="1010">
        <v>295.5</v>
      </c>
      <c r="AY14" s="1010">
        <v>206.42000000000002</v>
      </c>
      <c r="AZ14" s="1010">
        <v>28.165089999999999</v>
      </c>
      <c r="BA14" s="1010">
        <v>157.41597999999999</v>
      </c>
      <c r="BB14" s="1010">
        <v>60.307159999999996</v>
      </c>
      <c r="BC14" s="1010">
        <v>75.663939999999997</v>
      </c>
      <c r="BD14" s="1010">
        <v>166.67000000000002</v>
      </c>
      <c r="BE14" s="1010">
        <v>212.471564</v>
      </c>
      <c r="BF14" s="1010">
        <v>331.64</v>
      </c>
      <c r="BG14" s="1010">
        <v>307.87</v>
      </c>
      <c r="BH14" s="1010">
        <v>112.23</v>
      </c>
      <c r="BI14" s="1010">
        <v>273.48</v>
      </c>
      <c r="BJ14" s="1010">
        <v>437.68492200000003</v>
      </c>
      <c r="BK14" s="1010">
        <v>255.89756199999999</v>
      </c>
      <c r="BL14" s="1010">
        <v>432.96567400000004</v>
      </c>
      <c r="BM14" s="1010">
        <v>255.67000000000002</v>
      </c>
      <c r="BN14" s="1010">
        <v>351.63</v>
      </c>
      <c r="BO14" s="1010">
        <v>408.2</v>
      </c>
      <c r="BP14" s="1010">
        <v>296.54821399999997</v>
      </c>
      <c r="BQ14" s="1010">
        <v>349.76482700000003</v>
      </c>
      <c r="BR14" s="1010">
        <v>379.022201</v>
      </c>
      <c r="BS14" s="1010">
        <v>504.335869</v>
      </c>
      <c r="BT14" s="1010">
        <v>224.87076200000001</v>
      </c>
      <c r="BU14" s="1010">
        <v>569.677142</v>
      </c>
      <c r="BV14" s="1010">
        <v>324.23</v>
      </c>
      <c r="BW14" s="1010">
        <v>484.05167399999999</v>
      </c>
      <c r="BX14" s="1010">
        <v>28.722999999999995</v>
      </c>
      <c r="BY14" s="1010">
        <v>11.136970000000002</v>
      </c>
      <c r="BZ14" s="12"/>
      <c r="CA14" s="12"/>
      <c r="CC14" s="6">
        <v>24358.582599999998</v>
      </c>
      <c r="CD14" s="7">
        <f t="shared" si="4"/>
        <v>-9661.1362919999956</v>
      </c>
    </row>
    <row r="15" spans="1:82" ht="18">
      <c r="A15" s="3" t="s">
        <v>199</v>
      </c>
      <c r="B15" s="4" t="s">
        <v>186</v>
      </c>
      <c r="C15" s="3" t="s">
        <v>187</v>
      </c>
      <c r="D15" s="1013">
        <v>45087.670112</v>
      </c>
      <c r="E15" s="1013"/>
      <c r="F15" s="1013"/>
      <c r="G15" s="1024">
        <f>H15-D15</f>
        <v>50.997005000011995</v>
      </c>
      <c r="H15" s="1010">
        <f t="shared" si="3"/>
        <v>45138.667117000012</v>
      </c>
      <c r="I15" s="1010">
        <v>239.81</v>
      </c>
      <c r="J15" s="1010">
        <v>630.17576999999994</v>
      </c>
      <c r="K15" s="1010">
        <v>562.81607499999996</v>
      </c>
      <c r="L15" s="1010">
        <v>105.89553199999999</v>
      </c>
      <c r="M15" s="1010">
        <v>147.60299999999998</v>
      </c>
      <c r="N15" s="1010">
        <v>64.442000000000007</v>
      </c>
      <c r="O15" s="1010">
        <v>1760.3340000000001</v>
      </c>
      <c r="P15" s="1010">
        <v>1434.8389999999999</v>
      </c>
      <c r="Q15" s="1010">
        <v>191.17</v>
      </c>
      <c r="R15" s="1010">
        <v>279.08000000000004</v>
      </c>
      <c r="S15" s="1010">
        <v>388.99700000000001</v>
      </c>
      <c r="T15" s="1010">
        <v>341.09900000000005</v>
      </c>
      <c r="U15" s="1010">
        <v>1776.951</v>
      </c>
      <c r="V15" s="1010">
        <v>248.11</v>
      </c>
      <c r="W15" s="1010">
        <v>635.75410999999997</v>
      </c>
      <c r="X15" s="1010">
        <v>796.79000000000008</v>
      </c>
      <c r="Y15" s="1010">
        <v>290.45</v>
      </c>
      <c r="Z15" s="1010">
        <v>923.331457</v>
      </c>
      <c r="AA15" s="1010">
        <v>380.48464999999999</v>
      </c>
      <c r="AB15" s="1010">
        <v>717.15000000000009</v>
      </c>
      <c r="AC15" s="1010">
        <v>742.77492199999995</v>
      </c>
      <c r="AD15" s="1010">
        <v>303.26737600000001</v>
      </c>
      <c r="AE15" s="1010">
        <v>772.4</v>
      </c>
      <c r="AF15" s="1010">
        <v>325.63052000000005</v>
      </c>
      <c r="AG15" s="1010">
        <v>784.33397500000001</v>
      </c>
      <c r="AH15" s="1010">
        <v>567.19000000000005</v>
      </c>
      <c r="AI15" s="1010">
        <v>567.39</v>
      </c>
      <c r="AJ15" s="1010">
        <v>193.91</v>
      </c>
      <c r="AK15" s="1010">
        <v>344.99</v>
      </c>
      <c r="AL15" s="1010">
        <v>179.26999999999998</v>
      </c>
      <c r="AM15" s="1010">
        <v>318.63</v>
      </c>
      <c r="AN15" s="1010">
        <v>113.59</v>
      </c>
      <c r="AO15" s="1010">
        <v>265.94</v>
      </c>
      <c r="AP15" s="1010">
        <v>229.76</v>
      </c>
      <c r="AQ15" s="1010">
        <v>445.16999999999996</v>
      </c>
      <c r="AR15" s="1010">
        <v>2471.2200000000003</v>
      </c>
      <c r="AS15" s="1010">
        <v>1686.3700000000001</v>
      </c>
      <c r="AT15" s="1010">
        <v>1949.79</v>
      </c>
      <c r="AU15" s="1010">
        <v>1569.47</v>
      </c>
      <c r="AV15" s="1010">
        <v>1440.41</v>
      </c>
      <c r="AW15" s="1010">
        <v>1448.83</v>
      </c>
      <c r="AX15" s="1010">
        <v>1180.92</v>
      </c>
      <c r="AY15" s="1010">
        <v>1164.73</v>
      </c>
      <c r="AZ15" s="1010">
        <v>393.61810000000003</v>
      </c>
      <c r="BA15" s="1010">
        <v>519.34037999999998</v>
      </c>
      <c r="BB15" s="1010">
        <v>866.19467000000009</v>
      </c>
      <c r="BC15" s="1010">
        <v>278.77233000000001</v>
      </c>
      <c r="BD15" s="1010">
        <v>130.66</v>
      </c>
      <c r="BE15" s="1010">
        <v>373.68072999999998</v>
      </c>
      <c r="BF15" s="1010">
        <v>403.16</v>
      </c>
      <c r="BG15" s="1010">
        <v>456.65</v>
      </c>
      <c r="BH15" s="1010">
        <v>264.24</v>
      </c>
      <c r="BI15" s="1010">
        <v>354.28</v>
      </c>
      <c r="BJ15" s="1010">
        <v>939.20151300000009</v>
      </c>
      <c r="BK15" s="1010">
        <v>1277.1871719999999</v>
      </c>
      <c r="BL15" s="1010">
        <v>718.67999400000008</v>
      </c>
      <c r="BM15" s="1010">
        <v>652.09347700000001</v>
      </c>
      <c r="BN15" s="1010">
        <v>222.4</v>
      </c>
      <c r="BO15" s="1010">
        <v>189.17442</v>
      </c>
      <c r="BP15" s="1010">
        <v>689.20490199999995</v>
      </c>
      <c r="BQ15" s="1010">
        <v>1796.459466</v>
      </c>
      <c r="BR15" s="1010">
        <v>354.81452300000001</v>
      </c>
      <c r="BS15" s="1010">
        <v>419.935654</v>
      </c>
      <c r="BT15" s="1010">
        <v>671.11939799999982</v>
      </c>
      <c r="BU15" s="1010">
        <v>1091.7368650000001</v>
      </c>
      <c r="BV15" s="1010">
        <v>423.29</v>
      </c>
      <c r="BW15" s="1010">
        <v>502.68107600000002</v>
      </c>
      <c r="BX15" s="1010">
        <v>90.284999999999997</v>
      </c>
      <c r="BY15" s="1010">
        <v>78.538060000000002</v>
      </c>
      <c r="BZ15" s="12"/>
      <c r="CA15" s="12"/>
      <c r="CC15" s="6">
        <v>44496.651899999997</v>
      </c>
      <c r="CD15" s="7">
        <f t="shared" si="4"/>
        <v>642.01521700001467</v>
      </c>
    </row>
    <row r="16" spans="1:82">
      <c r="A16" s="3" t="s">
        <v>200</v>
      </c>
      <c r="B16" s="4" t="s">
        <v>189</v>
      </c>
      <c r="C16" s="3" t="s">
        <v>190</v>
      </c>
      <c r="D16" s="1013">
        <v>74376.847980999999</v>
      </c>
      <c r="E16" s="1013">
        <v>74501</v>
      </c>
      <c r="F16" s="1023">
        <f>E16-H16</f>
        <v>124.15178199998627</v>
      </c>
      <c r="G16" s="1024">
        <f>H16-D16</f>
        <v>2.3700001474935561E-4</v>
      </c>
      <c r="H16" s="1010">
        <f t="shared" si="3"/>
        <v>74376.848218000014</v>
      </c>
      <c r="I16" s="1010"/>
      <c r="J16" s="1010">
        <v>0</v>
      </c>
      <c r="K16" s="1010">
        <v>7598.6792019999993</v>
      </c>
      <c r="L16" s="1010"/>
      <c r="M16" s="1010"/>
      <c r="N16" s="1010"/>
      <c r="O16" s="1010">
        <v>3943.2540000000004</v>
      </c>
      <c r="P16" s="1010"/>
      <c r="Q16" s="1010"/>
      <c r="R16" s="1010"/>
      <c r="S16" s="1010"/>
      <c r="T16" s="1010"/>
      <c r="U16" s="1010"/>
      <c r="V16" s="1010"/>
      <c r="W16" s="1010"/>
      <c r="X16" s="1010"/>
      <c r="Y16" s="1010"/>
      <c r="Z16" s="1010">
        <v>867.34</v>
      </c>
      <c r="AA16" s="1010"/>
      <c r="AB16" s="1010">
        <v>7971.17</v>
      </c>
      <c r="AC16" s="1010">
        <v>3018.4616299999998</v>
      </c>
      <c r="AD16" s="1010"/>
      <c r="AE16" s="1010"/>
      <c r="AF16" s="1010"/>
      <c r="AG16" s="1010"/>
      <c r="AH16" s="1010">
        <v>0</v>
      </c>
      <c r="AI16" s="1010">
        <v>0</v>
      </c>
      <c r="AJ16" s="1010"/>
      <c r="AK16" s="1010"/>
      <c r="AL16" s="1010"/>
      <c r="AM16" s="1010"/>
      <c r="AN16" s="1010"/>
      <c r="AO16" s="1010">
        <v>0</v>
      </c>
      <c r="AP16" s="1010"/>
      <c r="AQ16" s="1010">
        <v>0</v>
      </c>
      <c r="AR16" s="1010"/>
      <c r="AS16" s="1010">
        <v>5848.26</v>
      </c>
      <c r="AT16" s="1010">
        <v>0</v>
      </c>
      <c r="AU16" s="1010"/>
      <c r="AV16" s="1010">
        <v>11452.73</v>
      </c>
      <c r="AW16" s="1010"/>
      <c r="AX16" s="1010"/>
      <c r="AY16" s="1010"/>
      <c r="AZ16" s="1010"/>
      <c r="BA16" s="1010"/>
      <c r="BB16" s="1010"/>
      <c r="BC16" s="1010"/>
      <c r="BD16" s="1010">
        <v>0</v>
      </c>
      <c r="BE16" s="1010"/>
      <c r="BF16" s="1010"/>
      <c r="BG16" s="1010"/>
      <c r="BH16" s="1010"/>
      <c r="BI16" s="1010"/>
      <c r="BJ16" s="1010"/>
      <c r="BK16" s="1010"/>
      <c r="BL16" s="1010">
        <v>31998.280584</v>
      </c>
      <c r="BM16" s="1010"/>
      <c r="BN16" s="1010"/>
      <c r="BO16" s="1010"/>
      <c r="BP16" s="1010">
        <v>0</v>
      </c>
      <c r="BQ16" s="1010"/>
      <c r="BR16" s="1010"/>
      <c r="BS16" s="1010"/>
      <c r="BT16" s="1010">
        <v>1678.672802</v>
      </c>
      <c r="BU16" s="1010"/>
      <c r="BV16" s="1010"/>
      <c r="BW16" s="1010"/>
      <c r="BX16" s="1010">
        <v>0</v>
      </c>
      <c r="BY16" s="1010"/>
      <c r="BZ16" s="12"/>
      <c r="CA16" s="12"/>
      <c r="CC16" s="6">
        <v>74316.441299999991</v>
      </c>
      <c r="CD16" s="7">
        <f t="shared" si="4"/>
        <v>60.406918000022415</v>
      </c>
    </row>
    <row r="17" spans="1:82">
      <c r="A17" s="3" t="s">
        <v>201</v>
      </c>
      <c r="B17" s="4" t="s">
        <v>192</v>
      </c>
      <c r="C17" s="3" t="s">
        <v>193</v>
      </c>
      <c r="D17" s="1013">
        <v>115793.504999</v>
      </c>
      <c r="E17" s="1013">
        <v>115859</v>
      </c>
      <c r="F17" s="1023">
        <f>E17-H17</f>
        <v>494.60231100000965</v>
      </c>
      <c r="G17" s="1024">
        <f>H17-D17</f>
        <v>-429.10731000000669</v>
      </c>
      <c r="H17" s="1010">
        <f t="shared" si="3"/>
        <v>115364.39768899999</v>
      </c>
      <c r="I17" s="1010"/>
      <c r="J17" s="1010">
        <v>0</v>
      </c>
      <c r="K17" s="1010">
        <v>6738.1486590000004</v>
      </c>
      <c r="L17" s="1010">
        <v>14320.336678000001</v>
      </c>
      <c r="M17" s="1010">
        <v>156.80799999999999</v>
      </c>
      <c r="N17" s="1010"/>
      <c r="O17" s="1010">
        <v>7317.9769999999999</v>
      </c>
      <c r="P17" s="1010">
        <v>3242.9979999999996</v>
      </c>
      <c r="Q17" s="1010">
        <v>1732.6599999999999</v>
      </c>
      <c r="R17" s="1010">
        <v>1581.79</v>
      </c>
      <c r="S17" s="1010">
        <v>982.1239999999998</v>
      </c>
      <c r="T17" s="1010">
        <v>278.50400000000002</v>
      </c>
      <c r="U17" s="1010">
        <v>2462.2979999999998</v>
      </c>
      <c r="V17" s="1010">
        <v>698.27</v>
      </c>
      <c r="W17" s="1010">
        <v>77.126000000000005</v>
      </c>
      <c r="X17" s="1010">
        <v>1336.5610000000001</v>
      </c>
      <c r="Y17" s="1010">
        <v>646.03</v>
      </c>
      <c r="Z17" s="1010">
        <v>4723.6545429999996</v>
      </c>
      <c r="AA17" s="1010">
        <v>754.66679999999997</v>
      </c>
      <c r="AB17" s="1010">
        <v>4269.28</v>
      </c>
      <c r="AC17" s="1010">
        <v>1627.3054769999999</v>
      </c>
      <c r="AD17" s="1010"/>
      <c r="AE17" s="1010">
        <v>74.900000000000006</v>
      </c>
      <c r="AF17" s="1010">
        <v>3.4799999999999969</v>
      </c>
      <c r="AG17" s="1010">
        <v>2172.9728799999998</v>
      </c>
      <c r="AH17" s="1010">
        <v>1653.1499999999999</v>
      </c>
      <c r="AI17" s="1010">
        <v>106.25</v>
      </c>
      <c r="AJ17" s="1010">
        <v>28.33</v>
      </c>
      <c r="AK17" s="1010">
        <v>88.93</v>
      </c>
      <c r="AL17" s="1010">
        <v>691.49</v>
      </c>
      <c r="AM17" s="1010">
        <v>0</v>
      </c>
      <c r="AN17" s="1010">
        <v>0.51</v>
      </c>
      <c r="AO17" s="1010">
        <v>60.059999999999995</v>
      </c>
      <c r="AP17" s="1010">
        <v>395.37</v>
      </c>
      <c r="AQ17" s="1010">
        <v>19.82</v>
      </c>
      <c r="AR17" s="1010">
        <v>3236.08</v>
      </c>
      <c r="AS17" s="1010">
        <v>6776.8099999999995</v>
      </c>
      <c r="AT17" s="1010">
        <v>9845.01</v>
      </c>
      <c r="AU17" s="1010">
        <v>1571.69</v>
      </c>
      <c r="AV17" s="1010">
        <v>1405.02</v>
      </c>
      <c r="AW17" s="1010">
        <v>0</v>
      </c>
      <c r="AX17" s="1010">
        <v>9768.11</v>
      </c>
      <c r="AY17" s="1010">
        <v>336.41</v>
      </c>
      <c r="AZ17" s="1010"/>
      <c r="BA17" s="1010">
        <v>81.470519999999993</v>
      </c>
      <c r="BB17" s="1010">
        <v>161</v>
      </c>
      <c r="BC17" s="1010">
        <v>1071.1004600000001</v>
      </c>
      <c r="BD17" s="1010">
        <v>517.78</v>
      </c>
      <c r="BE17" s="1010">
        <v>1590.2058619999998</v>
      </c>
      <c r="BF17" s="1010">
        <v>1873.87</v>
      </c>
      <c r="BG17" s="1010">
        <v>33.89</v>
      </c>
      <c r="BH17" s="1010">
        <v>159.62</v>
      </c>
      <c r="BI17" s="1010">
        <v>1855.29</v>
      </c>
      <c r="BJ17" s="1010">
        <v>89.497782999999998</v>
      </c>
      <c r="BK17" s="1010"/>
      <c r="BL17" s="1010">
        <v>3972.3185710000002</v>
      </c>
      <c r="BM17" s="1010"/>
      <c r="BN17" s="1010"/>
      <c r="BO17" s="1010">
        <v>80.647059999999996</v>
      </c>
      <c r="BP17" s="1010">
        <v>11.495316000000001</v>
      </c>
      <c r="BQ17" s="1010">
        <v>172.75161399999999</v>
      </c>
      <c r="BR17" s="1010">
        <v>139.48669699999999</v>
      </c>
      <c r="BS17" s="1010">
        <v>1765.6892809999999</v>
      </c>
      <c r="BT17" s="1010">
        <v>1934.4381740000001</v>
      </c>
      <c r="BU17" s="1010">
        <v>2322.9129519999997</v>
      </c>
      <c r="BV17" s="1010">
        <v>4467.4799999999996</v>
      </c>
      <c r="BW17" s="1010">
        <v>17.489681999999998</v>
      </c>
      <c r="BX17" s="1010">
        <v>843.08699999999999</v>
      </c>
      <c r="BY17" s="1010">
        <v>1021.94568</v>
      </c>
      <c r="BZ17" s="12"/>
      <c r="CA17" s="12"/>
      <c r="CC17" s="6">
        <v>115030.462</v>
      </c>
      <c r="CD17" s="7">
        <f t="shared" si="4"/>
        <v>333.93568899999082</v>
      </c>
    </row>
    <row r="18" spans="1:82" s="10" customFormat="1">
      <c r="A18" s="8" t="s">
        <v>202</v>
      </c>
      <c r="B18" s="9" t="s">
        <v>195</v>
      </c>
      <c r="C18" s="8" t="s">
        <v>196</v>
      </c>
      <c r="D18" s="1011">
        <v>148248.89418599999</v>
      </c>
      <c r="E18" s="1011">
        <v>149456</v>
      </c>
      <c r="F18" s="1023">
        <f t="shared" ref="F18:F19" si="5">E18-H18</f>
        <v>1943.8220220000076</v>
      </c>
      <c r="G18" s="1024">
        <f>H18-D18</f>
        <v>-736.71620799999801</v>
      </c>
      <c r="H18" s="1012">
        <f t="shared" si="3"/>
        <v>147512.17797799999</v>
      </c>
      <c r="I18" s="1012"/>
      <c r="J18" s="1012">
        <v>2001.4206799999999</v>
      </c>
      <c r="K18" s="1012">
        <v>4765.2686370000001</v>
      </c>
      <c r="L18" s="1012">
        <v>6804.3361080000004</v>
      </c>
      <c r="M18" s="1012"/>
      <c r="N18" s="1012"/>
      <c r="O18" s="1012">
        <v>4641.0989999999993</v>
      </c>
      <c r="P18" s="1012">
        <v>9413.9580000000005</v>
      </c>
      <c r="Q18" s="1012">
        <v>1155.3899999999999</v>
      </c>
      <c r="R18" s="1012">
        <v>515.88000000000011</v>
      </c>
      <c r="S18" s="1012">
        <v>2007.6660000000002</v>
      </c>
      <c r="T18" s="1012">
        <v>512.02300000000002</v>
      </c>
      <c r="U18" s="1012">
        <v>4011.6090000000004</v>
      </c>
      <c r="V18" s="1012">
        <v>579.39</v>
      </c>
      <c r="W18" s="1012">
        <v>653.36133999999993</v>
      </c>
      <c r="X18" s="1012">
        <v>1800.2470000000001</v>
      </c>
      <c r="Y18" s="1012">
        <v>691.74</v>
      </c>
      <c r="Z18" s="1012">
        <v>850.91321700000015</v>
      </c>
      <c r="AA18" s="1012">
        <v>97.789559999999994</v>
      </c>
      <c r="AB18" s="1012">
        <v>1524.76</v>
      </c>
      <c r="AC18" s="1012">
        <v>1004.5400450000001</v>
      </c>
      <c r="AD18" s="1012"/>
      <c r="AE18" s="1012">
        <v>98.93</v>
      </c>
      <c r="AF18" s="1012">
        <v>23.610280000000003</v>
      </c>
      <c r="AG18" s="1012">
        <v>1236.6637600000001</v>
      </c>
      <c r="AH18" s="1012">
        <v>1349.0300000000002</v>
      </c>
      <c r="AI18" s="1012">
        <v>1297.1000000000001</v>
      </c>
      <c r="AJ18" s="1012">
        <v>147.69999999999999</v>
      </c>
      <c r="AK18" s="1012">
        <v>335.88</v>
      </c>
      <c r="AL18" s="1012">
        <v>650.70000000000005</v>
      </c>
      <c r="AM18" s="1012">
        <v>53.019999999999996</v>
      </c>
      <c r="AN18" s="1012">
        <v>59.18</v>
      </c>
      <c r="AO18" s="1012">
        <v>12.26</v>
      </c>
      <c r="AP18" s="1012">
        <v>134.13</v>
      </c>
      <c r="AQ18" s="1012">
        <v>41.79</v>
      </c>
      <c r="AR18" s="1012">
        <v>6323.69</v>
      </c>
      <c r="AS18" s="1012">
        <v>3813.91</v>
      </c>
      <c r="AT18" s="1012">
        <v>12088</v>
      </c>
      <c r="AU18" s="1012">
        <v>7580.4900000000007</v>
      </c>
      <c r="AV18" s="1012">
        <v>3799.58</v>
      </c>
      <c r="AW18" s="1012">
        <v>9319.5899999999983</v>
      </c>
      <c r="AX18" s="1012">
        <v>3368.63</v>
      </c>
      <c r="AY18" s="1012">
        <v>1437.4499999999998</v>
      </c>
      <c r="AZ18" s="1012">
        <v>395.97160000000002</v>
      </c>
      <c r="BA18" s="1012">
        <v>586.09636</v>
      </c>
      <c r="BB18" s="1012">
        <v>537.88247000000001</v>
      </c>
      <c r="BC18" s="1012">
        <v>207.37033</v>
      </c>
      <c r="BD18" s="1012">
        <v>595.98</v>
      </c>
      <c r="BE18" s="1012">
        <v>229.61791299999999</v>
      </c>
      <c r="BF18" s="1012">
        <v>799.08</v>
      </c>
      <c r="BG18" s="1012">
        <v>226.43</v>
      </c>
      <c r="BH18" s="1012">
        <v>127.04000000000002</v>
      </c>
      <c r="BI18" s="1012">
        <v>922.88122999999996</v>
      </c>
      <c r="BJ18" s="1012">
        <v>2641.5010090000001</v>
      </c>
      <c r="BK18" s="1012">
        <v>1511.5645099999999</v>
      </c>
      <c r="BL18" s="1012">
        <v>9589.9194329999991</v>
      </c>
      <c r="BM18" s="1012">
        <v>401.51148000000001</v>
      </c>
      <c r="BN18" s="1012"/>
      <c r="BO18" s="1012">
        <v>9.1028599999999997</v>
      </c>
      <c r="BP18" s="1012">
        <v>344.53864600000003</v>
      </c>
      <c r="BQ18" s="1012">
        <v>3882.0621289999999</v>
      </c>
      <c r="BR18" s="1012">
        <v>591.19326600000011</v>
      </c>
      <c r="BS18" s="1012">
        <v>4031.3418729999999</v>
      </c>
      <c r="BT18" s="1012">
        <v>7162.4182040000005</v>
      </c>
      <c r="BU18" s="1012">
        <v>1110.454283</v>
      </c>
      <c r="BV18" s="1012">
        <v>14540.64</v>
      </c>
      <c r="BW18" s="1012">
        <v>464.35855500000002</v>
      </c>
      <c r="BX18" s="1012">
        <v>180.40799999999999</v>
      </c>
      <c r="BY18" s="1012">
        <v>220.0882</v>
      </c>
      <c r="BZ18" s="11"/>
      <c r="CA18" s="11"/>
      <c r="CC18" s="6">
        <v>161976.79670000001</v>
      </c>
      <c r="CD18" s="7">
        <f t="shared" si="4"/>
        <v>-14464.618722000014</v>
      </c>
    </row>
    <row r="19" spans="1:82" s="10" customFormat="1" ht="27">
      <c r="A19" s="8" t="s">
        <v>169</v>
      </c>
      <c r="B19" s="9" t="s">
        <v>197</v>
      </c>
      <c r="C19" s="8" t="s">
        <v>198</v>
      </c>
      <c r="D19" s="1011">
        <v>59370</v>
      </c>
      <c r="E19" s="1011">
        <v>59131</v>
      </c>
      <c r="F19" s="1023">
        <f t="shared" si="5"/>
        <v>78.64878599999065</v>
      </c>
      <c r="G19" s="1024">
        <f>H19-D19</f>
        <v>-317.64878599999065</v>
      </c>
      <c r="H19" s="1012">
        <f t="shared" si="3"/>
        <v>59052.351214000009</v>
      </c>
      <c r="I19" s="1012"/>
      <c r="J19" s="1012">
        <v>136.87915000000001</v>
      </c>
      <c r="K19" s="1012">
        <v>3531.0646660000002</v>
      </c>
      <c r="L19" s="1012">
        <v>5843.6324510000004</v>
      </c>
      <c r="M19" s="1012"/>
      <c r="N19" s="1012"/>
      <c r="O19" s="1012">
        <v>2413.6590900000001</v>
      </c>
      <c r="P19" s="1012">
        <v>2930.80249</v>
      </c>
      <c r="Q19" s="1012">
        <v>83</v>
      </c>
      <c r="R19" s="1012"/>
      <c r="S19" s="1012">
        <v>337.34613999999999</v>
      </c>
      <c r="T19" s="1012">
        <v>0.88587000000000005</v>
      </c>
      <c r="U19" s="1012">
        <v>711.85</v>
      </c>
      <c r="V19" s="1012">
        <v>0</v>
      </c>
      <c r="W19" s="1012">
        <v>23.59</v>
      </c>
      <c r="X19" s="1012"/>
      <c r="Y19" s="1012"/>
      <c r="Z19" s="1012"/>
      <c r="AA19" s="1012"/>
      <c r="AB19" s="1012">
        <v>12.07</v>
      </c>
      <c r="AC19" s="1012">
        <v>388.61417999999998</v>
      </c>
      <c r="AD19" s="1012"/>
      <c r="AE19" s="1012">
        <v>135.25</v>
      </c>
      <c r="AF19" s="1012">
        <v>0</v>
      </c>
      <c r="AG19" s="1012">
        <v>329.71141999999998</v>
      </c>
      <c r="AH19" s="1012">
        <v>0.48</v>
      </c>
      <c r="AI19" s="1012">
        <v>45.07</v>
      </c>
      <c r="AJ19" s="1012">
        <v>70.73</v>
      </c>
      <c r="AK19" s="1012">
        <v>100.65</v>
      </c>
      <c r="AL19" s="1012">
        <v>269.99</v>
      </c>
      <c r="AM19" s="1012">
        <v>0</v>
      </c>
      <c r="AN19" s="1012">
        <v>0</v>
      </c>
      <c r="AO19" s="1012">
        <v>0</v>
      </c>
      <c r="AP19" s="1012">
        <v>0</v>
      </c>
      <c r="AQ19" s="1012">
        <v>0</v>
      </c>
      <c r="AR19" s="1012">
        <v>3822.4599999999996</v>
      </c>
      <c r="AS19" s="1012">
        <v>1654.06</v>
      </c>
      <c r="AT19" s="1012">
        <v>9788.7900000000009</v>
      </c>
      <c r="AU19" s="1012">
        <v>2617.83</v>
      </c>
      <c r="AV19" s="1012">
        <v>1001.63</v>
      </c>
      <c r="AW19" s="1012">
        <v>138.02999999999997</v>
      </c>
      <c r="AX19" s="1012">
        <v>1883.2</v>
      </c>
      <c r="AY19" s="1012"/>
      <c r="AZ19" s="1012"/>
      <c r="BA19" s="1012">
        <v>8.4873200000000004</v>
      </c>
      <c r="BB19" s="1012"/>
      <c r="BC19" s="1012"/>
      <c r="BD19" s="1012">
        <v>50.98</v>
      </c>
      <c r="BE19" s="1012"/>
      <c r="BF19" s="1012"/>
      <c r="BG19" s="1012"/>
      <c r="BH19" s="1012"/>
      <c r="BI19" s="1012"/>
      <c r="BJ19" s="1012">
        <v>152.82329899999999</v>
      </c>
      <c r="BK19" s="1012">
        <v>6.2499380000000002</v>
      </c>
      <c r="BL19" s="1012">
        <v>2880.701497</v>
      </c>
      <c r="BM19" s="1012">
        <v>0</v>
      </c>
      <c r="BN19" s="1012"/>
      <c r="BO19" s="1012">
        <v>0</v>
      </c>
      <c r="BP19" s="1012"/>
      <c r="BQ19" s="1012">
        <v>435.50198599999999</v>
      </c>
      <c r="BR19" s="1012">
        <v>8.7097549999999995</v>
      </c>
      <c r="BS19" s="1012">
        <v>1008.923317</v>
      </c>
      <c r="BT19" s="1012">
        <v>4001.2386449999999</v>
      </c>
      <c r="BU19" s="1012">
        <v>0</v>
      </c>
      <c r="BV19" s="1012">
        <v>12227.46</v>
      </c>
      <c r="BW19" s="1012">
        <v>0</v>
      </c>
      <c r="BX19" s="1012"/>
      <c r="BY19" s="1012"/>
      <c r="BZ19" s="11"/>
      <c r="CA19" s="11"/>
      <c r="CC19" s="6">
        <v>64492.730199999998</v>
      </c>
      <c r="CD19" s="7">
        <f t="shared" si="4"/>
        <v>-5440.3789859999888</v>
      </c>
    </row>
    <row r="20" spans="1:82" ht="18">
      <c r="A20" s="3" t="s">
        <v>203</v>
      </c>
      <c r="B20" s="4" t="s">
        <v>60</v>
      </c>
      <c r="C20" s="3" t="s">
        <v>61</v>
      </c>
      <c r="D20" s="1013"/>
      <c r="E20" s="1013"/>
      <c r="F20" s="1013"/>
      <c r="G20" s="1024"/>
      <c r="H20" s="1010">
        <f t="shared" si="3"/>
        <v>8185.6693040000009</v>
      </c>
      <c r="I20" s="1010">
        <v>38.79</v>
      </c>
      <c r="J20" s="1010">
        <v>74.432349999999929</v>
      </c>
      <c r="K20" s="1010">
        <v>51.648753999999997</v>
      </c>
      <c r="L20" s="1010">
        <v>51.823463000000004</v>
      </c>
      <c r="M20" s="1010">
        <v>367.15</v>
      </c>
      <c r="N20" s="1010">
        <v>96.482246000000004</v>
      </c>
      <c r="O20" s="1010">
        <v>2.62</v>
      </c>
      <c r="P20" s="1010">
        <v>1.1889999999999998</v>
      </c>
      <c r="Q20" s="1010">
        <v>153.87</v>
      </c>
      <c r="R20" s="1010">
        <v>2.5100000000000007</v>
      </c>
      <c r="S20" s="1010">
        <v>67.292000000000002</v>
      </c>
      <c r="T20" s="1010">
        <v>383.096</v>
      </c>
      <c r="U20" s="1010">
        <v>79.177999999999997</v>
      </c>
      <c r="V20" s="1010">
        <v>478.65999999999997</v>
      </c>
      <c r="W20" s="1010">
        <v>37.168689999999998</v>
      </c>
      <c r="X20" s="1010">
        <v>123.76300000000001</v>
      </c>
      <c r="Y20" s="1010">
        <v>334.57</v>
      </c>
      <c r="Z20" s="1010">
        <v>20</v>
      </c>
      <c r="AA20" s="1010">
        <v>110.24245000000001</v>
      </c>
      <c r="AB20" s="1010">
        <v>100.48</v>
      </c>
      <c r="AC20" s="1010">
        <v>117.110682</v>
      </c>
      <c r="AD20" s="1010">
        <v>89.367631000000003</v>
      </c>
      <c r="AE20" s="1010">
        <v>154.32</v>
      </c>
      <c r="AF20" s="1010">
        <v>2.5529200000000003</v>
      </c>
      <c r="AG20" s="1010">
        <v>69.032302000000001</v>
      </c>
      <c r="AH20" s="1010">
        <v>103.52</v>
      </c>
      <c r="AI20" s="1010">
        <v>111.92000000000002</v>
      </c>
      <c r="AJ20" s="1010">
        <v>362.49</v>
      </c>
      <c r="AK20" s="1010">
        <v>215.71999999999997</v>
      </c>
      <c r="AL20" s="1010">
        <v>351.69000000000005</v>
      </c>
      <c r="AM20" s="1010">
        <v>83.37</v>
      </c>
      <c r="AN20" s="1010">
        <v>216.39</v>
      </c>
      <c r="AO20" s="1010">
        <v>322.76</v>
      </c>
      <c r="AP20" s="1010">
        <v>13.889999999999999</v>
      </c>
      <c r="AQ20" s="1010">
        <v>281.79000000000002</v>
      </c>
      <c r="AR20" s="1010">
        <v>101.05000000000001</v>
      </c>
      <c r="AS20" s="1010">
        <v>134.82999999999998</v>
      </c>
      <c r="AT20" s="1010">
        <v>68.289999999999992</v>
      </c>
      <c r="AU20" s="1010">
        <v>42.06</v>
      </c>
      <c r="AV20" s="1010">
        <v>85.009999999999991</v>
      </c>
      <c r="AW20" s="1010">
        <v>25.150000000000002</v>
      </c>
      <c r="AX20" s="1010">
        <v>19.709999999999997</v>
      </c>
      <c r="AY20" s="1010">
        <v>29.81</v>
      </c>
      <c r="AZ20" s="1010">
        <v>54.299199999999999</v>
      </c>
      <c r="BA20" s="1010">
        <v>73.138940000000005</v>
      </c>
      <c r="BB20" s="1010">
        <v>72.916349999999994</v>
      </c>
      <c r="BC20" s="1010">
        <v>111.75481000000001</v>
      </c>
      <c r="BD20" s="1010">
        <v>31.02</v>
      </c>
      <c r="BE20" s="1010">
        <v>229.92139500000002</v>
      </c>
      <c r="BF20" s="1010">
        <v>172.94</v>
      </c>
      <c r="BG20" s="1010">
        <v>93.18</v>
      </c>
      <c r="BH20" s="1010">
        <v>403.81</v>
      </c>
      <c r="BI20" s="1010">
        <v>217.8</v>
      </c>
      <c r="BJ20" s="1010">
        <v>21.694602</v>
      </c>
      <c r="BK20" s="1010">
        <v>39.582330999999996</v>
      </c>
      <c r="BL20" s="1010">
        <v>224.67581300000001</v>
      </c>
      <c r="BM20" s="1010">
        <v>88.40667400000001</v>
      </c>
      <c r="BN20" s="1010">
        <v>62.29</v>
      </c>
      <c r="BO20" s="1010">
        <v>22.715190000000007</v>
      </c>
      <c r="BP20" s="1010">
        <v>69.055301999999998</v>
      </c>
      <c r="BQ20" s="1010">
        <v>99.136615000000006</v>
      </c>
      <c r="BR20" s="1010">
        <v>107.407802</v>
      </c>
      <c r="BS20" s="1010">
        <v>71.776210000000006</v>
      </c>
      <c r="BT20" s="1010">
        <v>71.560008999999994</v>
      </c>
      <c r="BU20" s="1010">
        <v>79.999867999999992</v>
      </c>
      <c r="BV20" s="1010">
        <v>23.95</v>
      </c>
      <c r="BW20" s="1010">
        <v>109.56647</v>
      </c>
      <c r="BX20" s="1010">
        <v>16.657415</v>
      </c>
      <c r="BY20" s="1010">
        <v>39.614820000000002</v>
      </c>
      <c r="BZ20" s="12"/>
      <c r="CA20" s="12"/>
      <c r="CC20" s="6">
        <v>5354.8945999999996</v>
      </c>
      <c r="CD20" s="7">
        <f t="shared" si="4"/>
        <v>2830.7747040000013</v>
      </c>
    </row>
    <row r="21" spans="1:82" ht="18">
      <c r="A21" s="3" t="s">
        <v>204</v>
      </c>
      <c r="B21" s="4" t="s">
        <v>62</v>
      </c>
      <c r="C21" s="3" t="s">
        <v>63</v>
      </c>
      <c r="D21" s="1013"/>
      <c r="E21" s="1013"/>
      <c r="F21" s="1013"/>
      <c r="G21" s="1024"/>
      <c r="H21" s="1010">
        <f>SUM(I21:BY21)</f>
        <v>1107.381079</v>
      </c>
      <c r="I21" s="1010">
        <v>0</v>
      </c>
      <c r="J21" s="1010"/>
      <c r="K21" s="1010"/>
      <c r="L21" s="1010">
        <v>11.69</v>
      </c>
      <c r="M21" s="1010"/>
      <c r="N21" s="1010"/>
      <c r="O21" s="1010"/>
      <c r="P21" s="1010"/>
      <c r="Q21" s="1010"/>
      <c r="R21" s="1010"/>
      <c r="S21" s="1010">
        <v>28.54</v>
      </c>
      <c r="T21" s="1010"/>
      <c r="U21" s="1010"/>
      <c r="V21" s="1010"/>
      <c r="W21" s="1010"/>
      <c r="X21" s="1010"/>
      <c r="Y21" s="1010"/>
      <c r="Z21" s="1010">
        <v>341.45236899999998</v>
      </c>
      <c r="AA21" s="1010"/>
      <c r="AB21" s="1010"/>
      <c r="AC21" s="1010">
        <v>10</v>
      </c>
      <c r="AD21" s="1010"/>
      <c r="AE21" s="1010"/>
      <c r="AF21" s="1010">
        <v>0.45871000000000084</v>
      </c>
      <c r="AG21" s="1010"/>
      <c r="AH21" s="1010">
        <v>51</v>
      </c>
      <c r="AI21" s="1010"/>
      <c r="AJ21" s="1010"/>
      <c r="AK21" s="1010"/>
      <c r="AL21" s="1010"/>
      <c r="AM21" s="1010"/>
      <c r="AN21" s="1010">
        <v>45.84</v>
      </c>
      <c r="AO21" s="1010">
        <v>0</v>
      </c>
      <c r="AP21" s="1010"/>
      <c r="AQ21" s="1010">
        <v>0</v>
      </c>
      <c r="AR21" s="1010"/>
      <c r="AS21" s="1010"/>
      <c r="AT21" s="1010"/>
      <c r="AU21" s="1010"/>
      <c r="AV21" s="1010"/>
      <c r="AW21" s="1010">
        <v>232.35000000000002</v>
      </c>
      <c r="AX21" s="1010"/>
      <c r="AY21" s="1010"/>
      <c r="AZ21" s="1010"/>
      <c r="BA21" s="1010"/>
      <c r="BB21" s="1010"/>
      <c r="BC21" s="1010">
        <v>0.56000000000000005</v>
      </c>
      <c r="BD21" s="1010"/>
      <c r="BE21" s="1010"/>
      <c r="BF21" s="1010">
        <v>140.32000000000002</v>
      </c>
      <c r="BG21" s="1010">
        <v>97.09</v>
      </c>
      <c r="BH21" s="1010">
        <v>11.9</v>
      </c>
      <c r="BI21" s="1010">
        <v>84.18</v>
      </c>
      <c r="BJ21" s="1010"/>
      <c r="BK21" s="1010"/>
      <c r="BL21" s="1010"/>
      <c r="BM21" s="1010"/>
      <c r="BN21" s="1010"/>
      <c r="BO21" s="1010"/>
      <c r="BP21" s="1010"/>
      <c r="BQ21" s="1010"/>
      <c r="BR21" s="1010"/>
      <c r="BS21" s="1010"/>
      <c r="BT21" s="1010"/>
      <c r="BU21" s="1010">
        <v>50</v>
      </c>
      <c r="BV21" s="1010"/>
      <c r="BW21" s="1010">
        <v>2</v>
      </c>
      <c r="BX21" s="1010"/>
      <c r="BY21" s="1010"/>
      <c r="BZ21" s="12"/>
      <c r="CA21" s="12"/>
      <c r="CC21" s="6">
        <v>201.78250000000003</v>
      </c>
      <c r="CD21" s="7">
        <f t="shared" si="4"/>
        <v>905.59857899999997</v>
      </c>
    </row>
    <row r="22" spans="1:82">
      <c r="A22" s="3" t="s">
        <v>205</v>
      </c>
      <c r="B22" s="4" t="s">
        <v>64</v>
      </c>
      <c r="C22" s="3" t="s">
        <v>65</v>
      </c>
      <c r="D22" s="1083"/>
      <c r="E22" s="1083"/>
      <c r="F22" s="1083"/>
      <c r="G22" s="1083"/>
      <c r="H22" s="1010">
        <f t="shared" si="3"/>
        <v>188.21525999999997</v>
      </c>
      <c r="I22" s="1010"/>
      <c r="J22" s="1010"/>
      <c r="K22" s="1010"/>
      <c r="L22" s="1010"/>
      <c r="M22" s="1010">
        <v>37.049999999999969</v>
      </c>
      <c r="N22" s="1010"/>
      <c r="O22" s="1010"/>
      <c r="P22" s="1010"/>
      <c r="Q22" s="1010"/>
      <c r="R22" s="1010"/>
      <c r="S22" s="1010"/>
      <c r="T22" s="1010"/>
      <c r="U22" s="1010"/>
      <c r="V22" s="1010">
        <v>42.26</v>
      </c>
      <c r="W22" s="1010"/>
      <c r="X22" s="1010"/>
      <c r="Y22" s="1010"/>
      <c r="Z22" s="1010"/>
      <c r="AA22" s="1010">
        <v>0</v>
      </c>
      <c r="AB22" s="1010"/>
      <c r="AC22" s="1010"/>
      <c r="AD22" s="1010"/>
      <c r="AE22" s="1010"/>
      <c r="AF22" s="1010">
        <v>12.515260000000001</v>
      </c>
      <c r="AG22" s="1010"/>
      <c r="AH22" s="1010"/>
      <c r="AI22" s="1010"/>
      <c r="AJ22" s="1010"/>
      <c r="AK22" s="1010"/>
      <c r="AL22" s="1010">
        <v>75</v>
      </c>
      <c r="AM22" s="1010"/>
      <c r="AN22" s="1010"/>
      <c r="AO22" s="1010">
        <v>21.390000000000004</v>
      </c>
      <c r="AP22" s="1010"/>
      <c r="AQ22" s="1010">
        <v>0</v>
      </c>
      <c r="AR22" s="1010"/>
      <c r="AS22" s="1010"/>
      <c r="AT22" s="1010"/>
      <c r="AU22" s="1010"/>
      <c r="AV22" s="1010"/>
      <c r="AW22" s="1010"/>
      <c r="AX22" s="1010"/>
      <c r="AY22" s="1010"/>
      <c r="AZ22" s="1010"/>
      <c r="BA22" s="1010"/>
      <c r="BB22" s="1010"/>
      <c r="BC22" s="1010"/>
      <c r="BD22" s="1010"/>
      <c r="BE22" s="1010"/>
      <c r="BF22" s="1010"/>
      <c r="BG22" s="1010"/>
      <c r="BH22" s="1010"/>
      <c r="BI22" s="1010"/>
      <c r="BJ22" s="1010"/>
      <c r="BK22" s="1010"/>
      <c r="BL22" s="1010"/>
      <c r="BM22" s="1010"/>
      <c r="BN22" s="1010"/>
      <c r="BO22" s="1010"/>
      <c r="BP22" s="1010"/>
      <c r="BQ22" s="1010"/>
      <c r="BR22" s="1010"/>
      <c r="BS22" s="1010"/>
      <c r="BT22" s="1010"/>
      <c r="BU22" s="1010"/>
      <c r="BV22" s="1010"/>
      <c r="BW22" s="1010"/>
      <c r="BX22" s="1010"/>
      <c r="BY22" s="1010"/>
      <c r="BZ22" s="12"/>
      <c r="CA22" s="12"/>
      <c r="CC22" s="6">
        <v>378.48919999999998</v>
      </c>
      <c r="CD22" s="7">
        <f t="shared" si="4"/>
        <v>-190.27394000000001</v>
      </c>
    </row>
    <row r="23" spans="1:82" ht="18">
      <c r="A23" s="3" t="s">
        <v>206</v>
      </c>
      <c r="B23" s="4" t="s">
        <v>66</v>
      </c>
      <c r="C23" s="3" t="s">
        <v>67</v>
      </c>
      <c r="D23" s="1013">
        <v>30415.75</v>
      </c>
      <c r="E23" s="1013"/>
      <c r="F23" s="1013"/>
      <c r="G23" s="1024">
        <f t="shared" ref="G23:G31" si="6">H23-D23</f>
        <v>-23882.506460000001</v>
      </c>
      <c r="H23" s="1010">
        <f t="shared" si="3"/>
        <v>6533.2435399999995</v>
      </c>
      <c r="I23" s="1010">
        <v>75.14</v>
      </c>
      <c r="J23" s="1010">
        <v>53.73</v>
      </c>
      <c r="K23" s="1010">
        <v>71.376248000000004</v>
      </c>
      <c r="L23" s="1010">
        <v>34.953478000000004</v>
      </c>
      <c r="M23" s="1010">
        <v>100.717</v>
      </c>
      <c r="N23" s="1010"/>
      <c r="O23" s="1010">
        <v>61</v>
      </c>
      <c r="P23" s="1010">
        <v>360.23399999999998</v>
      </c>
      <c r="Q23" s="1010">
        <v>3.35</v>
      </c>
      <c r="R23" s="1010">
        <v>155.51999999999998</v>
      </c>
      <c r="S23" s="1010"/>
      <c r="T23" s="1010">
        <v>56.656999999999996</v>
      </c>
      <c r="U23" s="1010">
        <v>283.93299999999999</v>
      </c>
      <c r="V23" s="1010">
        <v>35.76</v>
      </c>
      <c r="W23" s="1010">
        <v>56.254519999999999</v>
      </c>
      <c r="X23" s="1010">
        <v>79.804000000000002</v>
      </c>
      <c r="Y23" s="1010">
        <v>62.35</v>
      </c>
      <c r="Z23" s="1010">
        <v>163.03771200000006</v>
      </c>
      <c r="AA23" s="1010">
        <v>35.339840000000002</v>
      </c>
      <c r="AB23" s="1010">
        <v>119.38000000000001</v>
      </c>
      <c r="AC23" s="1010">
        <v>843.47548200000006</v>
      </c>
      <c r="AD23" s="1010">
        <v>19.834388000000001</v>
      </c>
      <c r="AE23" s="1010">
        <v>34.5</v>
      </c>
      <c r="AF23" s="1010">
        <v>17.86</v>
      </c>
      <c r="AG23" s="1010">
        <v>600.3049289999999</v>
      </c>
      <c r="AH23" s="1010">
        <v>205.8</v>
      </c>
      <c r="AI23" s="1010">
        <v>78.52</v>
      </c>
      <c r="AJ23" s="1010">
        <v>64.460000000000008</v>
      </c>
      <c r="AK23" s="1010">
        <v>40.35</v>
      </c>
      <c r="AL23" s="1010">
        <v>36.5</v>
      </c>
      <c r="AM23" s="1010">
        <v>174.47</v>
      </c>
      <c r="AN23" s="1010">
        <v>179.79999999999998</v>
      </c>
      <c r="AO23" s="1010">
        <v>173.24</v>
      </c>
      <c r="AP23" s="1010">
        <v>53.66</v>
      </c>
      <c r="AQ23" s="1010">
        <v>33.349999999999994</v>
      </c>
      <c r="AR23" s="1010">
        <v>164.64</v>
      </c>
      <c r="AS23" s="1010">
        <v>18.009999999999998</v>
      </c>
      <c r="AT23" s="1010">
        <v>353.53</v>
      </c>
      <c r="AU23" s="1010">
        <v>171.47</v>
      </c>
      <c r="AV23" s="1010">
        <v>25.38</v>
      </c>
      <c r="AW23" s="1010">
        <v>4.84</v>
      </c>
      <c r="AX23" s="1010">
        <v>24.17</v>
      </c>
      <c r="AY23" s="1010">
        <v>25.36</v>
      </c>
      <c r="AZ23" s="1010">
        <v>12.292999999999999</v>
      </c>
      <c r="BA23" s="1010">
        <v>59.543410000000009</v>
      </c>
      <c r="BB23" s="1010">
        <v>67.913899999999998</v>
      </c>
      <c r="BC23" s="1010">
        <v>73.558920000000001</v>
      </c>
      <c r="BD23" s="1010">
        <v>157.46</v>
      </c>
      <c r="BE23" s="1010">
        <v>86.275884000000005</v>
      </c>
      <c r="BF23" s="1010">
        <v>20.260000000000002</v>
      </c>
      <c r="BG23" s="1010">
        <v>17</v>
      </c>
      <c r="BH23" s="1010">
        <v>12.65</v>
      </c>
      <c r="BI23" s="1010">
        <v>25.040000000000003</v>
      </c>
      <c r="BJ23" s="1010">
        <v>37.418187000000003</v>
      </c>
      <c r="BK23" s="1010">
        <v>112.511652</v>
      </c>
      <c r="BL23" s="1010">
        <v>89.755689000000004</v>
      </c>
      <c r="BM23" s="1010">
        <v>52.2</v>
      </c>
      <c r="BN23" s="1010">
        <v>32.03</v>
      </c>
      <c r="BO23" s="1010"/>
      <c r="BP23" s="1010">
        <v>106.57164999999999</v>
      </c>
      <c r="BQ23" s="1010">
        <v>47.193426000000002</v>
      </c>
      <c r="BR23" s="1010">
        <v>57.485895999999997</v>
      </c>
      <c r="BS23" s="1010">
        <v>100.783018</v>
      </c>
      <c r="BT23" s="1010">
        <v>21.805391</v>
      </c>
      <c r="BU23" s="1010">
        <v>100.915751</v>
      </c>
      <c r="BV23" s="1010">
        <v>16.579999999999998</v>
      </c>
      <c r="BW23" s="1010">
        <v>21.543799</v>
      </c>
      <c r="BX23" s="1010">
        <v>26.376999999999999</v>
      </c>
      <c r="BY23" s="1010">
        <v>26.015369999999997</v>
      </c>
      <c r="BZ23" s="12"/>
      <c r="CA23" s="12"/>
      <c r="CC23" s="6">
        <v>1903.8581999999999</v>
      </c>
      <c r="CD23" s="7">
        <f t="shared" si="4"/>
        <v>4629.3853399999998</v>
      </c>
    </row>
    <row r="24" spans="1:82" s="1027" customFormat="1" ht="18">
      <c r="A24" s="1021">
        <v>2</v>
      </c>
      <c r="B24" s="1022" t="s">
        <v>68</v>
      </c>
      <c r="C24" s="1021" t="s">
        <v>69</v>
      </c>
      <c r="D24" s="1023">
        <v>124527.29809699999</v>
      </c>
      <c r="E24" s="1023">
        <v>109317</v>
      </c>
      <c r="F24" s="1023">
        <f t="shared" ref="F24" si="7">E24-H24</f>
        <v>-16035.202154000013</v>
      </c>
      <c r="G24" s="1024">
        <f t="shared" si="6"/>
        <v>824.90405700002157</v>
      </c>
      <c r="H24" s="1010">
        <f>SUM(I24:BY24)</f>
        <v>125352.20215400001</v>
      </c>
      <c r="I24" s="1009">
        <v>1933.8099999999997</v>
      </c>
      <c r="J24" s="1009">
        <v>1036.0284099999999</v>
      </c>
      <c r="K24" s="1009">
        <f t="shared" ref="K24:BU24" si="8">K25+K26+K27+K28+K29+K30+K41+K48+K59+K60+K61+K62+K65</f>
        <v>877.18739700000015</v>
      </c>
      <c r="L24" s="1009">
        <f t="shared" si="8"/>
        <v>856.46442900000011</v>
      </c>
      <c r="M24" s="1009">
        <f t="shared" si="8"/>
        <v>1721.8309449999999</v>
      </c>
      <c r="N24" s="1009">
        <f t="shared" si="8"/>
        <v>2407.252493</v>
      </c>
      <c r="O24" s="1009">
        <f t="shared" si="8"/>
        <v>3307.3514599999999</v>
      </c>
      <c r="P24" s="1009">
        <f t="shared" si="8"/>
        <v>1277.1323399999999</v>
      </c>
      <c r="Q24" s="1009">
        <f t="shared" si="8"/>
        <v>3533.7699999999995</v>
      </c>
      <c r="R24" s="1009">
        <v>5458.44</v>
      </c>
      <c r="S24" s="1009">
        <v>3253.9623899999997</v>
      </c>
      <c r="T24" s="1009">
        <f t="shared" si="8"/>
        <v>1973.4123399999999</v>
      </c>
      <c r="U24" s="1009">
        <f t="shared" si="8"/>
        <v>3794.7223099999997</v>
      </c>
      <c r="V24" s="1009">
        <v>1467.44</v>
      </c>
      <c r="W24" s="1009">
        <f t="shared" si="8"/>
        <v>3028.88006</v>
      </c>
      <c r="X24" s="1009">
        <f t="shared" si="8"/>
        <v>1793.0899000000002</v>
      </c>
      <c r="Y24" s="1009">
        <v>4374.5905149999999</v>
      </c>
      <c r="Z24" s="1009">
        <v>2006.1713069999998</v>
      </c>
      <c r="AA24" s="1009">
        <v>1387.2482299999999</v>
      </c>
      <c r="AB24" s="1009">
        <f t="shared" si="8"/>
        <v>3311.2400000000002</v>
      </c>
      <c r="AC24" s="1009">
        <f t="shared" si="8"/>
        <v>1254.9797689999998</v>
      </c>
      <c r="AD24" s="1009">
        <f t="shared" si="8"/>
        <v>1696.4481570000005</v>
      </c>
      <c r="AE24" s="1009">
        <f t="shared" si="8"/>
        <v>1525.04</v>
      </c>
      <c r="AF24" s="1009">
        <f t="shared" si="8"/>
        <v>2101.2484099999997</v>
      </c>
      <c r="AG24" s="1009">
        <f t="shared" si="8"/>
        <v>1777.1487640000003</v>
      </c>
      <c r="AH24" s="1009">
        <v>2182.3000000000002</v>
      </c>
      <c r="AI24" s="1009">
        <f>2807.42+0.8</f>
        <v>2808.2200000000003</v>
      </c>
      <c r="AJ24" s="1009">
        <f t="shared" si="8"/>
        <v>1028.3700000000001</v>
      </c>
      <c r="AK24" s="1009">
        <f t="shared" si="8"/>
        <v>1365.1399999999999</v>
      </c>
      <c r="AL24" s="1009">
        <f t="shared" si="8"/>
        <v>1813.77</v>
      </c>
      <c r="AM24" s="1009">
        <f t="shared" si="8"/>
        <v>1609.8300000000002</v>
      </c>
      <c r="AN24" s="1009">
        <f t="shared" si="8"/>
        <v>1088.5800000000002</v>
      </c>
      <c r="AO24" s="1009">
        <v>1211.9549999999999</v>
      </c>
      <c r="AP24" s="1009">
        <f t="shared" si="8"/>
        <v>1880.41</v>
      </c>
      <c r="AQ24" s="1009">
        <v>1504.5400000000002</v>
      </c>
      <c r="AR24" s="1009">
        <f t="shared" si="8"/>
        <v>990.37799999999993</v>
      </c>
      <c r="AS24" s="1009">
        <f t="shared" si="8"/>
        <v>1061.3600000000001</v>
      </c>
      <c r="AT24" s="1009">
        <v>1062.3399999999999</v>
      </c>
      <c r="AU24" s="1009">
        <v>1398.56</v>
      </c>
      <c r="AV24" s="1009">
        <f t="shared" si="8"/>
        <v>1821.2000000000003</v>
      </c>
      <c r="AW24" s="1009">
        <f t="shared" si="8"/>
        <v>1683.5</v>
      </c>
      <c r="AX24" s="1009">
        <f t="shared" si="8"/>
        <v>1318.99</v>
      </c>
      <c r="AY24" s="1009">
        <v>2088.96</v>
      </c>
      <c r="AZ24" s="1009">
        <f t="shared" si="8"/>
        <v>1050.3267499999999</v>
      </c>
      <c r="BA24" s="1009">
        <v>1457.6525300000001</v>
      </c>
      <c r="BB24" s="1009">
        <f t="shared" si="8"/>
        <v>1507.3538160000001</v>
      </c>
      <c r="BC24" s="1009">
        <f t="shared" si="8"/>
        <v>833.18771000000004</v>
      </c>
      <c r="BD24" s="1009">
        <f t="shared" si="8"/>
        <v>944.3900000000001</v>
      </c>
      <c r="BE24" s="1009">
        <v>2692.5150619999999</v>
      </c>
      <c r="BF24" s="1009">
        <f t="shared" si="8"/>
        <v>1540.1100000000004</v>
      </c>
      <c r="BG24" s="1009">
        <f t="shared" si="8"/>
        <v>1337.6600000000003</v>
      </c>
      <c r="BH24" s="1009">
        <v>1877.38</v>
      </c>
      <c r="BI24" s="1009">
        <f t="shared" si="8"/>
        <v>2616.39</v>
      </c>
      <c r="BJ24" s="1009">
        <f t="shared" si="8"/>
        <v>943.92573100000016</v>
      </c>
      <c r="BK24" s="1009">
        <f t="shared" si="8"/>
        <v>859.79267599999991</v>
      </c>
      <c r="BL24" s="1009">
        <f t="shared" si="8"/>
        <v>5864.785441</v>
      </c>
      <c r="BM24" s="1009">
        <f t="shared" si="8"/>
        <v>1611.5704369999999</v>
      </c>
      <c r="BN24" s="1009">
        <f t="shared" si="8"/>
        <v>1247.0899999999999</v>
      </c>
      <c r="BO24" s="1009">
        <f t="shared" si="8"/>
        <v>995.55235999999991</v>
      </c>
      <c r="BP24" s="1009">
        <v>2154.2506449999996</v>
      </c>
      <c r="BQ24" s="1009">
        <f t="shared" si="8"/>
        <v>1238.55</v>
      </c>
      <c r="BR24" s="1009">
        <f t="shared" si="8"/>
        <v>1082.0387060000003</v>
      </c>
      <c r="BS24" s="1009">
        <f t="shared" si="8"/>
        <v>1086.2141750000001</v>
      </c>
      <c r="BT24" s="1009">
        <f t="shared" si="8"/>
        <v>883.56</v>
      </c>
      <c r="BU24" s="1009">
        <f t="shared" si="8"/>
        <v>1370.0324700000001</v>
      </c>
      <c r="BV24" s="1009">
        <v>658.65</v>
      </c>
      <c r="BW24" s="1009">
        <f t="shared" ref="BW24:BY24" si="9">BW25+BW26+BW27+BW28+BW29+BW30+BW41+BW48+BW59+BW60+BW61+BW62+BW65</f>
        <v>1090.802265</v>
      </c>
      <c r="BX24" s="1009">
        <v>1661.6596609999999</v>
      </c>
      <c r="BY24" s="1009">
        <f t="shared" si="9"/>
        <v>1673.4690930000002</v>
      </c>
      <c r="BZ24" s="1025"/>
      <c r="CA24" s="1025"/>
      <c r="CC24" s="1028">
        <v>91817.319799999997</v>
      </c>
      <c r="CD24" s="7">
        <f t="shared" si="4"/>
        <v>33534.882354000016</v>
      </c>
    </row>
    <row r="25" spans="1:82">
      <c r="A25" s="3" t="s">
        <v>207</v>
      </c>
      <c r="B25" s="4" t="s">
        <v>70</v>
      </c>
      <c r="C25" s="3" t="s">
        <v>71</v>
      </c>
      <c r="D25" s="1013">
        <v>14422.103509999999</v>
      </c>
      <c r="E25" s="1013"/>
      <c r="F25" s="1013"/>
      <c r="G25" s="1024">
        <f t="shared" si="6"/>
        <v>1386.512850999994</v>
      </c>
      <c r="H25" s="1010">
        <f>SUM(I25:BY25)</f>
        <v>15808.616360999993</v>
      </c>
      <c r="I25" s="1010"/>
      <c r="J25" s="1010">
        <v>218.64281</v>
      </c>
      <c r="K25" s="1010">
        <v>73.933222000000001</v>
      </c>
      <c r="L25" s="1010">
        <v>54.668407000000002</v>
      </c>
      <c r="M25" s="1010"/>
      <c r="N25" s="1010"/>
      <c r="O25" s="1010">
        <v>168.78800000000001</v>
      </c>
      <c r="P25" s="1010">
        <v>133.559</v>
      </c>
      <c r="Q25" s="1010"/>
      <c r="R25" s="1010"/>
      <c r="S25" s="1010">
        <v>231.80599999999998</v>
      </c>
      <c r="T25" s="1010">
        <v>314.96199999999999</v>
      </c>
      <c r="U25" s="1010">
        <v>218.471</v>
      </c>
      <c r="V25" s="1010"/>
      <c r="W25" s="1010">
        <f>280.64036+107.23</f>
        <v>387.87036000000001</v>
      </c>
      <c r="X25" s="1010">
        <v>263.00900000000001</v>
      </c>
      <c r="Y25" s="1010"/>
      <c r="Z25" s="1010">
        <v>336.43512499999997</v>
      </c>
      <c r="AA25" s="1010">
        <v>206.65129000000002</v>
      </c>
      <c r="AB25" s="1010">
        <v>331.57</v>
      </c>
      <c r="AC25" s="1010">
        <v>259.33480600000001</v>
      </c>
      <c r="AD25" s="1010">
        <v>551.39847099999997</v>
      </c>
      <c r="AE25" s="1010">
        <v>277.68</v>
      </c>
      <c r="AF25" s="1010">
        <v>457.25</v>
      </c>
      <c r="AG25" s="1010">
        <v>395.65</v>
      </c>
      <c r="AH25" s="1010">
        <v>375.79</v>
      </c>
      <c r="AI25" s="1010">
        <v>321.86999999999995</v>
      </c>
      <c r="AJ25" s="1010">
        <v>242.70000000000002</v>
      </c>
      <c r="AK25" s="1010">
        <v>260.63</v>
      </c>
      <c r="AL25" s="1010">
        <v>418.71</v>
      </c>
      <c r="AM25" s="1010">
        <v>276.72000000000003</v>
      </c>
      <c r="AN25" s="1010">
        <v>198.39</v>
      </c>
      <c r="AO25" s="1010">
        <v>348.77</v>
      </c>
      <c r="AP25" s="1010">
        <f>440.17+75.58</f>
        <v>515.75</v>
      </c>
      <c r="AQ25" s="1010">
        <v>393.58000000000004</v>
      </c>
      <c r="AR25" s="1987">
        <v>170.3</v>
      </c>
      <c r="AS25" s="1010">
        <v>177.93</v>
      </c>
      <c r="AT25" s="1010">
        <v>161.22999999999999</v>
      </c>
      <c r="AU25" s="1010">
        <v>177.05</v>
      </c>
      <c r="AV25" s="1987">
        <v>194.06</v>
      </c>
      <c r="AW25" s="1987">
        <v>157.91999999999999</v>
      </c>
      <c r="AX25" s="1010">
        <f>193.11+127.62</f>
        <v>320.73</v>
      </c>
      <c r="AY25" s="1010">
        <v>388.58</v>
      </c>
      <c r="AZ25" s="1010">
        <v>233.18939999999998</v>
      </c>
      <c r="BA25" s="1010">
        <v>283.95033000000001</v>
      </c>
      <c r="BB25" s="1010">
        <v>291.64008999999999</v>
      </c>
      <c r="BC25" s="1010">
        <v>160.77636000000001</v>
      </c>
      <c r="BD25" s="1010">
        <v>151.60000000000002</v>
      </c>
      <c r="BE25" s="1010">
        <v>240.22362699999999</v>
      </c>
      <c r="BF25" s="1010">
        <f>272.77+103.24</f>
        <v>376.01</v>
      </c>
      <c r="BG25" s="1010">
        <f>146.25+183.29</f>
        <v>329.53999999999996</v>
      </c>
      <c r="BH25" s="1010">
        <v>380.85</v>
      </c>
      <c r="BI25" s="1010">
        <f>278+136.36</f>
        <v>414.36</v>
      </c>
      <c r="BJ25" s="1010">
        <v>135.64923200000001</v>
      </c>
      <c r="BK25" s="1010">
        <v>136.71736799999999</v>
      </c>
      <c r="BL25" s="1010">
        <f>174.544926+37.39</f>
        <v>211.93492600000002</v>
      </c>
      <c r="BM25" s="1010">
        <v>306.83734799999996</v>
      </c>
      <c r="BN25" s="1010">
        <v>206.14</v>
      </c>
      <c r="BO25" s="1010">
        <v>191.80838999999997</v>
      </c>
      <c r="BP25" s="1010">
        <v>312.84628199999997</v>
      </c>
      <c r="BQ25" s="1010">
        <v>171.42</v>
      </c>
      <c r="BR25" s="1010">
        <v>243.55104600000001</v>
      </c>
      <c r="BS25" s="1010">
        <v>196.4906</v>
      </c>
      <c r="BT25" s="1010">
        <f>114.33+37.78</f>
        <v>152.11000000000001</v>
      </c>
      <c r="BU25" s="1010">
        <v>201.81440000000001</v>
      </c>
      <c r="BV25" s="1010">
        <v>100.66</v>
      </c>
      <c r="BW25" s="1010">
        <f>227.661422+97.707049</f>
        <v>325.368471</v>
      </c>
      <c r="BX25" s="1010">
        <v>70.739000000000004</v>
      </c>
      <c r="BY25" s="1010"/>
      <c r="BZ25" s="12"/>
      <c r="CA25" s="12"/>
      <c r="CC25" s="6">
        <v>12227.956400000001</v>
      </c>
      <c r="CD25" s="7">
        <f t="shared" si="4"/>
        <v>3580.6599609999921</v>
      </c>
    </row>
    <row r="26" spans="1:82">
      <c r="A26" s="3" t="s">
        <v>208</v>
      </c>
      <c r="B26" s="4" t="s">
        <v>72</v>
      </c>
      <c r="C26" s="3" t="s">
        <v>73</v>
      </c>
      <c r="D26" s="1013">
        <v>5900.0352190000003</v>
      </c>
      <c r="E26" s="1013"/>
      <c r="F26" s="1013"/>
      <c r="G26" s="1024">
        <f t="shared" si="6"/>
        <v>-1237.9345010000006</v>
      </c>
      <c r="H26" s="1010">
        <f t="shared" si="3"/>
        <v>4662.1007179999997</v>
      </c>
      <c r="I26" s="1010">
        <v>573.18999999999994</v>
      </c>
      <c r="J26" s="1010"/>
      <c r="K26" s="1010"/>
      <c r="L26" s="1010"/>
      <c r="M26" s="1010">
        <v>473.33</v>
      </c>
      <c r="N26" s="1010">
        <v>902.59500000000003</v>
      </c>
      <c r="O26" s="1010"/>
      <c r="P26" s="1010"/>
      <c r="Q26" s="1010">
        <v>377.48</v>
      </c>
      <c r="R26" s="1010">
        <v>470.64</v>
      </c>
      <c r="S26" s="1010">
        <v>3.4</v>
      </c>
      <c r="T26" s="1010"/>
      <c r="U26" s="1010"/>
      <c r="V26" s="1010">
        <v>299.66000000000003</v>
      </c>
      <c r="W26" s="1010"/>
      <c r="X26" s="1010"/>
      <c r="Y26" s="1010">
        <v>649.9</v>
      </c>
      <c r="Z26" s="1010">
        <v>0</v>
      </c>
      <c r="AA26" s="1010">
        <v>0</v>
      </c>
      <c r="AB26" s="1010"/>
      <c r="AC26" s="1010"/>
      <c r="AD26" s="1010"/>
      <c r="AE26" s="1010"/>
      <c r="AF26" s="1010"/>
      <c r="AG26" s="1010"/>
      <c r="AH26" s="1010">
        <v>0</v>
      </c>
      <c r="AI26" s="1010">
        <v>0</v>
      </c>
      <c r="AJ26" s="1010"/>
      <c r="AK26" s="1010"/>
      <c r="AL26" s="1010"/>
      <c r="AM26" s="1010"/>
      <c r="AN26" s="1010"/>
      <c r="AO26" s="1010">
        <v>0</v>
      </c>
      <c r="AP26" s="1010"/>
      <c r="AQ26" s="1010"/>
      <c r="AR26" s="1010"/>
      <c r="AS26" s="1010"/>
      <c r="AT26" s="1010">
        <v>0</v>
      </c>
      <c r="AU26" s="1010"/>
      <c r="AV26" s="1010"/>
      <c r="AW26" s="1010"/>
      <c r="AX26" s="1010"/>
      <c r="AY26" s="1010"/>
      <c r="AZ26" s="1010"/>
      <c r="BA26" s="1010"/>
      <c r="BB26" s="1010"/>
      <c r="BC26" s="1010"/>
      <c r="BD26" s="1010"/>
      <c r="BE26" s="1010">
        <v>179.51356999999999</v>
      </c>
      <c r="BF26" s="1010"/>
      <c r="BG26" s="1010"/>
      <c r="BH26" s="1010"/>
      <c r="BI26" s="1010"/>
      <c r="BJ26" s="1010"/>
      <c r="BK26" s="1010"/>
      <c r="BL26" s="1010"/>
      <c r="BM26" s="1010"/>
      <c r="BN26" s="1010"/>
      <c r="BO26" s="1010"/>
      <c r="BP26" s="1010">
        <v>172.35936000000001</v>
      </c>
      <c r="BQ26" s="1010"/>
      <c r="BR26" s="1010"/>
      <c r="BS26" s="1010"/>
      <c r="BT26" s="1010"/>
      <c r="BU26" s="1010"/>
      <c r="BV26" s="1010"/>
      <c r="BW26" s="1010"/>
      <c r="BX26" s="1010">
        <v>234.59278800000001</v>
      </c>
      <c r="BY26" s="1010">
        <v>325.44</v>
      </c>
      <c r="BZ26" s="12"/>
      <c r="CA26" s="12"/>
      <c r="CC26" s="6">
        <v>2775.2539999999999</v>
      </c>
      <c r="CD26" s="7">
        <f t="shared" si="4"/>
        <v>1886.8467179999998</v>
      </c>
    </row>
    <row r="27" spans="1:82" ht="18">
      <c r="A27" s="3" t="s">
        <v>209</v>
      </c>
      <c r="B27" s="4" t="s">
        <v>74</v>
      </c>
      <c r="C27" s="3" t="s">
        <v>75</v>
      </c>
      <c r="D27" s="1013">
        <v>527.54442800000004</v>
      </c>
      <c r="E27" s="1013"/>
      <c r="F27" s="1013"/>
      <c r="G27" s="1024">
        <f t="shared" si="6"/>
        <v>-5.1306090000000495</v>
      </c>
      <c r="H27" s="1010">
        <f>SUM(I27:BY27)</f>
        <v>522.41381899999999</v>
      </c>
      <c r="I27" s="1010">
        <v>10.3</v>
      </c>
      <c r="J27" s="1010">
        <v>4.4791699999999999</v>
      </c>
      <c r="K27" s="1010">
        <v>0.80498899999999995</v>
      </c>
      <c r="L27" s="1010">
        <v>1.0535459999999999</v>
      </c>
      <c r="M27" s="1010">
        <v>9.0659999999999989</v>
      </c>
      <c r="N27" s="1010">
        <v>37.636999999999993</v>
      </c>
      <c r="O27" s="1010">
        <v>4.6899999999999995</v>
      </c>
      <c r="P27" s="1010">
        <v>4.4770000000000003</v>
      </c>
      <c r="Q27" s="1010">
        <v>6.27</v>
      </c>
      <c r="R27" s="1010">
        <v>34.35</v>
      </c>
      <c r="S27" s="1010">
        <v>1.18</v>
      </c>
      <c r="T27" s="1010">
        <v>2.2290000000000001</v>
      </c>
      <c r="U27" s="1010">
        <v>5.65</v>
      </c>
      <c r="V27" s="1010">
        <v>3</v>
      </c>
      <c r="W27" s="1010">
        <v>14.341660000000001</v>
      </c>
      <c r="X27" s="1010">
        <v>2.0939999999999999</v>
      </c>
      <c r="Y27" s="1010">
        <v>23.55</v>
      </c>
      <c r="Z27" s="1010">
        <v>9.1322480000000006</v>
      </c>
      <c r="AA27" s="1010">
        <v>4.0897699999999997</v>
      </c>
      <c r="AB27" s="1010">
        <v>4.1399999999999997</v>
      </c>
      <c r="AC27" s="1010">
        <v>3.8456049999999999</v>
      </c>
      <c r="AD27" s="1010">
        <v>14.95</v>
      </c>
      <c r="AE27" s="1010">
        <v>3.17</v>
      </c>
      <c r="AF27" s="1010">
        <v>21.100020000000001</v>
      </c>
      <c r="AG27" s="1010">
        <v>45.055512999999998</v>
      </c>
      <c r="AH27" s="1010">
        <v>4.41</v>
      </c>
      <c r="AI27" s="1010">
        <v>2.9300000000000006</v>
      </c>
      <c r="AJ27" s="1010">
        <v>1.7200000000000002</v>
      </c>
      <c r="AK27" s="1010">
        <v>1.77</v>
      </c>
      <c r="AL27" s="1010">
        <v>6.06</v>
      </c>
      <c r="AM27" s="1010">
        <v>24.200000000000003</v>
      </c>
      <c r="AN27" s="1010">
        <v>4.6100000000000003</v>
      </c>
      <c r="AO27" s="1010">
        <v>3.3200000000000003</v>
      </c>
      <c r="AP27" s="1010">
        <v>11.89</v>
      </c>
      <c r="AQ27" s="1010">
        <v>17.16</v>
      </c>
      <c r="AR27" s="1987">
        <v>2.9699999999999998</v>
      </c>
      <c r="AS27" s="1010">
        <v>2.4900000000000002</v>
      </c>
      <c r="AT27" s="1010">
        <v>1.65</v>
      </c>
      <c r="AU27" s="1010">
        <v>1.8</v>
      </c>
      <c r="AV27" s="1987">
        <v>1.65</v>
      </c>
      <c r="AW27" s="1987">
        <v>4.96</v>
      </c>
      <c r="AX27" s="1010">
        <v>8.370000000000001</v>
      </c>
      <c r="AY27" s="1010">
        <v>2.99</v>
      </c>
      <c r="AZ27" s="1010">
        <v>1.8301000000000001</v>
      </c>
      <c r="BA27" s="1010">
        <v>6.5687300000000004</v>
      </c>
      <c r="BB27" s="1010">
        <v>5.5019100000000005</v>
      </c>
      <c r="BC27" s="1010">
        <v>2.72472</v>
      </c>
      <c r="BD27" s="1010">
        <v>2.4500000000000002</v>
      </c>
      <c r="BE27" s="1010">
        <v>6.1979980000000001</v>
      </c>
      <c r="BF27" s="1010">
        <v>4.33</v>
      </c>
      <c r="BG27" s="1010">
        <v>4.17</v>
      </c>
      <c r="BH27" s="1010">
        <v>2.9099999999999997</v>
      </c>
      <c r="BI27" s="1010">
        <v>20.74</v>
      </c>
      <c r="BJ27" s="1010">
        <v>1.8843519999999998</v>
      </c>
      <c r="BK27" s="1010">
        <v>1.425907</v>
      </c>
      <c r="BL27" s="1010">
        <v>6.9412240000000001</v>
      </c>
      <c r="BM27" s="1010">
        <v>9.236104000000001</v>
      </c>
      <c r="BN27" s="1010">
        <v>5.52</v>
      </c>
      <c r="BO27" s="1010">
        <v>4.6055399999999995</v>
      </c>
      <c r="BP27" s="1010">
        <v>15.942570999999999</v>
      </c>
      <c r="BQ27" s="1010">
        <v>0.64000000000000012</v>
      </c>
      <c r="BR27" s="1010">
        <v>6.2550829999999999</v>
      </c>
      <c r="BS27" s="1010">
        <v>4.3986020000000003</v>
      </c>
      <c r="BT27" s="1010">
        <v>5.3100000000000005</v>
      </c>
      <c r="BU27" s="1010">
        <v>4.5165749999999996</v>
      </c>
      <c r="BV27" s="1010">
        <v>1.25</v>
      </c>
      <c r="BW27" s="1010">
        <v>8.1319619999999997</v>
      </c>
      <c r="BX27" s="1010">
        <v>7.6329999999999991</v>
      </c>
      <c r="BY27" s="1010">
        <v>5.6939200000000003</v>
      </c>
      <c r="BZ27" s="12"/>
      <c r="CA27" s="12"/>
      <c r="CC27" s="6">
        <v>315.38780000000008</v>
      </c>
      <c r="CD27" s="7">
        <f t="shared" si="4"/>
        <v>207.02601899999991</v>
      </c>
    </row>
    <row r="28" spans="1:82">
      <c r="A28" s="3" t="s">
        <v>210</v>
      </c>
      <c r="B28" s="4" t="s">
        <v>76</v>
      </c>
      <c r="C28" s="3" t="s">
        <v>77</v>
      </c>
      <c r="D28" s="1013">
        <v>5060.8900000000003</v>
      </c>
      <c r="E28" s="1013">
        <v>4108</v>
      </c>
      <c r="F28" s="1023">
        <f>E28-H28</f>
        <v>-485.0972840000004</v>
      </c>
      <c r="G28" s="1024">
        <f t="shared" si="6"/>
        <v>-467.79271599999993</v>
      </c>
      <c r="H28" s="1010">
        <f t="shared" si="3"/>
        <v>4593.0972840000004</v>
      </c>
      <c r="I28" s="1010">
        <v>3.05</v>
      </c>
      <c r="J28" s="1010">
        <v>50</v>
      </c>
      <c r="K28" s="1010">
        <v>323.06</v>
      </c>
      <c r="L28" s="1010">
        <v>34.243894000000004</v>
      </c>
      <c r="M28" s="1010">
        <v>1.04</v>
      </c>
      <c r="N28" s="1010">
        <v>13.93</v>
      </c>
      <c r="O28" s="1010">
        <v>50</v>
      </c>
      <c r="P28" s="1010">
        <v>1</v>
      </c>
      <c r="Q28" s="1010">
        <v>69.329999999999984</v>
      </c>
      <c r="R28" s="1010">
        <v>69.86</v>
      </c>
      <c r="S28" s="1010">
        <v>139.91</v>
      </c>
      <c r="T28" s="1010">
        <v>32</v>
      </c>
      <c r="U28" s="1010">
        <v>312.041</v>
      </c>
      <c r="V28" s="1010">
        <v>1.2999999999999998</v>
      </c>
      <c r="W28" s="1010">
        <v>1.7399999999999998</v>
      </c>
      <c r="X28" s="1010">
        <v>38.4</v>
      </c>
      <c r="Y28" s="1010">
        <v>53.15</v>
      </c>
      <c r="Z28" s="1010">
        <v>1</v>
      </c>
      <c r="AA28" s="1010">
        <v>1.4738500000000001</v>
      </c>
      <c r="AB28" s="1010">
        <v>50</v>
      </c>
      <c r="AC28" s="1010">
        <v>20.730000000000004</v>
      </c>
      <c r="AD28" s="1010">
        <v>1</v>
      </c>
      <c r="AE28" s="1010">
        <v>1</v>
      </c>
      <c r="AF28" s="1010">
        <v>32.275399999999998</v>
      </c>
      <c r="AG28" s="1010">
        <v>99.321727999999993</v>
      </c>
      <c r="AH28" s="1010">
        <v>345.12</v>
      </c>
      <c r="AI28" s="1010">
        <v>32.42</v>
      </c>
      <c r="AJ28" s="1010">
        <v>1</v>
      </c>
      <c r="AK28" s="1010">
        <v>79.600000000000009</v>
      </c>
      <c r="AL28" s="1010">
        <v>5.1499999999999995</v>
      </c>
      <c r="AM28" s="1010">
        <v>61.08</v>
      </c>
      <c r="AN28" s="1010">
        <v>1</v>
      </c>
      <c r="AO28" s="1010">
        <v>1</v>
      </c>
      <c r="AP28" s="1010">
        <v>99</v>
      </c>
      <c r="AQ28" s="1010">
        <v>1.45</v>
      </c>
      <c r="AR28" s="1987">
        <v>29.36</v>
      </c>
      <c r="AS28" s="1010">
        <v>1</v>
      </c>
      <c r="AT28" s="1010">
        <v>111.01</v>
      </c>
      <c r="AU28" s="1010">
        <v>1</v>
      </c>
      <c r="AV28" s="1987">
        <v>350.61</v>
      </c>
      <c r="AW28" s="1987">
        <v>264.96999999999997</v>
      </c>
      <c r="AX28" s="1010">
        <v>10.79</v>
      </c>
      <c r="AY28" s="1010">
        <v>456.37</v>
      </c>
      <c r="AZ28" s="1010">
        <v>0.16009999999999999</v>
      </c>
      <c r="BA28" s="1010">
        <v>239.78341</v>
      </c>
      <c r="BB28" s="1010">
        <v>276.37051000000002</v>
      </c>
      <c r="BC28" s="1010">
        <v>1</v>
      </c>
      <c r="BD28" s="1010">
        <v>72.86</v>
      </c>
      <c r="BE28" s="1010">
        <v>1.2409099999999997</v>
      </c>
      <c r="BF28" s="1010">
        <v>24.12</v>
      </c>
      <c r="BG28" s="1010">
        <v>15.07</v>
      </c>
      <c r="BH28" s="1010">
        <v>11.33</v>
      </c>
      <c r="BI28" s="1010">
        <v>65</v>
      </c>
      <c r="BJ28" s="1010">
        <v>99.65</v>
      </c>
      <c r="BK28" s="1010">
        <v>113.1</v>
      </c>
      <c r="BL28" s="1010">
        <v>75.574009000000004</v>
      </c>
      <c r="BM28" s="1010">
        <v>67.278605999999996</v>
      </c>
      <c r="BN28" s="1010">
        <v>1</v>
      </c>
      <c r="BO28" s="1010">
        <v>1</v>
      </c>
      <c r="BP28" s="1010">
        <v>2.47438</v>
      </c>
      <c r="BQ28" s="1010">
        <v>20.010000000000002</v>
      </c>
      <c r="BR28" s="1010">
        <v>1</v>
      </c>
      <c r="BS28" s="1010">
        <v>15.820389</v>
      </c>
      <c r="BT28" s="1010">
        <v>1</v>
      </c>
      <c r="BU28" s="1010">
        <v>1</v>
      </c>
      <c r="BV28" s="1010">
        <v>167.53</v>
      </c>
      <c r="BW28" s="1010">
        <v>1.528098</v>
      </c>
      <c r="BX28" s="1010">
        <v>37.506999999999998</v>
      </c>
      <c r="BY28" s="1010">
        <v>27.904</v>
      </c>
      <c r="BZ28" s="12"/>
      <c r="CA28" s="12"/>
      <c r="CC28" s="6">
        <v>1529.7928999999999</v>
      </c>
      <c r="CD28" s="7">
        <f t="shared" si="4"/>
        <v>3063.3043840000005</v>
      </c>
    </row>
    <row r="29" spans="1:82">
      <c r="A29" s="3" t="s">
        <v>211</v>
      </c>
      <c r="B29" s="4" t="s">
        <v>78</v>
      </c>
      <c r="C29" s="3" t="s">
        <v>79</v>
      </c>
      <c r="D29" s="1013">
        <v>425.47</v>
      </c>
      <c r="E29" s="1013">
        <v>252</v>
      </c>
      <c r="F29" s="1023">
        <f>E29-H29</f>
        <v>-188.46244599999972</v>
      </c>
      <c r="G29" s="1024">
        <f t="shared" si="6"/>
        <v>14.992445999999688</v>
      </c>
      <c r="H29" s="1010">
        <f t="shared" si="3"/>
        <v>440.46244599999972</v>
      </c>
      <c r="I29" s="1010">
        <v>6.1</v>
      </c>
      <c r="J29" s="1010">
        <v>1.5899999999999999</v>
      </c>
      <c r="K29" s="1010">
        <v>1.2</v>
      </c>
      <c r="L29" s="1010">
        <v>1.343302</v>
      </c>
      <c r="M29" s="1010">
        <v>30.626999999999995</v>
      </c>
      <c r="N29" s="1010">
        <v>15.725</v>
      </c>
      <c r="O29" s="1010">
        <v>1.4</v>
      </c>
      <c r="P29" s="1010">
        <v>1.52</v>
      </c>
      <c r="Q29" s="1010">
        <v>5.95</v>
      </c>
      <c r="R29" s="1010">
        <v>9.6999999999999993</v>
      </c>
      <c r="S29" s="1010">
        <v>1.43</v>
      </c>
      <c r="T29" s="1010">
        <v>1.6099999999999999</v>
      </c>
      <c r="U29" s="1010">
        <v>1.62</v>
      </c>
      <c r="V29" s="1010">
        <v>1.53</v>
      </c>
      <c r="W29" s="1010">
        <v>2.1</v>
      </c>
      <c r="X29" s="1010">
        <v>1.6</v>
      </c>
      <c r="Y29" s="1010">
        <v>8.09</v>
      </c>
      <c r="Z29" s="1010">
        <v>47.365537000000003</v>
      </c>
      <c r="AA29" s="1010">
        <v>1.85</v>
      </c>
      <c r="AB29" s="1010">
        <v>1</v>
      </c>
      <c r="AC29" s="1010">
        <v>1.62</v>
      </c>
      <c r="AD29" s="1010">
        <v>12.8</v>
      </c>
      <c r="AE29" s="1010">
        <v>1.35</v>
      </c>
      <c r="AF29" s="1010">
        <v>2.5961300000000005</v>
      </c>
      <c r="AG29" s="1010">
        <v>3.1319949999999999</v>
      </c>
      <c r="AH29" s="1010">
        <v>4.4000000000000004</v>
      </c>
      <c r="AI29" s="1010">
        <v>136.6</v>
      </c>
      <c r="AJ29" s="1010">
        <v>1.65</v>
      </c>
      <c r="AK29" s="1010">
        <v>1.52</v>
      </c>
      <c r="AL29" s="1010">
        <v>1.58</v>
      </c>
      <c r="AM29" s="1010">
        <v>6.4</v>
      </c>
      <c r="AN29" s="1010">
        <v>2.61</v>
      </c>
      <c r="AO29" s="1010">
        <v>1.69</v>
      </c>
      <c r="AP29" s="1010">
        <v>2.1100000000000003</v>
      </c>
      <c r="AQ29" s="1010">
        <v>4.7</v>
      </c>
      <c r="AR29" s="1987">
        <v>1.48</v>
      </c>
      <c r="AS29" s="1010">
        <v>1.54</v>
      </c>
      <c r="AT29" s="1010">
        <v>1.3900000000000001</v>
      </c>
      <c r="AU29" s="1010">
        <v>1.4</v>
      </c>
      <c r="AV29" s="1987">
        <v>1.51</v>
      </c>
      <c r="AW29" s="1987">
        <v>1.3900000000000001</v>
      </c>
      <c r="AX29" s="1010">
        <v>1.58</v>
      </c>
      <c r="AY29" s="1010">
        <v>1.51</v>
      </c>
      <c r="AZ29" s="1010">
        <v>0.43</v>
      </c>
      <c r="BA29" s="1010">
        <v>1.52</v>
      </c>
      <c r="BB29" s="1010">
        <v>1.51</v>
      </c>
      <c r="BC29" s="1010">
        <v>1.33</v>
      </c>
      <c r="BD29" s="1010">
        <v>1.3599999999999999</v>
      </c>
      <c r="BE29" s="1010">
        <v>4.38239</v>
      </c>
      <c r="BF29" s="1010">
        <v>1.6600000000000001</v>
      </c>
      <c r="BG29" s="1010">
        <v>2.4</v>
      </c>
      <c r="BH29" s="1010">
        <v>2.65</v>
      </c>
      <c r="BI29" s="1010">
        <v>11.120000000000001</v>
      </c>
      <c r="BJ29" s="1010">
        <v>1.53</v>
      </c>
      <c r="BK29" s="1010">
        <v>1.6</v>
      </c>
      <c r="BL29" s="1010">
        <v>4.6897890000000002</v>
      </c>
      <c r="BM29" s="1010">
        <v>5.63</v>
      </c>
      <c r="BN29" s="1010">
        <v>1.17</v>
      </c>
      <c r="BO29" s="1010">
        <v>1.46</v>
      </c>
      <c r="BP29" s="1010">
        <v>7.5399999999999991</v>
      </c>
      <c r="BQ29" s="1010">
        <v>1.52</v>
      </c>
      <c r="BR29" s="1010">
        <v>1</v>
      </c>
      <c r="BS29" s="1010">
        <v>1.6400000000000001</v>
      </c>
      <c r="BT29" s="1010">
        <v>5.4399999999999995</v>
      </c>
      <c r="BU29" s="1010">
        <v>1.8399999999999999</v>
      </c>
      <c r="BV29" s="1010">
        <v>1.62</v>
      </c>
      <c r="BW29" s="1010">
        <v>3.1323030000000003</v>
      </c>
      <c r="BX29" s="1010">
        <v>16.279999999999998</v>
      </c>
      <c r="BY29" s="1010">
        <v>16.099</v>
      </c>
      <c r="BZ29" s="12"/>
      <c r="CA29" s="12"/>
      <c r="CC29" s="6">
        <v>171.85589999999999</v>
      </c>
      <c r="CD29" s="7">
        <f t="shared" si="4"/>
        <v>268.60654599999975</v>
      </c>
    </row>
    <row r="30" spans="1:82" s="1027" customFormat="1" ht="27">
      <c r="A30" s="1021" t="s">
        <v>212</v>
      </c>
      <c r="B30" s="1022" t="s">
        <v>59</v>
      </c>
      <c r="C30" s="1021" t="s">
        <v>58</v>
      </c>
      <c r="D30" s="1023">
        <v>3528.45</v>
      </c>
      <c r="E30" s="1023"/>
      <c r="F30" s="1023"/>
      <c r="G30" s="1023">
        <f t="shared" si="6"/>
        <v>180.58136099999956</v>
      </c>
      <c r="H30" s="1009">
        <f t="shared" si="3"/>
        <v>3709.0313609999994</v>
      </c>
      <c r="I30" s="1009">
        <v>69.34</v>
      </c>
      <c r="J30" s="1009">
        <v>34.866780000000006</v>
      </c>
      <c r="K30" s="1009">
        <v>16.894335999999999</v>
      </c>
      <c r="L30" s="1009">
        <v>21.610599000000001</v>
      </c>
      <c r="M30" s="1009">
        <v>107.19099999999999</v>
      </c>
      <c r="N30" s="1009">
        <v>235.41830000000002</v>
      </c>
      <c r="O30" s="1009">
        <v>19.595320000000001</v>
      </c>
      <c r="P30" s="1009">
        <v>38.566339999999997</v>
      </c>
      <c r="Q30" s="1009">
        <v>19.36</v>
      </c>
      <c r="R30" s="1009">
        <v>32.75</v>
      </c>
      <c r="S30" s="1009">
        <v>16.4907</v>
      </c>
      <c r="T30" s="1009">
        <v>43.599530000000001</v>
      </c>
      <c r="U30" s="1009">
        <v>31.283149999999999</v>
      </c>
      <c r="V30" s="1009">
        <v>47.29</v>
      </c>
      <c r="W30" s="1009">
        <v>80.044209999999993</v>
      </c>
      <c r="X30" s="1009">
        <v>29.489740000000001</v>
      </c>
      <c r="Y30" s="1009">
        <v>114.465152</v>
      </c>
      <c r="Z30" s="1009">
        <v>33.524476</v>
      </c>
      <c r="AA30" s="1009">
        <v>20.908909999999999</v>
      </c>
      <c r="AB30" s="1009">
        <v>33.18</v>
      </c>
      <c r="AC30" s="1009">
        <v>25.570869999999999</v>
      </c>
      <c r="AD30" s="1009">
        <v>127.386388</v>
      </c>
      <c r="AE30" s="1009">
        <v>118.04</v>
      </c>
      <c r="AF30" s="1009">
        <v>130.44407000000001</v>
      </c>
      <c r="AG30" s="1009">
        <v>49.675877999999997</v>
      </c>
      <c r="AH30" s="1009">
        <v>271.59000000000003</v>
      </c>
      <c r="AI30" s="1009">
        <v>78.69</v>
      </c>
      <c r="AJ30" s="1009">
        <v>24.43</v>
      </c>
      <c r="AK30" s="1009">
        <v>94.6</v>
      </c>
      <c r="AL30" s="1009">
        <v>37.370000000000005</v>
      </c>
      <c r="AM30" s="1009">
        <v>44.45</v>
      </c>
      <c r="AN30" s="1009">
        <v>24.21</v>
      </c>
      <c r="AO30" s="1009">
        <v>44.370000000000005</v>
      </c>
      <c r="AP30" s="1009">
        <v>175.60999999999999</v>
      </c>
      <c r="AQ30" s="1009">
        <v>49.2</v>
      </c>
      <c r="AR30" s="1009">
        <v>14.26</v>
      </c>
      <c r="AS30" s="1009">
        <v>27.499999999999996</v>
      </c>
      <c r="AT30" s="1009">
        <v>15.64</v>
      </c>
      <c r="AU30" s="1009">
        <v>33.180000000000021</v>
      </c>
      <c r="AV30" s="1009">
        <v>55.319999999999993</v>
      </c>
      <c r="AW30" s="1009">
        <v>26.380000000000003</v>
      </c>
      <c r="AX30" s="1009">
        <v>43.59</v>
      </c>
      <c r="AY30" s="1009">
        <v>39.520000000000003</v>
      </c>
      <c r="AZ30" s="1009">
        <v>28.794</v>
      </c>
      <c r="BA30" s="1009">
        <v>43.86674</v>
      </c>
      <c r="BB30" s="1009">
        <v>37.126829999999998</v>
      </c>
      <c r="BC30" s="1009">
        <v>11.35488</v>
      </c>
      <c r="BD30" s="1009">
        <v>17.89</v>
      </c>
      <c r="BE30" s="1009">
        <v>79.299018999999987</v>
      </c>
      <c r="BF30" s="1009">
        <v>67.289999999999992</v>
      </c>
      <c r="BG30" s="1009">
        <v>54.599999999999994</v>
      </c>
      <c r="BH30" s="1009">
        <v>35.550000000000004</v>
      </c>
      <c r="BI30" s="1009">
        <v>107.24999999999999</v>
      </c>
      <c r="BJ30" s="1009">
        <v>31.11862</v>
      </c>
      <c r="BK30" s="1009">
        <v>34.597201999999996</v>
      </c>
      <c r="BL30" s="1009">
        <v>48.491954</v>
      </c>
      <c r="BM30" s="1009">
        <v>45.256232000000004</v>
      </c>
      <c r="BN30" s="1009">
        <v>28.919999999999998</v>
      </c>
      <c r="BO30" s="1009">
        <v>22.135589999999997</v>
      </c>
      <c r="BP30" s="1009">
        <v>63.068416999999997</v>
      </c>
      <c r="BQ30" s="1009">
        <v>33.849999999999994</v>
      </c>
      <c r="BR30" s="1009">
        <v>39.346217999999993</v>
      </c>
      <c r="BS30" s="1009">
        <v>29.620988000000001</v>
      </c>
      <c r="BT30" s="1009">
        <v>26.150000000000002</v>
      </c>
      <c r="BU30" s="1009">
        <v>33.938597000000001</v>
      </c>
      <c r="BV30" s="1009">
        <v>25.160000000000004</v>
      </c>
      <c r="BW30" s="1009">
        <v>68.319960000000009</v>
      </c>
      <c r="BX30" s="1009">
        <v>44.634066999999995</v>
      </c>
      <c r="BY30" s="1009">
        <v>54.506298000000001</v>
      </c>
      <c r="BZ30" s="1025"/>
      <c r="CA30" s="1025"/>
      <c r="CC30" s="1029">
        <v>2363.8843000000002</v>
      </c>
      <c r="CD30" s="1030">
        <f t="shared" si="4"/>
        <v>1345.1470609999992</v>
      </c>
    </row>
    <row r="31" spans="1:82" ht="18">
      <c r="A31" s="3" t="s">
        <v>213</v>
      </c>
      <c r="B31" s="4" t="s">
        <v>5</v>
      </c>
      <c r="C31" s="3" t="s">
        <v>6</v>
      </c>
      <c r="D31" s="1013">
        <v>367.85806100000008</v>
      </c>
      <c r="E31" s="1013"/>
      <c r="F31" s="1013"/>
      <c r="G31" s="1024">
        <f t="shared" si="6"/>
        <v>46.177488999999866</v>
      </c>
      <c r="H31" s="1010">
        <f t="shared" si="3"/>
        <v>414.03554999999994</v>
      </c>
      <c r="I31" s="1010">
        <v>5.09</v>
      </c>
      <c r="J31" s="1010">
        <v>0.38195000000000001</v>
      </c>
      <c r="K31" s="1010">
        <v>2.7524690000000001</v>
      </c>
      <c r="L31" s="1010">
        <v>3.2772700000000001</v>
      </c>
      <c r="M31" s="1010">
        <v>6.77</v>
      </c>
      <c r="N31" s="1010">
        <v>15.3</v>
      </c>
      <c r="O31" s="1010">
        <v>0.18612000000000001</v>
      </c>
      <c r="P31" s="1010">
        <v>5.36</v>
      </c>
      <c r="Q31" s="1010">
        <v>4.5500000000000007</v>
      </c>
      <c r="R31" s="1010">
        <v>4.0200000000000005</v>
      </c>
      <c r="S31" s="1010">
        <v>3.14</v>
      </c>
      <c r="T31" s="1010">
        <v>4.9399999999999995</v>
      </c>
      <c r="U31" s="1010">
        <v>5.8874199999999997</v>
      </c>
      <c r="V31" s="1010">
        <v>5.41</v>
      </c>
      <c r="W31" s="1010">
        <v>8.91</v>
      </c>
      <c r="X31" s="1010">
        <v>4.74</v>
      </c>
      <c r="Y31" s="1010">
        <v>8.48</v>
      </c>
      <c r="Z31" s="1010">
        <v>0.32599899999999998</v>
      </c>
      <c r="AA31" s="1010">
        <v>3.6059999999999999</v>
      </c>
      <c r="AB31" s="1010">
        <v>3.74</v>
      </c>
      <c r="AC31" s="1010">
        <v>0.500417</v>
      </c>
      <c r="AD31" s="1010">
        <v>12.668828999999999</v>
      </c>
      <c r="AE31" s="1010">
        <v>4.5</v>
      </c>
      <c r="AF31" s="1010">
        <v>7.9</v>
      </c>
      <c r="AG31" s="1010">
        <v>10.73</v>
      </c>
      <c r="AH31" s="1010">
        <v>6.0500000000000007</v>
      </c>
      <c r="AI31" s="1010">
        <v>6.07</v>
      </c>
      <c r="AJ31" s="1010">
        <v>5.5</v>
      </c>
      <c r="AK31" s="1010">
        <v>4.1499999999999995</v>
      </c>
      <c r="AL31" s="1010">
        <v>6.69</v>
      </c>
      <c r="AM31" s="1010">
        <v>6.99</v>
      </c>
      <c r="AN31" s="1010">
        <v>4.54</v>
      </c>
      <c r="AO31" s="1010">
        <v>7.86</v>
      </c>
      <c r="AP31" s="1010">
        <v>39.120000000000005</v>
      </c>
      <c r="AQ31" s="1010">
        <v>10.09</v>
      </c>
      <c r="AR31" s="1987">
        <v>0.15000000000000002</v>
      </c>
      <c r="AS31" s="1010">
        <v>4.07</v>
      </c>
      <c r="AT31" s="1010">
        <v>0.16</v>
      </c>
      <c r="AU31" s="1010">
        <v>4.09</v>
      </c>
      <c r="AV31" s="1987">
        <v>3.29</v>
      </c>
      <c r="AW31" s="1987">
        <v>3.17</v>
      </c>
      <c r="AX31" s="1010">
        <v>5.24</v>
      </c>
      <c r="AY31" s="1010">
        <v>2.59</v>
      </c>
      <c r="AZ31" s="1010">
        <v>7.4047000000000001</v>
      </c>
      <c r="BA31" s="1010">
        <v>7.7139699999999998</v>
      </c>
      <c r="BB31" s="1010">
        <v>6.3723399999999994</v>
      </c>
      <c r="BC31" s="1010">
        <v>0.69073000000000007</v>
      </c>
      <c r="BD31" s="1010">
        <v>3.46</v>
      </c>
      <c r="BE31" s="1010">
        <v>17.009195999999999</v>
      </c>
      <c r="BF31" s="1010">
        <v>5.56</v>
      </c>
      <c r="BG31" s="1010">
        <v>11.95</v>
      </c>
      <c r="BH31" s="1010">
        <v>5.64</v>
      </c>
      <c r="BI31" s="1010">
        <v>9.32</v>
      </c>
      <c r="BJ31" s="1010">
        <v>11.306747999999999</v>
      </c>
      <c r="BK31" s="1010">
        <v>4.6448010000000002</v>
      </c>
      <c r="BL31" s="1010">
        <v>10.410356</v>
      </c>
      <c r="BM31" s="1010">
        <v>0.92277900000000002</v>
      </c>
      <c r="BN31" s="1010">
        <v>4.7</v>
      </c>
      <c r="BO31" s="1010">
        <v>3.0780799999999999</v>
      </c>
      <c r="BP31" s="1010">
        <v>1.7340499999999999</v>
      </c>
      <c r="BQ31" s="1010">
        <v>5.79</v>
      </c>
      <c r="BR31" s="1010">
        <v>4.4855869999999998</v>
      </c>
      <c r="BS31" s="1010">
        <v>5.3950729999999991</v>
      </c>
      <c r="BT31" s="1010">
        <v>3.16</v>
      </c>
      <c r="BU31" s="1010">
        <v>5.1073120000000003</v>
      </c>
      <c r="BV31" s="1010">
        <v>2.63</v>
      </c>
      <c r="BW31" s="1010">
        <v>8.2161390000000001</v>
      </c>
      <c r="BX31" s="1010">
        <v>6.1698280000000008</v>
      </c>
      <c r="BY31" s="1010">
        <v>8.1773869999999995</v>
      </c>
      <c r="BZ31" s="12"/>
      <c r="CA31" s="12"/>
      <c r="CC31" s="6">
        <v>416.36939999999998</v>
      </c>
      <c r="CD31" s="7">
        <f t="shared" si="4"/>
        <v>-2.3338500000000408</v>
      </c>
    </row>
    <row r="32" spans="1:82" ht="18">
      <c r="A32" s="3" t="s">
        <v>214</v>
      </c>
      <c r="B32" s="4" t="s">
        <v>133</v>
      </c>
      <c r="C32" s="3" t="s">
        <v>134</v>
      </c>
      <c r="D32" s="1013"/>
      <c r="E32" s="1013"/>
      <c r="F32" s="1013"/>
      <c r="G32" s="1024"/>
      <c r="H32" s="1010">
        <f t="shared" si="3"/>
        <v>65.239999999999995</v>
      </c>
      <c r="I32" s="1010"/>
      <c r="J32" s="1010"/>
      <c r="K32" s="1010">
        <v>0.05</v>
      </c>
      <c r="L32" s="1010">
        <v>0.01</v>
      </c>
      <c r="M32" s="1010">
        <v>4.99</v>
      </c>
      <c r="N32" s="1010">
        <v>5.47</v>
      </c>
      <c r="O32" s="1010"/>
      <c r="P32" s="1010"/>
      <c r="Q32" s="1010"/>
      <c r="R32" s="1010"/>
      <c r="S32" s="1010"/>
      <c r="T32" s="1010"/>
      <c r="U32" s="1010"/>
      <c r="V32" s="1010"/>
      <c r="W32" s="1010"/>
      <c r="X32" s="1010"/>
      <c r="Y32" s="1010">
        <v>0.24</v>
      </c>
      <c r="Z32" s="1010"/>
      <c r="AA32" s="1010"/>
      <c r="AB32" s="1010"/>
      <c r="AC32" s="1010"/>
      <c r="AD32" s="1010"/>
      <c r="AE32" s="1010"/>
      <c r="AF32" s="1010"/>
      <c r="AG32" s="1010"/>
      <c r="AH32" s="1010">
        <v>0</v>
      </c>
      <c r="AI32" s="1010"/>
      <c r="AJ32" s="1010"/>
      <c r="AK32" s="1010"/>
      <c r="AL32" s="1010"/>
      <c r="AM32" s="1010"/>
      <c r="AN32" s="1010"/>
      <c r="AO32" s="1010">
        <v>0</v>
      </c>
      <c r="AP32" s="1010">
        <v>1.5</v>
      </c>
      <c r="AQ32" s="1010">
        <v>0</v>
      </c>
      <c r="AR32" s="1987"/>
      <c r="AS32" s="1010"/>
      <c r="AT32" s="1010">
        <v>0</v>
      </c>
      <c r="AU32" s="1010">
        <v>3.19</v>
      </c>
      <c r="AV32" s="1987"/>
      <c r="AW32" s="1987"/>
      <c r="AX32" s="1010"/>
      <c r="AY32" s="1010"/>
      <c r="AZ32" s="1010"/>
      <c r="BA32" s="1010"/>
      <c r="BB32" s="1010"/>
      <c r="BC32" s="1010"/>
      <c r="BD32" s="1010">
        <v>0</v>
      </c>
      <c r="BE32" s="1010"/>
      <c r="BF32" s="1010"/>
      <c r="BG32" s="1010"/>
      <c r="BH32" s="1010"/>
      <c r="BI32" s="1010">
        <v>48.9</v>
      </c>
      <c r="BJ32" s="1010">
        <v>0</v>
      </c>
      <c r="BK32" s="1010">
        <v>0</v>
      </c>
      <c r="BL32" s="1010">
        <v>0</v>
      </c>
      <c r="BM32" s="1010"/>
      <c r="BN32" s="1010"/>
      <c r="BO32" s="1010"/>
      <c r="BP32" s="1010">
        <v>0.89</v>
      </c>
      <c r="BQ32" s="1010"/>
      <c r="BR32" s="1010">
        <v>0</v>
      </c>
      <c r="BS32" s="1010">
        <v>0</v>
      </c>
      <c r="BT32" s="1010"/>
      <c r="BU32" s="1010">
        <v>0</v>
      </c>
      <c r="BV32" s="1010"/>
      <c r="BW32" s="1010">
        <v>0</v>
      </c>
      <c r="BX32" s="1010"/>
      <c r="BY32" s="1010">
        <v>0</v>
      </c>
      <c r="BZ32" s="12"/>
      <c r="CA32" s="12"/>
      <c r="CC32" s="6">
        <v>2.1947999999999999</v>
      </c>
      <c r="CD32" s="7">
        <f t="shared" si="4"/>
        <v>63.045199999999994</v>
      </c>
    </row>
    <row r="33" spans="1:82" ht="18">
      <c r="A33" s="3" t="s">
        <v>215</v>
      </c>
      <c r="B33" s="4" t="s">
        <v>135</v>
      </c>
      <c r="C33" s="3" t="s">
        <v>136</v>
      </c>
      <c r="D33" s="1013">
        <v>270.43733300000002</v>
      </c>
      <c r="E33" s="1013"/>
      <c r="F33" s="1013"/>
      <c r="G33" s="1024">
        <f>H33-D33</f>
        <v>0.89091699999988805</v>
      </c>
      <c r="H33" s="1010">
        <f t="shared" si="3"/>
        <v>271.32824999999991</v>
      </c>
      <c r="I33" s="1010">
        <v>1.51</v>
      </c>
      <c r="J33" s="1010">
        <v>0.50885999999999998</v>
      </c>
      <c r="K33" s="1010">
        <v>0.23962600000000001</v>
      </c>
      <c r="L33" s="1010">
        <v>0.23658399999999999</v>
      </c>
      <c r="M33" s="1010">
        <v>36.14</v>
      </c>
      <c r="N33" s="1010">
        <v>55.93</v>
      </c>
      <c r="O33" s="1010">
        <v>0.47333000000000003</v>
      </c>
      <c r="P33" s="1010">
        <v>3.7715399999999999</v>
      </c>
      <c r="Q33" s="1010">
        <v>1.06</v>
      </c>
      <c r="R33" s="1010">
        <v>0.8899999999999999</v>
      </c>
      <c r="S33" s="1010">
        <v>0.95709</v>
      </c>
      <c r="T33" s="1010">
        <v>0.81918000000000002</v>
      </c>
      <c r="U33" s="1010">
        <v>0.91176000000000001</v>
      </c>
      <c r="V33" s="1010">
        <v>0.55000000000000004</v>
      </c>
      <c r="W33" s="1010">
        <v>11.0098</v>
      </c>
      <c r="X33" s="1010">
        <v>0.79335</v>
      </c>
      <c r="Y33" s="1010">
        <v>11.79</v>
      </c>
      <c r="Z33" s="1010">
        <v>1.7056580000000001</v>
      </c>
      <c r="AA33" s="1010">
        <v>1.36422</v>
      </c>
      <c r="AB33" s="1010">
        <v>1.44</v>
      </c>
      <c r="AC33" s="1010">
        <v>1.179354</v>
      </c>
      <c r="AD33" s="1010">
        <v>1.5943800000000001</v>
      </c>
      <c r="AE33" s="1010">
        <v>6.46</v>
      </c>
      <c r="AF33" s="1010">
        <v>5.7828399999999993</v>
      </c>
      <c r="AG33" s="1010">
        <v>3.6009310000000001</v>
      </c>
      <c r="AH33" s="1010">
        <v>1</v>
      </c>
      <c r="AI33" s="1010">
        <v>1.75</v>
      </c>
      <c r="AJ33" s="1010">
        <v>0.49</v>
      </c>
      <c r="AK33" s="1010">
        <v>0.75</v>
      </c>
      <c r="AL33" s="1010">
        <v>2.08</v>
      </c>
      <c r="AM33" s="1010">
        <v>1.2</v>
      </c>
      <c r="AN33" s="1010">
        <v>0.62</v>
      </c>
      <c r="AO33" s="1010">
        <v>4.87</v>
      </c>
      <c r="AP33" s="1010">
        <v>3.4600000000000004</v>
      </c>
      <c r="AQ33" s="1010">
        <v>4.9000000000000004</v>
      </c>
      <c r="AR33" s="1987">
        <v>0.67</v>
      </c>
      <c r="AS33" s="1010">
        <v>0.92999999999999994</v>
      </c>
      <c r="AT33" s="1010">
        <v>0.57000000000000006</v>
      </c>
      <c r="AU33" s="1010">
        <v>0.39</v>
      </c>
      <c r="AV33" s="1987">
        <v>14.11</v>
      </c>
      <c r="AW33" s="1987">
        <v>2.8200000000000003</v>
      </c>
      <c r="AX33" s="1010">
        <v>2.6399999999999997</v>
      </c>
      <c r="AY33" s="1010">
        <v>1.02</v>
      </c>
      <c r="AZ33" s="1010">
        <v>0.75509999999999999</v>
      </c>
      <c r="BA33" s="1010">
        <v>1.21343</v>
      </c>
      <c r="BB33" s="1010">
        <v>1.0127999999999999</v>
      </c>
      <c r="BC33" s="1010">
        <v>0.47975000000000001</v>
      </c>
      <c r="BD33" s="1010">
        <v>0.41000000000000003</v>
      </c>
      <c r="BE33" s="1010">
        <v>4.821256</v>
      </c>
      <c r="BF33" s="1010">
        <v>0.62</v>
      </c>
      <c r="BG33" s="1010">
        <v>2.21</v>
      </c>
      <c r="BH33" s="1010">
        <v>0.31999999999999995</v>
      </c>
      <c r="BI33" s="1010">
        <v>6.6</v>
      </c>
      <c r="BJ33" s="1010">
        <v>0.61166200000000004</v>
      </c>
      <c r="BK33" s="1010">
        <v>1.0974219999999999</v>
      </c>
      <c r="BL33" s="1010">
        <v>4.5865800000000005</v>
      </c>
      <c r="BM33" s="1010">
        <v>1.138161</v>
      </c>
      <c r="BN33" s="1010">
        <v>1</v>
      </c>
      <c r="BO33" s="1010">
        <v>0.51933999999999991</v>
      </c>
      <c r="BP33" s="1010">
        <v>10.948893999999999</v>
      </c>
      <c r="BQ33" s="1010">
        <v>0.43</v>
      </c>
      <c r="BR33" s="1010">
        <v>2.4973640000000001</v>
      </c>
      <c r="BS33" s="1010">
        <v>1.2338929999999999</v>
      </c>
      <c r="BT33" s="1010">
        <v>2.8</v>
      </c>
      <c r="BU33" s="1010">
        <v>1.145662</v>
      </c>
      <c r="BV33" s="1010">
        <v>0.31</v>
      </c>
      <c r="BW33" s="1010">
        <v>14.89123</v>
      </c>
      <c r="BX33" s="1010">
        <v>0.64793500000000004</v>
      </c>
      <c r="BY33" s="1010">
        <v>14.039268000000002</v>
      </c>
      <c r="BZ33" s="12"/>
      <c r="CA33" s="12"/>
      <c r="CC33" s="6">
        <v>132.05760000000001</v>
      </c>
      <c r="CD33" s="7">
        <f t="shared" si="4"/>
        <v>139.2706499999999</v>
      </c>
    </row>
    <row r="34" spans="1:82" ht="27">
      <c r="A34" s="3" t="s">
        <v>216</v>
      </c>
      <c r="B34" s="4" t="s">
        <v>137</v>
      </c>
      <c r="C34" s="3" t="s">
        <v>138</v>
      </c>
      <c r="D34" s="1013">
        <v>1224.5058999999999</v>
      </c>
      <c r="E34" s="1013"/>
      <c r="F34" s="1013"/>
      <c r="G34" s="1024">
        <f>H34-D34</f>
        <v>39.805761999999959</v>
      </c>
      <c r="H34" s="1010">
        <f t="shared" si="3"/>
        <v>1264.3116619999998</v>
      </c>
      <c r="I34" s="1010">
        <v>44.36</v>
      </c>
      <c r="J34" s="1010">
        <v>17.08052</v>
      </c>
      <c r="K34" s="1010">
        <v>8.1198949999999996</v>
      </c>
      <c r="L34" s="1010">
        <v>9.6075440000000008</v>
      </c>
      <c r="M34" s="1010">
        <v>33.33</v>
      </c>
      <c r="N34" s="1010">
        <v>107.13630000000001</v>
      </c>
      <c r="O34" s="1010">
        <v>12.112260000000001</v>
      </c>
      <c r="P34" s="1010">
        <v>16.453880000000002</v>
      </c>
      <c r="Q34" s="1010">
        <v>9.48</v>
      </c>
      <c r="R34" s="1010">
        <v>23.25</v>
      </c>
      <c r="S34" s="1010">
        <v>6.42624</v>
      </c>
      <c r="T34" s="1010">
        <v>18.053470000000001</v>
      </c>
      <c r="U34" s="1010">
        <v>11.7309</v>
      </c>
      <c r="V34" s="1010">
        <v>10.62</v>
      </c>
      <c r="W34" s="1010">
        <v>36.494539999999994</v>
      </c>
      <c r="X34" s="1010">
        <v>13.864269999999999</v>
      </c>
      <c r="Y34" s="1010">
        <v>60.68</v>
      </c>
      <c r="Z34" s="1010">
        <v>13.142745000000001</v>
      </c>
      <c r="AA34" s="1010">
        <v>8.7743099999999998</v>
      </c>
      <c r="AB34" s="1010">
        <v>8.43</v>
      </c>
      <c r="AC34" s="1010">
        <v>16.282222000000001</v>
      </c>
      <c r="AD34" s="1010">
        <v>95.885289999999998</v>
      </c>
      <c r="AE34" s="1010">
        <v>15.9</v>
      </c>
      <c r="AF34" s="1010">
        <v>16.51961</v>
      </c>
      <c r="AG34" s="1010">
        <v>19.307611999999999</v>
      </c>
      <c r="AH34" s="1010">
        <v>11.709999999999999</v>
      </c>
      <c r="AI34" s="1010">
        <v>12.82</v>
      </c>
      <c r="AJ34" s="1010">
        <v>9.86</v>
      </c>
      <c r="AK34" s="1010">
        <v>7.4399999999999995</v>
      </c>
      <c r="AL34" s="1010">
        <v>15.69</v>
      </c>
      <c r="AM34" s="1010">
        <v>27.1</v>
      </c>
      <c r="AN34" s="1010">
        <v>8.41</v>
      </c>
      <c r="AO34" s="1010">
        <v>16.240000000000002</v>
      </c>
      <c r="AP34" s="1010">
        <v>15.85</v>
      </c>
      <c r="AQ34" s="1010">
        <v>22.310000000000002</v>
      </c>
      <c r="AR34" s="1987">
        <v>5.68</v>
      </c>
      <c r="AS34" s="1010">
        <v>11.65</v>
      </c>
      <c r="AT34" s="1010">
        <v>11.57</v>
      </c>
      <c r="AU34" s="1010">
        <v>9.7899999999999991</v>
      </c>
      <c r="AV34" s="1987">
        <v>22.15</v>
      </c>
      <c r="AW34" s="1987">
        <v>6.8100000000000005</v>
      </c>
      <c r="AX34" s="1010">
        <v>18.63</v>
      </c>
      <c r="AY34" s="1010">
        <v>15.25</v>
      </c>
      <c r="AZ34" s="1010">
        <v>10.3264</v>
      </c>
      <c r="BA34" s="1010">
        <v>14.786850000000001</v>
      </c>
      <c r="BB34" s="1010">
        <v>14.0672</v>
      </c>
      <c r="BC34" s="1010">
        <v>6.3795099999999998</v>
      </c>
      <c r="BD34" s="1010">
        <v>5.27</v>
      </c>
      <c r="BE34" s="1010">
        <v>21.308667999999997</v>
      </c>
      <c r="BF34" s="1010">
        <v>18.43</v>
      </c>
      <c r="BG34" s="1010">
        <v>20.86</v>
      </c>
      <c r="BH34" s="1010">
        <v>15.37</v>
      </c>
      <c r="BI34" s="1010">
        <v>16.100000000000001</v>
      </c>
      <c r="BJ34" s="1010">
        <v>4.5772170000000001</v>
      </c>
      <c r="BK34" s="1010">
        <v>11.269514000000001</v>
      </c>
      <c r="BL34" s="1010">
        <v>15.52383</v>
      </c>
      <c r="BM34" s="1010">
        <v>26.019110000000001</v>
      </c>
      <c r="BN34" s="1010">
        <v>16.41</v>
      </c>
      <c r="BO34" s="1010">
        <v>6.4518300000000002</v>
      </c>
      <c r="BP34" s="1010">
        <v>26.405232999999999</v>
      </c>
      <c r="BQ34" s="1010">
        <v>8.89</v>
      </c>
      <c r="BR34" s="1010">
        <v>14.480671000000001</v>
      </c>
      <c r="BS34" s="1010">
        <v>10.182551999999999</v>
      </c>
      <c r="BT34" s="1010">
        <v>11.48</v>
      </c>
      <c r="BU34" s="1010">
        <v>12.869244</v>
      </c>
      <c r="BV34" s="1010">
        <v>16.850000000000001</v>
      </c>
      <c r="BW34" s="1010">
        <v>23.017664</v>
      </c>
      <c r="BX34" s="1010">
        <v>21.792693999999997</v>
      </c>
      <c r="BY34" s="1010">
        <v>13.191867000000002</v>
      </c>
      <c r="BZ34" s="12"/>
      <c r="CA34" s="12"/>
      <c r="CC34" s="6">
        <v>1007.2529000000002</v>
      </c>
      <c r="CD34" s="7">
        <f t="shared" si="4"/>
        <v>257.05876199999966</v>
      </c>
    </row>
    <row r="35" spans="1:82" ht="18">
      <c r="A35" s="3" t="s">
        <v>217</v>
      </c>
      <c r="B35" s="4" t="s">
        <v>139</v>
      </c>
      <c r="C35" s="3" t="s">
        <v>140</v>
      </c>
      <c r="D35" s="1013">
        <v>1515.5608889999999</v>
      </c>
      <c r="E35" s="1013"/>
      <c r="F35" s="1013"/>
      <c r="G35" s="1024">
        <f>H35-D35</f>
        <v>96.704339000000118</v>
      </c>
      <c r="H35" s="1010">
        <f t="shared" si="3"/>
        <v>1612.265228</v>
      </c>
      <c r="I35" s="1010">
        <v>15.48</v>
      </c>
      <c r="J35" s="1010">
        <v>16.720210000000002</v>
      </c>
      <c r="K35" s="1010">
        <v>5.6322599999999996</v>
      </c>
      <c r="L35" s="1010">
        <v>4.1168130000000005</v>
      </c>
      <c r="M35" s="1010">
        <v>20.74</v>
      </c>
      <c r="N35" s="1010">
        <v>44.36</v>
      </c>
      <c r="O35" s="1010">
        <v>6.8236099999999995</v>
      </c>
      <c r="P35" s="1010">
        <v>12.650919999999999</v>
      </c>
      <c r="Q35" s="1010">
        <v>4.2699999999999996</v>
      </c>
      <c r="R35" s="1010">
        <v>2.68</v>
      </c>
      <c r="S35" s="1010">
        <v>4.7573699999999999</v>
      </c>
      <c r="T35" s="1010">
        <v>19.786880000000004</v>
      </c>
      <c r="U35" s="1010">
        <v>12.753070000000001</v>
      </c>
      <c r="V35" s="1010">
        <v>30.71</v>
      </c>
      <c r="W35" s="1010">
        <v>20.71987</v>
      </c>
      <c r="X35" s="1010">
        <v>9.6821199999999994</v>
      </c>
      <c r="Y35" s="1010">
        <v>32.950000000000003</v>
      </c>
      <c r="Z35" s="1010">
        <v>13.350074000000001</v>
      </c>
      <c r="AA35" s="1010">
        <v>7.1643800000000004</v>
      </c>
      <c r="AB35" s="1010">
        <v>16.57</v>
      </c>
      <c r="AC35" s="1010">
        <v>7.6088770000000006</v>
      </c>
      <c r="AD35" s="1010">
        <v>17.237888999999999</v>
      </c>
      <c r="AE35" s="1010">
        <v>87.18</v>
      </c>
      <c r="AF35" s="1010">
        <v>100.24162000000001</v>
      </c>
      <c r="AG35" s="1010">
        <v>16.037334999999999</v>
      </c>
      <c r="AH35" s="1010">
        <v>252.66</v>
      </c>
      <c r="AI35" s="1010">
        <v>54.7</v>
      </c>
      <c r="AJ35" s="1010">
        <v>8.58</v>
      </c>
      <c r="AK35" s="1010">
        <v>82.259999999999991</v>
      </c>
      <c r="AL35" s="1010">
        <v>12.739999999999998</v>
      </c>
      <c r="AM35" s="1010">
        <v>9.16</v>
      </c>
      <c r="AN35" s="1010">
        <v>10.64</v>
      </c>
      <c r="AO35" s="1010">
        <v>15.399999999999999</v>
      </c>
      <c r="AP35" s="1010">
        <v>114.39</v>
      </c>
      <c r="AQ35" s="1010">
        <v>11.5</v>
      </c>
      <c r="AR35" s="1987">
        <v>7.76</v>
      </c>
      <c r="AS35" s="1010">
        <v>10.799999999999999</v>
      </c>
      <c r="AT35" s="1010">
        <v>3.34</v>
      </c>
      <c r="AU35" s="1010">
        <v>15.720000000000027</v>
      </c>
      <c r="AV35" s="1987">
        <v>15.77</v>
      </c>
      <c r="AW35" s="1987">
        <v>13.58</v>
      </c>
      <c r="AX35" s="1010">
        <v>10.77</v>
      </c>
      <c r="AY35" s="1010">
        <v>18.760000000000002</v>
      </c>
      <c r="AZ35" s="1010">
        <v>10.3078</v>
      </c>
      <c r="BA35" s="1010">
        <v>20.071089999999998</v>
      </c>
      <c r="BB35" s="1010">
        <v>15.674490000000002</v>
      </c>
      <c r="BC35" s="1010">
        <v>3.8048900000000003</v>
      </c>
      <c r="BD35" s="1010">
        <v>8.75</v>
      </c>
      <c r="BE35" s="1010">
        <v>27.476438999999999</v>
      </c>
      <c r="BF35" s="1010">
        <v>42.65</v>
      </c>
      <c r="BG35" s="1010">
        <v>17.64</v>
      </c>
      <c r="BH35" s="1010">
        <v>9.7000000000000011</v>
      </c>
      <c r="BI35" s="1010">
        <v>26.33</v>
      </c>
      <c r="BJ35" s="1010">
        <v>13.622993000000001</v>
      </c>
      <c r="BK35" s="1010">
        <v>17.585464999999999</v>
      </c>
      <c r="BL35" s="1010">
        <v>16.971187999999998</v>
      </c>
      <c r="BM35" s="1010">
        <v>16.096371999999999</v>
      </c>
      <c r="BN35" s="1010">
        <v>6.51</v>
      </c>
      <c r="BO35" s="1010">
        <v>11.386339999999999</v>
      </c>
      <c r="BP35" s="1010">
        <v>22.219123</v>
      </c>
      <c r="BQ35" s="1010">
        <v>18.739999999999998</v>
      </c>
      <c r="BR35" s="1010">
        <v>16.298401999999999</v>
      </c>
      <c r="BS35" s="1010">
        <v>12.510738</v>
      </c>
      <c r="BT35" s="1010">
        <v>8.7100000000000009</v>
      </c>
      <c r="BU35" s="1010">
        <v>14.6271</v>
      </c>
      <c r="BV35" s="1010">
        <v>5.37</v>
      </c>
      <c r="BW35" s="1010">
        <v>17.390096</v>
      </c>
      <c r="BX35" s="1010">
        <v>15.303587000000002</v>
      </c>
      <c r="BY35" s="1010">
        <v>17.765816999999998</v>
      </c>
      <c r="BZ35" s="12"/>
      <c r="CA35" s="12"/>
      <c r="CC35" s="6">
        <v>744.64889999999991</v>
      </c>
      <c r="CD35" s="7">
        <f t="shared" si="4"/>
        <v>867.61632800000007</v>
      </c>
    </row>
    <row r="36" spans="1:82" ht="27">
      <c r="A36" s="3" t="s">
        <v>218</v>
      </c>
      <c r="B36" s="4" t="s">
        <v>141</v>
      </c>
      <c r="C36" s="3" t="s">
        <v>142</v>
      </c>
      <c r="D36" s="1013"/>
      <c r="E36" s="1013"/>
      <c r="F36" s="1013"/>
      <c r="G36" s="1024"/>
      <c r="H36" s="1010">
        <f t="shared" si="3"/>
        <v>9.9660499999999992</v>
      </c>
      <c r="I36" s="1010"/>
      <c r="J36" s="1010">
        <v>0.17524000000000001</v>
      </c>
      <c r="K36" s="1010">
        <v>0</v>
      </c>
      <c r="L36" s="1010">
        <v>0</v>
      </c>
      <c r="M36" s="1010">
        <v>3.8610000000000002</v>
      </c>
      <c r="N36" s="1010">
        <v>0.31</v>
      </c>
      <c r="O36" s="1010"/>
      <c r="P36" s="1010"/>
      <c r="Q36" s="1010"/>
      <c r="R36" s="1010"/>
      <c r="S36" s="1010"/>
      <c r="T36" s="1010"/>
      <c r="U36" s="1010"/>
      <c r="V36" s="1010"/>
      <c r="W36" s="1010"/>
      <c r="X36" s="1010"/>
      <c r="Y36" s="1010"/>
      <c r="Z36" s="1010"/>
      <c r="AA36" s="1010"/>
      <c r="AB36" s="1010"/>
      <c r="AC36" s="1010">
        <v>0</v>
      </c>
      <c r="AD36" s="1010"/>
      <c r="AE36" s="1010"/>
      <c r="AF36" s="1010"/>
      <c r="AG36" s="1010"/>
      <c r="AH36" s="1010">
        <v>0</v>
      </c>
      <c r="AI36" s="1010"/>
      <c r="AJ36" s="1010"/>
      <c r="AK36" s="1010"/>
      <c r="AL36" s="1010"/>
      <c r="AM36" s="1010"/>
      <c r="AN36" s="1010"/>
      <c r="AO36" s="1010">
        <v>0</v>
      </c>
      <c r="AP36" s="1010"/>
      <c r="AQ36" s="1010">
        <v>0</v>
      </c>
      <c r="AR36" s="1010"/>
      <c r="AS36" s="1010"/>
      <c r="AT36" s="1010">
        <v>0</v>
      </c>
      <c r="AU36" s="1010"/>
      <c r="AV36" s="1010"/>
      <c r="AW36" s="1010"/>
      <c r="AX36" s="1010">
        <v>0.32</v>
      </c>
      <c r="AY36" s="1010"/>
      <c r="AZ36" s="1010"/>
      <c r="BA36" s="1010"/>
      <c r="BB36" s="1010"/>
      <c r="BC36" s="1010"/>
      <c r="BD36" s="1010">
        <v>0</v>
      </c>
      <c r="BE36" s="1010"/>
      <c r="BF36" s="1010"/>
      <c r="BG36" s="1010"/>
      <c r="BH36" s="1010">
        <v>3.52</v>
      </c>
      <c r="BI36" s="1010"/>
      <c r="BJ36" s="1010">
        <v>0</v>
      </c>
      <c r="BK36" s="1010">
        <v>0</v>
      </c>
      <c r="BL36" s="1010">
        <v>0</v>
      </c>
      <c r="BM36" s="1010">
        <v>1.0798099999999999</v>
      </c>
      <c r="BN36" s="1010"/>
      <c r="BO36" s="1010">
        <v>0.7</v>
      </c>
      <c r="BP36" s="1010">
        <v>0</v>
      </c>
      <c r="BQ36" s="1010"/>
      <c r="BR36" s="1010"/>
      <c r="BS36" s="1010"/>
      <c r="BT36" s="1010"/>
      <c r="BU36" s="1010"/>
      <c r="BV36" s="1010"/>
      <c r="BW36" s="1010"/>
      <c r="BX36" s="1010"/>
      <c r="BY36" s="1010"/>
      <c r="BZ36" s="12"/>
      <c r="CA36" s="12"/>
      <c r="CC36" s="6">
        <v>7.6979000000000006</v>
      </c>
      <c r="CD36" s="7">
        <f t="shared" si="4"/>
        <v>2.2681499999999986</v>
      </c>
    </row>
    <row r="37" spans="1:82" ht="18">
      <c r="A37" s="3" t="s">
        <v>219</v>
      </c>
      <c r="B37" s="4" t="s">
        <v>143</v>
      </c>
      <c r="C37" s="3" t="s">
        <v>144</v>
      </c>
      <c r="D37" s="1013"/>
      <c r="E37" s="1013"/>
      <c r="F37" s="1013"/>
      <c r="G37" s="1024"/>
      <c r="H37" s="1010">
        <f t="shared" si="3"/>
        <v>0.05</v>
      </c>
      <c r="I37" s="1010"/>
      <c r="J37" s="1010"/>
      <c r="K37" s="1010"/>
      <c r="L37" s="1010"/>
      <c r="M37" s="1010"/>
      <c r="N37" s="1010"/>
      <c r="O37" s="1010"/>
      <c r="P37" s="1010"/>
      <c r="Q37" s="1010"/>
      <c r="R37" s="1010"/>
      <c r="S37" s="1010"/>
      <c r="T37" s="1010"/>
      <c r="U37" s="1010"/>
      <c r="V37" s="1010"/>
      <c r="W37" s="1010"/>
      <c r="X37" s="1010"/>
      <c r="Y37" s="1010"/>
      <c r="Z37" s="1010"/>
      <c r="AA37" s="1010"/>
      <c r="AB37" s="1010"/>
      <c r="AC37" s="1010"/>
      <c r="AD37" s="1010"/>
      <c r="AE37" s="1010"/>
      <c r="AF37" s="1010"/>
      <c r="AG37" s="1010"/>
      <c r="AH37" s="1010">
        <v>0</v>
      </c>
      <c r="AI37" s="1010"/>
      <c r="AJ37" s="1010"/>
      <c r="AK37" s="1010"/>
      <c r="AL37" s="1010"/>
      <c r="AM37" s="1010"/>
      <c r="AN37" s="1010"/>
      <c r="AO37" s="1010">
        <v>0</v>
      </c>
      <c r="AP37" s="1010"/>
      <c r="AQ37" s="1010">
        <v>0</v>
      </c>
      <c r="AR37" s="1010"/>
      <c r="AS37" s="1010"/>
      <c r="AT37" s="1010">
        <v>0</v>
      </c>
      <c r="AU37" s="1010"/>
      <c r="AV37" s="1010"/>
      <c r="AW37" s="1010"/>
      <c r="AX37" s="1010">
        <v>0.05</v>
      </c>
      <c r="AY37" s="1010"/>
      <c r="AZ37" s="1010"/>
      <c r="BA37" s="1010"/>
      <c r="BB37" s="1010"/>
      <c r="BC37" s="1010"/>
      <c r="BD37" s="1010">
        <v>0</v>
      </c>
      <c r="BE37" s="1010"/>
      <c r="BF37" s="1010"/>
      <c r="BG37" s="1010"/>
      <c r="BH37" s="1010"/>
      <c r="BI37" s="1010"/>
      <c r="BJ37" s="1010"/>
      <c r="BK37" s="1010"/>
      <c r="BL37" s="1010"/>
      <c r="BM37" s="1010"/>
      <c r="BN37" s="1010"/>
      <c r="BO37" s="1010"/>
      <c r="BP37" s="1010"/>
      <c r="BQ37" s="1010"/>
      <c r="BR37" s="1010"/>
      <c r="BS37" s="1010"/>
      <c r="BT37" s="1010"/>
      <c r="BU37" s="1010"/>
      <c r="BV37" s="1010"/>
      <c r="BW37" s="1010"/>
      <c r="BX37" s="1010"/>
      <c r="BY37" s="1010"/>
      <c r="BZ37" s="12"/>
      <c r="CA37" s="12"/>
      <c r="CC37" s="6">
        <v>4.8300000000000003E-2</v>
      </c>
      <c r="CD37" s="7">
        <f t="shared" si="4"/>
        <v>1.7000000000000001E-3</v>
      </c>
    </row>
    <row r="38" spans="1:82" ht="27">
      <c r="A38" s="3" t="s">
        <v>220</v>
      </c>
      <c r="B38" s="4" t="s">
        <v>145</v>
      </c>
      <c r="C38" s="3" t="s">
        <v>146</v>
      </c>
      <c r="D38" s="1013"/>
      <c r="E38" s="1013"/>
      <c r="F38" s="1013"/>
      <c r="G38" s="1024"/>
      <c r="H38" s="1010">
        <f t="shared" si="3"/>
        <v>0.28000000000000003</v>
      </c>
      <c r="I38" s="1010"/>
      <c r="J38" s="1010"/>
      <c r="K38" s="1010"/>
      <c r="L38" s="1010"/>
      <c r="M38" s="1010"/>
      <c r="N38" s="1010"/>
      <c r="O38" s="1010"/>
      <c r="P38" s="1010"/>
      <c r="Q38" s="1010"/>
      <c r="R38" s="1010"/>
      <c r="S38" s="1010"/>
      <c r="T38" s="1010"/>
      <c r="U38" s="1010"/>
      <c r="V38" s="1010"/>
      <c r="W38" s="1010"/>
      <c r="X38" s="1010"/>
      <c r="Y38" s="1010"/>
      <c r="Z38" s="1010"/>
      <c r="AA38" s="1010"/>
      <c r="AB38" s="1010"/>
      <c r="AC38" s="1010"/>
      <c r="AD38" s="1010"/>
      <c r="AE38" s="1010"/>
      <c r="AF38" s="1010"/>
      <c r="AG38" s="1010"/>
      <c r="AH38" s="1010">
        <v>0</v>
      </c>
      <c r="AI38" s="1010"/>
      <c r="AJ38" s="1010"/>
      <c r="AK38" s="1010"/>
      <c r="AL38" s="1010"/>
      <c r="AM38" s="1010"/>
      <c r="AN38" s="1010"/>
      <c r="AO38" s="1010">
        <v>0</v>
      </c>
      <c r="AP38" s="1010"/>
      <c r="AQ38" s="1010">
        <v>0</v>
      </c>
      <c r="AR38" s="1010"/>
      <c r="AS38" s="1010"/>
      <c r="AT38" s="1010">
        <v>0</v>
      </c>
      <c r="AU38" s="1010"/>
      <c r="AV38" s="1010"/>
      <c r="AW38" s="1010"/>
      <c r="AX38" s="1010">
        <v>0.28000000000000003</v>
      </c>
      <c r="AY38" s="1010"/>
      <c r="AZ38" s="1010"/>
      <c r="BA38" s="1010"/>
      <c r="BB38" s="1010"/>
      <c r="BC38" s="1010"/>
      <c r="BD38" s="1010">
        <v>0</v>
      </c>
      <c r="BE38" s="1010"/>
      <c r="BF38" s="1010"/>
      <c r="BG38" s="1010"/>
      <c r="BH38" s="1010"/>
      <c r="BI38" s="1010"/>
      <c r="BJ38" s="1010"/>
      <c r="BK38" s="1010"/>
      <c r="BL38" s="1010"/>
      <c r="BM38" s="1010"/>
      <c r="BN38" s="1010"/>
      <c r="BO38" s="1010"/>
      <c r="BP38" s="1010"/>
      <c r="BQ38" s="1010"/>
      <c r="BR38" s="1010"/>
      <c r="BS38" s="1010"/>
      <c r="BT38" s="1010"/>
      <c r="BU38" s="1010"/>
      <c r="BV38" s="1010"/>
      <c r="BW38" s="1010"/>
      <c r="BX38" s="1010"/>
      <c r="BY38" s="1010"/>
      <c r="BZ38" s="12"/>
      <c r="CA38" s="12"/>
      <c r="CC38" s="6">
        <v>0.27600000000000002</v>
      </c>
      <c r="CD38" s="7">
        <f t="shared" si="4"/>
        <v>4.0000000000000036E-3</v>
      </c>
    </row>
    <row r="39" spans="1:82" ht="18">
      <c r="A39" s="3" t="s">
        <v>221</v>
      </c>
      <c r="B39" s="4" t="s">
        <v>147</v>
      </c>
      <c r="C39" s="3" t="s">
        <v>148</v>
      </c>
      <c r="D39" s="1013"/>
      <c r="E39" s="1013"/>
      <c r="F39" s="1013"/>
      <c r="G39" s="1024"/>
      <c r="H39" s="1010"/>
      <c r="I39" s="1010"/>
      <c r="J39" s="1010"/>
      <c r="K39" s="1010"/>
      <c r="L39" s="1010"/>
      <c r="M39" s="1010"/>
      <c r="N39" s="1010"/>
      <c r="O39" s="1010"/>
      <c r="P39" s="1010"/>
      <c r="Q39" s="1010"/>
      <c r="R39" s="1010"/>
      <c r="S39" s="1010"/>
      <c r="T39" s="1010"/>
      <c r="U39" s="1010"/>
      <c r="V39" s="1010"/>
      <c r="W39" s="1010"/>
      <c r="X39" s="1010"/>
      <c r="Y39" s="1010"/>
      <c r="Z39" s="1010"/>
      <c r="AA39" s="1010"/>
      <c r="AB39" s="1010"/>
      <c r="AC39" s="1010">
        <v>0</v>
      </c>
      <c r="AD39" s="1010"/>
      <c r="AE39" s="1010"/>
      <c r="AF39" s="1010"/>
      <c r="AG39" s="1010"/>
      <c r="AH39" s="1010">
        <v>0</v>
      </c>
      <c r="AI39" s="1010"/>
      <c r="AJ39" s="1010"/>
      <c r="AK39" s="1010"/>
      <c r="AL39" s="1010"/>
      <c r="AM39" s="1010"/>
      <c r="AN39" s="1010"/>
      <c r="AO39" s="1010">
        <v>0</v>
      </c>
      <c r="AP39" s="1010"/>
      <c r="AQ39" s="1010">
        <v>0</v>
      </c>
      <c r="AR39" s="1010"/>
      <c r="AS39" s="1010"/>
      <c r="AT39" s="1010">
        <v>0</v>
      </c>
      <c r="AU39" s="1010"/>
      <c r="AV39" s="1010"/>
      <c r="AW39" s="1010"/>
      <c r="AX39" s="1010">
        <v>0</v>
      </c>
      <c r="AY39" s="1010"/>
      <c r="AZ39" s="1010"/>
      <c r="BA39" s="1010"/>
      <c r="BB39" s="1010"/>
      <c r="BC39" s="1010"/>
      <c r="BD39" s="1010">
        <v>0</v>
      </c>
      <c r="BE39" s="1010"/>
      <c r="BF39" s="1010"/>
      <c r="BG39" s="1010"/>
      <c r="BH39" s="1010"/>
      <c r="BI39" s="1010"/>
      <c r="BJ39" s="1010">
        <v>0</v>
      </c>
      <c r="BK39" s="1010">
        <v>0</v>
      </c>
      <c r="BL39" s="1010">
        <v>0</v>
      </c>
      <c r="BM39" s="1010"/>
      <c r="BN39" s="1010"/>
      <c r="BO39" s="1010"/>
      <c r="BP39" s="1010">
        <v>0</v>
      </c>
      <c r="BQ39" s="1010"/>
      <c r="BR39" s="1010"/>
      <c r="BS39" s="1010"/>
      <c r="BT39" s="1010"/>
      <c r="BU39" s="1010"/>
      <c r="BV39" s="1010"/>
      <c r="BW39" s="1010"/>
      <c r="BX39" s="1010"/>
      <c r="BY39" s="1010"/>
      <c r="BZ39" s="12"/>
      <c r="CA39" s="12"/>
      <c r="CC39" s="6">
        <v>0</v>
      </c>
      <c r="CD39" s="7">
        <f t="shared" si="4"/>
        <v>0</v>
      </c>
    </row>
    <row r="40" spans="1:82" ht="27">
      <c r="A40" s="3" t="s">
        <v>222</v>
      </c>
      <c r="B40" s="4" t="s">
        <v>149</v>
      </c>
      <c r="C40" s="3" t="s">
        <v>150</v>
      </c>
      <c r="D40" s="1013">
        <v>150.09</v>
      </c>
      <c r="E40" s="1013"/>
      <c r="F40" s="1013"/>
      <c r="G40" s="1024">
        <f>H40-D40</f>
        <v>-78.53537900000002</v>
      </c>
      <c r="H40" s="1010">
        <f t="shared" si="3"/>
        <v>71.554620999999983</v>
      </c>
      <c r="I40" s="1010">
        <v>2.9</v>
      </c>
      <c r="J40" s="1010"/>
      <c r="K40" s="1010">
        <v>0.10008599999999999</v>
      </c>
      <c r="L40" s="1010">
        <v>4.3623880000000002</v>
      </c>
      <c r="M40" s="1010">
        <v>1.3599999999999999</v>
      </c>
      <c r="N40" s="1010">
        <v>6.911999999999999</v>
      </c>
      <c r="O40" s="1010"/>
      <c r="P40" s="1010">
        <v>0.33</v>
      </c>
      <c r="Q40" s="1010"/>
      <c r="R40" s="1010">
        <v>1.91</v>
      </c>
      <c r="S40" s="1010">
        <v>1.21</v>
      </c>
      <c r="T40" s="1010">
        <v>0</v>
      </c>
      <c r="U40" s="1010">
        <v>0</v>
      </c>
      <c r="V40" s="1010"/>
      <c r="W40" s="1010">
        <v>2.91</v>
      </c>
      <c r="X40" s="1010">
        <v>0.41</v>
      </c>
      <c r="Y40" s="1010">
        <v>0.325152</v>
      </c>
      <c r="Z40" s="1010">
        <v>5</v>
      </c>
      <c r="AA40" s="1010"/>
      <c r="AB40" s="1010">
        <v>3</v>
      </c>
      <c r="AC40" s="1010"/>
      <c r="AD40" s="1010"/>
      <c r="AE40" s="1010">
        <v>4</v>
      </c>
      <c r="AF40" s="1010"/>
      <c r="AG40" s="1010"/>
      <c r="AH40" s="1010">
        <v>0.17</v>
      </c>
      <c r="AI40" s="1010">
        <v>3.35</v>
      </c>
      <c r="AJ40" s="1010"/>
      <c r="AK40" s="1010"/>
      <c r="AL40" s="1010">
        <v>0.17</v>
      </c>
      <c r="AM40" s="1010"/>
      <c r="AN40" s="1010"/>
      <c r="AO40" s="1010">
        <v>0</v>
      </c>
      <c r="AP40" s="1010">
        <v>1.29</v>
      </c>
      <c r="AQ40" s="1010">
        <v>0.4</v>
      </c>
      <c r="AR40" s="1010"/>
      <c r="AS40" s="1010">
        <v>0.05</v>
      </c>
      <c r="AT40" s="1010">
        <v>0</v>
      </c>
      <c r="AU40" s="1010"/>
      <c r="AV40" s="1010"/>
      <c r="AW40" s="1010"/>
      <c r="AX40" s="1010">
        <v>5.66</v>
      </c>
      <c r="AY40" s="1010">
        <v>1.9</v>
      </c>
      <c r="AZ40" s="1010"/>
      <c r="BA40" s="1010">
        <v>8.14E-2</v>
      </c>
      <c r="BB40" s="1010"/>
      <c r="BC40" s="1010"/>
      <c r="BD40" s="1010">
        <v>0</v>
      </c>
      <c r="BE40" s="1010">
        <v>8.6834600000000002</v>
      </c>
      <c r="BF40" s="1010">
        <v>0.03</v>
      </c>
      <c r="BG40" s="1010">
        <v>1.94</v>
      </c>
      <c r="BH40" s="1010">
        <v>1</v>
      </c>
      <c r="BI40" s="1010"/>
      <c r="BJ40" s="1010">
        <v>1</v>
      </c>
      <c r="BK40" s="1010"/>
      <c r="BL40" s="1010">
        <v>1</v>
      </c>
      <c r="BM40" s="1010"/>
      <c r="BN40" s="1010">
        <v>0.3</v>
      </c>
      <c r="BO40" s="1010"/>
      <c r="BP40" s="1010">
        <v>0.87111700000000003</v>
      </c>
      <c r="BQ40" s="1010"/>
      <c r="BR40" s="1010">
        <v>1.5841940000000001</v>
      </c>
      <c r="BS40" s="1010">
        <v>0.298732</v>
      </c>
      <c r="BT40" s="1010"/>
      <c r="BU40" s="1010">
        <v>0.189279</v>
      </c>
      <c r="BV40" s="1010"/>
      <c r="BW40" s="1010">
        <v>4.8048310000000001</v>
      </c>
      <c r="BX40" s="1010">
        <v>0.72002299999999997</v>
      </c>
      <c r="BY40" s="1010">
        <v>1.3319589999999999</v>
      </c>
      <c r="BZ40" s="12"/>
      <c r="CA40" s="12"/>
      <c r="CC40" s="6">
        <v>53.338499999999996</v>
      </c>
      <c r="CD40" s="7">
        <f t="shared" si="4"/>
        <v>18.216120999999987</v>
      </c>
    </row>
    <row r="41" spans="1:82" s="1027" customFormat="1" ht="27">
      <c r="A41" s="1021" t="s">
        <v>223</v>
      </c>
      <c r="B41" s="1022" t="s">
        <v>151</v>
      </c>
      <c r="C41" s="1021" t="s">
        <v>152</v>
      </c>
      <c r="D41" s="1023">
        <v>30627.524939999999</v>
      </c>
      <c r="E41" s="1023"/>
      <c r="F41" s="1023"/>
      <c r="G41" s="1023">
        <f>H41-D41</f>
        <v>-2750.0477600000013</v>
      </c>
      <c r="H41" s="1009">
        <f t="shared" si="3"/>
        <v>27877.477179999998</v>
      </c>
      <c r="I41" s="1009">
        <v>441.95000000000005</v>
      </c>
      <c r="J41" s="1009">
        <v>70.34</v>
      </c>
      <c r="K41" s="1009">
        <v>170.49619900000002</v>
      </c>
      <c r="L41" s="1009">
        <v>232.79292500000003</v>
      </c>
      <c r="M41" s="1009">
        <v>137.16999999999996</v>
      </c>
      <c r="N41" s="1009">
        <v>130.46010000000001</v>
      </c>
      <c r="O41" s="1009">
        <v>183.64927</v>
      </c>
      <c r="P41" s="1009">
        <v>179.21</v>
      </c>
      <c r="Q41" s="1009">
        <v>2237.98</v>
      </c>
      <c r="R41" s="1009">
        <v>3290.71</v>
      </c>
      <c r="S41" s="1009">
        <v>1468.4069099999999</v>
      </c>
      <c r="T41" s="1009">
        <v>795.68329999999992</v>
      </c>
      <c r="U41" s="1009">
        <v>1500.1391200000003</v>
      </c>
      <c r="V41" s="1009">
        <v>317.58000000000004</v>
      </c>
      <c r="W41" s="1009">
        <v>1317.9808699999999</v>
      </c>
      <c r="X41" s="1009">
        <v>483.23964999999998</v>
      </c>
      <c r="Y41" s="1009">
        <v>1890.14</v>
      </c>
      <c r="Z41" s="1009">
        <v>317.09103600000003</v>
      </c>
      <c r="AA41" s="1009">
        <v>642.07724999999994</v>
      </c>
      <c r="AB41" s="1009">
        <v>85.11</v>
      </c>
      <c r="AC41" s="1009">
        <v>101.447114</v>
      </c>
      <c r="AD41" s="1009">
        <v>186.89931000000001</v>
      </c>
      <c r="AE41" s="1009">
        <v>232.82</v>
      </c>
      <c r="AF41" s="1009">
        <v>504.87751000000003</v>
      </c>
      <c r="AG41" s="1009">
        <v>124.674218</v>
      </c>
      <c r="AH41" s="1009">
        <v>197.62</v>
      </c>
      <c r="AI41" s="1009">
        <v>1212.7399999999998</v>
      </c>
      <c r="AJ41" s="1009">
        <v>115.31</v>
      </c>
      <c r="AK41" s="1009">
        <v>268.91999999999996</v>
      </c>
      <c r="AL41" s="1009">
        <v>650.24</v>
      </c>
      <c r="AM41" s="1009">
        <v>458.73999999999995</v>
      </c>
      <c r="AN41" s="1009">
        <v>281.45000000000005</v>
      </c>
      <c r="AO41" s="1009">
        <v>104.66</v>
      </c>
      <c r="AP41" s="1009">
        <v>338.64</v>
      </c>
      <c r="AQ41" s="1009">
        <v>124.54000000000002</v>
      </c>
      <c r="AR41" s="1009">
        <v>174.26</v>
      </c>
      <c r="AS41" s="1009">
        <v>157.54</v>
      </c>
      <c r="AT41" s="1009">
        <v>134.06</v>
      </c>
      <c r="AU41" s="1009">
        <v>175.39000000000001</v>
      </c>
      <c r="AV41" s="1009">
        <v>157.73000000000002</v>
      </c>
      <c r="AW41" s="1009">
        <v>154.85</v>
      </c>
      <c r="AX41" s="1009">
        <v>124.98</v>
      </c>
      <c r="AY41" s="1009">
        <v>57.489999999999995</v>
      </c>
      <c r="AZ41" s="1009">
        <v>34.923900000000003</v>
      </c>
      <c r="BA41" s="1009">
        <v>72.917120000000011</v>
      </c>
      <c r="BB41" s="1009">
        <v>127.16479000000001</v>
      </c>
      <c r="BC41" s="1009">
        <v>26.768450000000001</v>
      </c>
      <c r="BD41" s="1009">
        <v>138.49</v>
      </c>
      <c r="BE41" s="1009">
        <v>1214.8503390000001</v>
      </c>
      <c r="BF41" s="1009">
        <v>220.10000000000002</v>
      </c>
      <c r="BG41" s="1009">
        <v>272.20999999999998</v>
      </c>
      <c r="BH41" s="1009">
        <v>214.17000000000002</v>
      </c>
      <c r="BI41" s="1009">
        <v>608.21</v>
      </c>
      <c r="BJ41" s="1009">
        <v>85.123782000000006</v>
      </c>
      <c r="BK41" s="1009">
        <v>47.551502999999997</v>
      </c>
      <c r="BL41" s="1009">
        <v>248.2385469999999</v>
      </c>
      <c r="BM41" s="1009">
        <v>138.61000000000001</v>
      </c>
      <c r="BN41" s="1009">
        <v>124.68</v>
      </c>
      <c r="BO41" s="1009">
        <v>106.60999999999999</v>
      </c>
      <c r="BP41" s="1009">
        <v>354.37051999999994</v>
      </c>
      <c r="BQ41" s="1009">
        <v>187.98</v>
      </c>
      <c r="BR41" s="1009">
        <v>82.274107000000001</v>
      </c>
      <c r="BS41" s="1009">
        <v>135.024517</v>
      </c>
      <c r="BT41" s="1009">
        <v>266.69</v>
      </c>
      <c r="BU41" s="1009">
        <v>201.23666600000001</v>
      </c>
      <c r="BV41" s="1009">
        <v>52.24</v>
      </c>
      <c r="BW41" s="1009">
        <v>97.096925999999996</v>
      </c>
      <c r="BX41" s="1009">
        <v>480.25353900000005</v>
      </c>
      <c r="BY41" s="1009">
        <v>407.60769199999999</v>
      </c>
      <c r="BZ41" s="1025"/>
      <c r="CA41" s="1025"/>
      <c r="CC41" s="1029">
        <v>6473.8243999999995</v>
      </c>
      <c r="CD41" s="1030">
        <f t="shared" si="4"/>
        <v>21403.652779999997</v>
      </c>
    </row>
    <row r="42" spans="1:82" ht="18">
      <c r="A42" s="3" t="s">
        <v>224</v>
      </c>
      <c r="B42" s="4" t="s">
        <v>153</v>
      </c>
      <c r="C42" s="3" t="s">
        <v>154</v>
      </c>
      <c r="D42" s="1013">
        <v>11602.7</v>
      </c>
      <c r="E42" s="1013"/>
      <c r="F42" s="1013"/>
      <c r="G42" s="1024">
        <f>H42-D42</f>
        <v>-4.5820000013918616E-3</v>
      </c>
      <c r="H42" s="1010">
        <f t="shared" si="3"/>
        <v>11602.695417999999</v>
      </c>
      <c r="I42" s="1010"/>
      <c r="J42" s="1010"/>
      <c r="K42" s="1010">
        <v>116.97</v>
      </c>
      <c r="L42" s="1010">
        <v>26.025338000000001</v>
      </c>
      <c r="M42" s="1010">
        <v>0</v>
      </c>
      <c r="N42" s="1010">
        <v>0</v>
      </c>
      <c r="O42" s="1010"/>
      <c r="P42" s="1010"/>
      <c r="Q42" s="1010">
        <v>1723.69</v>
      </c>
      <c r="R42" s="1010">
        <v>1091.44</v>
      </c>
      <c r="S42" s="1010">
        <v>1200</v>
      </c>
      <c r="T42" s="1010">
        <v>600</v>
      </c>
      <c r="U42" s="1010">
        <v>1300</v>
      </c>
      <c r="V42" s="1010"/>
      <c r="W42" s="1010">
        <v>1200</v>
      </c>
      <c r="X42" s="1010">
        <v>0</v>
      </c>
      <c r="Y42" s="1010">
        <v>1180.69</v>
      </c>
      <c r="Z42" s="1010"/>
      <c r="AA42" s="1010"/>
      <c r="AB42" s="1010"/>
      <c r="AC42" s="1010">
        <v>0</v>
      </c>
      <c r="AD42" s="1010"/>
      <c r="AE42" s="1010"/>
      <c r="AF42" s="1010"/>
      <c r="AG42" s="1010"/>
      <c r="AH42" s="1010"/>
      <c r="AI42" s="1010">
        <v>1000</v>
      </c>
      <c r="AJ42" s="1010"/>
      <c r="AK42" s="1010"/>
      <c r="AL42" s="1010"/>
      <c r="AM42" s="1010">
        <v>281.04000000000002</v>
      </c>
      <c r="AN42" s="1010">
        <v>136.96</v>
      </c>
      <c r="AO42" s="1010">
        <v>0</v>
      </c>
      <c r="AP42" s="1010"/>
      <c r="AQ42" s="1010">
        <v>0</v>
      </c>
      <c r="AR42" s="1010"/>
      <c r="AS42" s="1010"/>
      <c r="AT42" s="1010">
        <v>0</v>
      </c>
      <c r="AU42" s="1010"/>
      <c r="AV42" s="1010"/>
      <c r="AW42" s="1010"/>
      <c r="AX42" s="1010"/>
      <c r="AY42" s="1010"/>
      <c r="AZ42" s="1010"/>
      <c r="BA42" s="1010"/>
      <c r="BB42" s="1010"/>
      <c r="BC42" s="1010"/>
      <c r="BD42" s="1010">
        <v>0</v>
      </c>
      <c r="BE42" s="1010">
        <v>1000.00008</v>
      </c>
      <c r="BF42" s="1010"/>
      <c r="BG42" s="1010"/>
      <c r="BH42" s="1010"/>
      <c r="BI42" s="1010">
        <v>300</v>
      </c>
      <c r="BJ42" s="1010"/>
      <c r="BK42" s="1010"/>
      <c r="BL42" s="1010"/>
      <c r="BM42" s="1010"/>
      <c r="BN42" s="1010"/>
      <c r="BO42" s="1010"/>
      <c r="BP42" s="1010">
        <v>0</v>
      </c>
      <c r="BQ42" s="1010"/>
      <c r="BR42" s="1010"/>
      <c r="BS42" s="1010"/>
      <c r="BT42" s="1010">
        <v>177</v>
      </c>
      <c r="BU42" s="1010"/>
      <c r="BV42" s="1010"/>
      <c r="BW42" s="1010"/>
      <c r="BX42" s="1010">
        <v>0</v>
      </c>
      <c r="BY42" s="1010">
        <v>268.88</v>
      </c>
      <c r="BZ42" s="12"/>
      <c r="CA42" s="12"/>
      <c r="CC42" s="6">
        <v>549.63919999999996</v>
      </c>
      <c r="CD42" s="7">
        <f t="shared" si="4"/>
        <v>11053.056218</v>
      </c>
    </row>
    <row r="43" spans="1:82" ht="18">
      <c r="A43" s="3" t="s">
        <v>225</v>
      </c>
      <c r="B43" s="4" t="s">
        <v>155</v>
      </c>
      <c r="C43" s="3" t="s">
        <v>156</v>
      </c>
      <c r="D43" s="1013"/>
      <c r="E43" s="813">
        <v>1891.834989</v>
      </c>
      <c r="F43" s="1023">
        <f>E43-H43</f>
        <v>-707.20776399999977</v>
      </c>
      <c r="G43" s="1024"/>
      <c r="H43" s="1010">
        <f t="shared" si="3"/>
        <v>2599.0427529999997</v>
      </c>
      <c r="I43" s="1010">
        <v>75</v>
      </c>
      <c r="J43" s="1010">
        <v>11</v>
      </c>
      <c r="K43" s="1010">
        <v>0</v>
      </c>
      <c r="L43" s="1010">
        <v>0</v>
      </c>
      <c r="M43" s="1010">
        <v>4.41</v>
      </c>
      <c r="N43" s="1010">
        <v>5.93</v>
      </c>
      <c r="O43" s="1010"/>
      <c r="P43" s="1010">
        <v>50</v>
      </c>
      <c r="Q43" s="1010"/>
      <c r="R43" s="1010"/>
      <c r="S43" s="1010">
        <v>30</v>
      </c>
      <c r="T43" s="1010">
        <v>75</v>
      </c>
      <c r="U43" s="1010">
        <v>0</v>
      </c>
      <c r="V43" s="1010">
        <v>5.4</v>
      </c>
      <c r="W43" s="1010">
        <v>14.999999999999998</v>
      </c>
      <c r="X43" s="1010">
        <v>30.000000000000004</v>
      </c>
      <c r="Y43" s="1010">
        <v>108</v>
      </c>
      <c r="Z43" s="1010">
        <v>66.5</v>
      </c>
      <c r="AA43" s="1010">
        <v>487.13</v>
      </c>
      <c r="AB43" s="1010"/>
      <c r="AC43" s="1010">
        <v>0</v>
      </c>
      <c r="AD43" s="1010">
        <v>124.05339000000001</v>
      </c>
      <c r="AE43" s="1010"/>
      <c r="AF43" s="1010">
        <v>10</v>
      </c>
      <c r="AG43" s="1010"/>
      <c r="AH43" s="1010">
        <v>0</v>
      </c>
      <c r="AI43" s="1010">
        <v>0</v>
      </c>
      <c r="AJ43" s="1010"/>
      <c r="AK43" s="1010"/>
      <c r="AL43" s="1010">
        <v>50</v>
      </c>
      <c r="AM43" s="1010">
        <v>36.47</v>
      </c>
      <c r="AN43" s="1010"/>
      <c r="AO43" s="1010">
        <v>20</v>
      </c>
      <c r="AP43" s="1010">
        <v>85.33</v>
      </c>
      <c r="AQ43" s="1010">
        <v>3.05</v>
      </c>
      <c r="AR43" s="1010"/>
      <c r="AS43" s="1010">
        <v>50</v>
      </c>
      <c r="AT43" s="1010">
        <v>25</v>
      </c>
      <c r="AU43" s="1010">
        <v>32.230000000000004</v>
      </c>
      <c r="AV43" s="1010">
        <v>70</v>
      </c>
      <c r="AW43" s="1010"/>
      <c r="AX43" s="1010">
        <v>25</v>
      </c>
      <c r="AY43" s="1010"/>
      <c r="AZ43" s="1010"/>
      <c r="BA43" s="1010">
        <v>56.689030000000002</v>
      </c>
      <c r="BB43" s="1010">
        <v>70</v>
      </c>
      <c r="BC43" s="1010"/>
      <c r="BD43" s="1010">
        <v>58</v>
      </c>
      <c r="BE43" s="1010">
        <v>75.004131000000001</v>
      </c>
      <c r="BF43" s="1010"/>
      <c r="BG43" s="1010">
        <v>87.1</v>
      </c>
      <c r="BH43" s="1010">
        <v>15</v>
      </c>
      <c r="BI43" s="1010">
        <v>23.1</v>
      </c>
      <c r="BJ43" s="1010">
        <v>0</v>
      </c>
      <c r="BK43" s="1010">
        <v>0</v>
      </c>
      <c r="BL43" s="1010">
        <v>42.166336000000001</v>
      </c>
      <c r="BM43" s="1010">
        <v>90</v>
      </c>
      <c r="BN43" s="1010"/>
      <c r="BO43" s="1010">
        <v>20</v>
      </c>
      <c r="BP43" s="1010">
        <v>143.28278299999999</v>
      </c>
      <c r="BQ43" s="1010">
        <v>30</v>
      </c>
      <c r="BR43" s="1010"/>
      <c r="BS43" s="1010">
        <v>40</v>
      </c>
      <c r="BT43" s="1010"/>
      <c r="BU43" s="1010">
        <v>72.81</v>
      </c>
      <c r="BV43" s="1010"/>
      <c r="BW43" s="1010"/>
      <c r="BX43" s="1010">
        <v>254.91846300000003</v>
      </c>
      <c r="BY43" s="1010">
        <v>26.468620000000001</v>
      </c>
      <c r="BZ43" s="12"/>
      <c r="CA43" s="12"/>
      <c r="CC43" s="6">
        <v>319.35889999999995</v>
      </c>
      <c r="CD43" s="7">
        <f t="shared" si="4"/>
        <v>2279.6838529999995</v>
      </c>
    </row>
    <row r="44" spans="1:82" ht="18">
      <c r="A44" s="3" t="s">
        <v>226</v>
      </c>
      <c r="B44" s="4" t="s">
        <v>157</v>
      </c>
      <c r="C44" s="3" t="s">
        <v>57</v>
      </c>
      <c r="D44" s="1013">
        <v>5</v>
      </c>
      <c r="E44" s="1013"/>
      <c r="F44" s="1013"/>
      <c r="G44" s="1024">
        <f>H44-D44</f>
        <v>0</v>
      </c>
      <c r="H44" s="1010">
        <f t="shared" si="3"/>
        <v>5</v>
      </c>
      <c r="I44" s="1010"/>
      <c r="J44" s="1010"/>
      <c r="K44" s="1010"/>
      <c r="L44" s="1010"/>
      <c r="M44" s="1010">
        <v>0</v>
      </c>
      <c r="N44" s="1010"/>
      <c r="O44" s="1010"/>
      <c r="P44" s="1010"/>
      <c r="Q44" s="1010"/>
      <c r="R44" s="1010"/>
      <c r="S44" s="1010"/>
      <c r="T44" s="1010">
        <v>0</v>
      </c>
      <c r="U44" s="1010">
        <v>0</v>
      </c>
      <c r="V44" s="1010"/>
      <c r="W44" s="1010">
        <v>0</v>
      </c>
      <c r="X44" s="1010">
        <v>0</v>
      </c>
      <c r="Y44" s="1010"/>
      <c r="Z44" s="1010"/>
      <c r="AA44" s="1010"/>
      <c r="AB44" s="1010"/>
      <c r="AC44" s="1010"/>
      <c r="AD44" s="1010"/>
      <c r="AE44" s="1010"/>
      <c r="AF44" s="1010"/>
      <c r="AG44" s="1010"/>
      <c r="AH44" s="1010">
        <v>0</v>
      </c>
      <c r="AI44" s="1010">
        <v>0</v>
      </c>
      <c r="AJ44" s="1010"/>
      <c r="AK44" s="1010"/>
      <c r="AL44" s="1010"/>
      <c r="AM44" s="1010"/>
      <c r="AN44" s="1010"/>
      <c r="AO44" s="1010">
        <v>0</v>
      </c>
      <c r="AP44" s="1010"/>
      <c r="AQ44" s="1010">
        <v>0</v>
      </c>
      <c r="AR44" s="1010"/>
      <c r="AS44" s="1010"/>
      <c r="AT44" s="1010">
        <v>0</v>
      </c>
      <c r="AU44" s="1010"/>
      <c r="AV44" s="1010"/>
      <c r="AW44" s="1010"/>
      <c r="AX44" s="1010"/>
      <c r="AY44" s="1010"/>
      <c r="AZ44" s="1010"/>
      <c r="BA44" s="1010"/>
      <c r="BB44" s="1010"/>
      <c r="BC44" s="1010"/>
      <c r="BD44" s="1010">
        <v>0</v>
      </c>
      <c r="BE44" s="1010"/>
      <c r="BF44" s="1010"/>
      <c r="BG44" s="1010"/>
      <c r="BH44" s="1010"/>
      <c r="BI44" s="1010"/>
      <c r="BJ44" s="1010"/>
      <c r="BK44" s="1010"/>
      <c r="BL44" s="1010"/>
      <c r="BM44" s="1010"/>
      <c r="BN44" s="1010"/>
      <c r="BO44" s="1010">
        <v>5</v>
      </c>
      <c r="BP44" s="1010"/>
      <c r="BQ44" s="1010"/>
      <c r="BR44" s="1010"/>
      <c r="BS44" s="1010"/>
      <c r="BT44" s="1010"/>
      <c r="BU44" s="1010"/>
      <c r="BV44" s="1010"/>
      <c r="BW44" s="1010"/>
      <c r="BX44" s="1010"/>
      <c r="BY44" s="1010">
        <v>0</v>
      </c>
      <c r="BZ44" s="12"/>
      <c r="CA44" s="12"/>
      <c r="CC44" s="6">
        <v>0</v>
      </c>
      <c r="CD44" s="7">
        <f t="shared" si="4"/>
        <v>5</v>
      </c>
    </row>
    <row r="45" spans="1:82" ht="18">
      <c r="A45" s="3" t="s">
        <v>227</v>
      </c>
      <c r="B45" s="4" t="s">
        <v>56</v>
      </c>
      <c r="C45" s="3" t="s">
        <v>55</v>
      </c>
      <c r="D45" s="1013"/>
      <c r="E45" s="1013">
        <v>4223.1302310000001</v>
      </c>
      <c r="F45" s="1023">
        <f>E45-H45</f>
        <v>-1115.8021429999999</v>
      </c>
      <c r="G45" s="1024"/>
      <c r="H45" s="1010">
        <f t="shared" si="3"/>
        <v>5338.932374</v>
      </c>
      <c r="I45" s="1010">
        <v>131.52000000000001</v>
      </c>
      <c r="J45" s="1010">
        <v>6.92</v>
      </c>
      <c r="K45" s="1010">
        <v>21.830000000000002</v>
      </c>
      <c r="L45" s="1010">
        <v>85.423586999999998</v>
      </c>
      <c r="M45" s="1010">
        <v>117.55999999999997</v>
      </c>
      <c r="N45" s="1010">
        <v>103.19070000000001</v>
      </c>
      <c r="O45" s="1010">
        <v>7.6511200000000006</v>
      </c>
      <c r="P45" s="1010">
        <v>3.51</v>
      </c>
      <c r="Q45" s="1010">
        <v>187.45</v>
      </c>
      <c r="R45" s="1010">
        <v>587.69000000000005</v>
      </c>
      <c r="S45" s="1010">
        <v>14.894390000000001</v>
      </c>
      <c r="T45" s="1010">
        <v>47.629419999999996</v>
      </c>
      <c r="U45" s="1010">
        <v>62.883610000000004</v>
      </c>
      <c r="V45" s="1010">
        <v>184.89</v>
      </c>
      <c r="W45" s="1010">
        <v>61.73404</v>
      </c>
      <c r="X45" s="1010">
        <v>66.339299999999994</v>
      </c>
      <c r="Y45" s="1010">
        <v>241.03</v>
      </c>
      <c r="Z45" s="1010">
        <v>42.82</v>
      </c>
      <c r="AA45" s="1010">
        <v>76.587500000000006</v>
      </c>
      <c r="AB45" s="1010">
        <v>38.39</v>
      </c>
      <c r="AC45" s="1010">
        <v>9.7380610000000019</v>
      </c>
      <c r="AD45" s="1010">
        <v>48.454495999999999</v>
      </c>
      <c r="AE45" s="1010">
        <v>227.81</v>
      </c>
      <c r="AF45" s="1010">
        <v>469.49868000000004</v>
      </c>
      <c r="AG45" s="1010">
        <v>36.753867</v>
      </c>
      <c r="AH45" s="1010">
        <v>93.57</v>
      </c>
      <c r="AI45" s="1010">
        <v>31.330000000000002</v>
      </c>
      <c r="AJ45" s="1010">
        <v>79.599999999999994</v>
      </c>
      <c r="AK45" s="1010">
        <v>136.13999999999999</v>
      </c>
      <c r="AL45" s="1010">
        <v>53.01</v>
      </c>
      <c r="AM45" s="1010">
        <v>40.450000000000003</v>
      </c>
      <c r="AN45" s="1010">
        <v>14.64</v>
      </c>
      <c r="AO45" s="1010">
        <v>67.89</v>
      </c>
      <c r="AP45" s="1010">
        <v>226.22</v>
      </c>
      <c r="AQ45" s="1010">
        <v>102.85000000000001</v>
      </c>
      <c r="AR45" s="1987">
        <v>21.050000000000004</v>
      </c>
      <c r="AS45" s="1010">
        <v>26.470000000000002</v>
      </c>
      <c r="AT45" s="1010">
        <v>1.6700000000000002</v>
      </c>
      <c r="AU45" s="1010">
        <v>55.470000000000006</v>
      </c>
      <c r="AV45" s="1987">
        <v>22.21</v>
      </c>
      <c r="AW45" s="1987">
        <v>4.53</v>
      </c>
      <c r="AX45" s="1010">
        <v>79.710000000000008</v>
      </c>
      <c r="AY45" s="1010">
        <v>7.48</v>
      </c>
      <c r="AZ45" s="1010">
        <v>18.044000000000004</v>
      </c>
      <c r="BA45" s="1010">
        <v>7.8921899999999994</v>
      </c>
      <c r="BB45" s="1010">
        <v>9.1928400000000003</v>
      </c>
      <c r="BC45" s="1010">
        <v>4.6018499999999998</v>
      </c>
      <c r="BD45" s="1010">
        <v>11.3</v>
      </c>
      <c r="BE45" s="1010">
        <v>41.736128000000008</v>
      </c>
      <c r="BF45" s="1010">
        <v>86.68</v>
      </c>
      <c r="BG45" s="1010">
        <v>124.3</v>
      </c>
      <c r="BH45" s="1010">
        <v>186.07</v>
      </c>
      <c r="BI45" s="1010">
        <v>124.3</v>
      </c>
      <c r="BJ45" s="1010">
        <v>4.1192330000000004</v>
      </c>
      <c r="BK45" s="1010">
        <v>5.5285159999999998</v>
      </c>
      <c r="BL45" s="1010">
        <v>70.268849999999986</v>
      </c>
      <c r="BM45" s="1010">
        <v>5.45</v>
      </c>
      <c r="BN45" s="1010">
        <v>39.299999999999997</v>
      </c>
      <c r="BO45" s="1010">
        <v>40</v>
      </c>
      <c r="BP45" s="1010">
        <v>167.18563799999998</v>
      </c>
      <c r="BQ45" s="1010">
        <v>10.8</v>
      </c>
      <c r="BR45" s="1010">
        <v>13.812263</v>
      </c>
      <c r="BS45" s="1010">
        <v>6.107685</v>
      </c>
      <c r="BT45" s="1010">
        <v>45.95</v>
      </c>
      <c r="BU45" s="1010">
        <v>98.239947000000001</v>
      </c>
      <c r="BV45" s="1010">
        <v>3.09</v>
      </c>
      <c r="BW45" s="1010">
        <v>68.919562999999997</v>
      </c>
      <c r="BX45" s="1010">
        <v>116.28186399999998</v>
      </c>
      <c r="BY45" s="1010">
        <v>83.273035999999991</v>
      </c>
      <c r="BZ45" s="12"/>
      <c r="CA45" s="12"/>
      <c r="CC45" s="6">
        <v>688.82030000000009</v>
      </c>
      <c r="CD45" s="7">
        <f t="shared" si="4"/>
        <v>4650.1120739999997</v>
      </c>
    </row>
    <row r="46" spans="1:82" ht="18">
      <c r="A46" s="3" t="s">
        <v>228</v>
      </c>
      <c r="B46" s="4" t="s">
        <v>54</v>
      </c>
      <c r="C46" s="3" t="s">
        <v>53</v>
      </c>
      <c r="D46" s="1013"/>
      <c r="E46" s="813">
        <v>1743.6094169999999</v>
      </c>
      <c r="F46" s="1023">
        <f>E46-H46</f>
        <v>-2410.2086390000004</v>
      </c>
      <c r="G46" s="1024"/>
      <c r="H46" s="1010">
        <f t="shared" si="3"/>
        <v>4153.8180560000001</v>
      </c>
      <c r="I46" s="1010">
        <v>234.32999999999998</v>
      </c>
      <c r="J46" s="1010"/>
      <c r="K46" s="1010">
        <v>2.696199</v>
      </c>
      <c r="L46" s="1010">
        <v>4.4740000000000002</v>
      </c>
      <c r="M46" s="1010">
        <v>15.200000000000001</v>
      </c>
      <c r="N46" s="1010">
        <v>21.339399999999998</v>
      </c>
      <c r="O46" s="1010">
        <v>71.998149999999995</v>
      </c>
      <c r="P46" s="1010">
        <v>3.7</v>
      </c>
      <c r="Q46" s="1010">
        <v>282.69</v>
      </c>
      <c r="R46" s="1010">
        <v>1460.74</v>
      </c>
      <c r="S46" s="1010">
        <v>41.61</v>
      </c>
      <c r="T46" s="1010">
        <v>41.2928</v>
      </c>
      <c r="U46" s="1010">
        <v>10.855510000000001</v>
      </c>
      <c r="V46" s="1010">
        <v>127.29000000000002</v>
      </c>
      <c r="W46" s="1010">
        <v>16.646830000000001</v>
      </c>
      <c r="X46" s="1010">
        <v>52.451099999999997</v>
      </c>
      <c r="Y46" s="1010">
        <v>225.16</v>
      </c>
      <c r="Z46" s="1010">
        <v>34.301035999999996</v>
      </c>
      <c r="AA46" s="1010">
        <v>36.089750000000002</v>
      </c>
      <c r="AB46" s="1010">
        <v>39.72</v>
      </c>
      <c r="AC46" s="1010">
        <v>51.573799999999999</v>
      </c>
      <c r="AD46" s="1010">
        <v>14.391424000000001</v>
      </c>
      <c r="AE46" s="1010">
        <v>5.01</v>
      </c>
      <c r="AF46" s="1010">
        <v>18.262810000000002</v>
      </c>
      <c r="AG46" s="1010">
        <v>63.996150999999998</v>
      </c>
      <c r="AH46" s="1010">
        <v>18.97</v>
      </c>
      <c r="AI46" s="1010">
        <v>60.320000000000007</v>
      </c>
      <c r="AJ46" s="1010">
        <v>34.17</v>
      </c>
      <c r="AK46" s="1010">
        <v>113.95</v>
      </c>
      <c r="AL46" s="1010">
        <v>56.6</v>
      </c>
      <c r="AM46" s="1010">
        <v>42.02</v>
      </c>
      <c r="AN46" s="1010">
        <v>68.48</v>
      </c>
      <c r="AO46" s="1010">
        <v>16.420000000000002</v>
      </c>
      <c r="AP46" s="1010">
        <v>27.09</v>
      </c>
      <c r="AQ46" s="1010">
        <v>17.18</v>
      </c>
      <c r="AR46" s="1987">
        <v>102.91</v>
      </c>
      <c r="AS46" s="1010">
        <v>18.89</v>
      </c>
      <c r="AT46" s="1010">
        <v>32.39</v>
      </c>
      <c r="AU46" s="1010">
        <v>16.03</v>
      </c>
      <c r="AV46" s="1987">
        <v>15.51</v>
      </c>
      <c r="AW46" s="1987">
        <v>14.48</v>
      </c>
      <c r="AX46" s="1010">
        <v>18.27</v>
      </c>
      <c r="AY46" s="1010">
        <v>8.7800000000000011</v>
      </c>
      <c r="AZ46" s="1010">
        <v>1.8798999999999999</v>
      </c>
      <c r="BA46" s="1010">
        <v>2.6358999999999999</v>
      </c>
      <c r="BB46" s="1010">
        <v>13.125400000000001</v>
      </c>
      <c r="BC46" s="1010">
        <v>8.5266000000000002</v>
      </c>
      <c r="BD46" s="1010">
        <v>11.19</v>
      </c>
      <c r="BE46" s="1010">
        <v>30.400000000000006</v>
      </c>
      <c r="BF46" s="1010">
        <v>23.41</v>
      </c>
      <c r="BG46" s="1010">
        <v>53.81</v>
      </c>
      <c r="BH46" s="1010">
        <v>12.99</v>
      </c>
      <c r="BI46" s="1010">
        <v>53.81</v>
      </c>
      <c r="BJ46" s="1010">
        <v>15.354549000000002</v>
      </c>
      <c r="BK46" s="1010">
        <v>6.2229869999999998</v>
      </c>
      <c r="BL46" s="1010">
        <v>55.622216999999999</v>
      </c>
      <c r="BM46" s="1010">
        <v>38.200000000000003</v>
      </c>
      <c r="BN46" s="1010">
        <v>63.98</v>
      </c>
      <c r="BO46" s="1010">
        <v>31.82</v>
      </c>
      <c r="BP46" s="1010">
        <v>11.933793</v>
      </c>
      <c r="BQ46" s="1010">
        <v>0.8</v>
      </c>
      <c r="BR46" s="1010">
        <v>9</v>
      </c>
      <c r="BS46" s="1010">
        <v>38.458478999999997</v>
      </c>
      <c r="BT46" s="1010">
        <v>8.74</v>
      </c>
      <c r="BU46" s="1010">
        <v>2.2367189999999999</v>
      </c>
      <c r="BV46" s="1010">
        <v>4.0199999999999996</v>
      </c>
      <c r="BW46" s="1010">
        <v>0.69330400000000003</v>
      </c>
      <c r="BX46" s="1010">
        <v>72.193212000000003</v>
      </c>
      <c r="BY46" s="1010">
        <v>24.486035999999999</v>
      </c>
      <c r="BZ46" s="12"/>
      <c r="CA46" s="12"/>
      <c r="CC46" s="6">
        <v>3765.3856000000001</v>
      </c>
      <c r="CD46" s="7">
        <f t="shared" si="4"/>
        <v>388.432456</v>
      </c>
    </row>
    <row r="47" spans="1:82" ht="27">
      <c r="A47" s="3" t="s">
        <v>229</v>
      </c>
      <c r="B47" s="4" t="s">
        <v>52</v>
      </c>
      <c r="C47" s="3" t="s">
        <v>51</v>
      </c>
      <c r="D47" s="1013">
        <v>19019.82</v>
      </c>
      <c r="E47" s="813">
        <v>656.84994900000004</v>
      </c>
      <c r="F47" s="1023">
        <f>E47-H47</f>
        <v>-3521.1386299999999</v>
      </c>
      <c r="G47" s="1024">
        <f>H47-D47</f>
        <v>-14841.831420999999</v>
      </c>
      <c r="H47" s="1010">
        <f t="shared" si="3"/>
        <v>4177.9885789999998</v>
      </c>
      <c r="I47" s="1010">
        <v>1.1000000000000001</v>
      </c>
      <c r="J47" s="1010">
        <v>52.42</v>
      </c>
      <c r="K47" s="1010">
        <v>29</v>
      </c>
      <c r="L47" s="1010">
        <v>116.87</v>
      </c>
      <c r="M47" s="1010">
        <v>0</v>
      </c>
      <c r="N47" s="1010">
        <v>0</v>
      </c>
      <c r="O47" s="1010">
        <v>104</v>
      </c>
      <c r="P47" s="1010">
        <v>122</v>
      </c>
      <c r="Q47" s="1010">
        <v>44.15</v>
      </c>
      <c r="R47" s="1010">
        <v>150.84</v>
      </c>
      <c r="S47" s="1010">
        <v>181.90252000000001</v>
      </c>
      <c r="T47" s="1010">
        <v>31.76108</v>
      </c>
      <c r="U47" s="1010">
        <v>126.4</v>
      </c>
      <c r="V47" s="1010"/>
      <c r="W47" s="1010">
        <v>24.6</v>
      </c>
      <c r="X47" s="1010">
        <v>334.44925000000001</v>
      </c>
      <c r="Y47" s="1010">
        <v>135.26</v>
      </c>
      <c r="Z47" s="1010">
        <v>173.47</v>
      </c>
      <c r="AA47" s="1010">
        <v>42.27</v>
      </c>
      <c r="AB47" s="1010">
        <v>7</v>
      </c>
      <c r="AC47" s="1010">
        <v>40.135252999999999</v>
      </c>
      <c r="AD47" s="1010"/>
      <c r="AE47" s="1010"/>
      <c r="AF47" s="1010">
        <v>7.1160199999999998</v>
      </c>
      <c r="AG47" s="1010">
        <v>23.924199999999999</v>
      </c>
      <c r="AH47" s="1010">
        <v>85.08</v>
      </c>
      <c r="AI47" s="1010">
        <v>121.09</v>
      </c>
      <c r="AJ47" s="1010">
        <v>1.54</v>
      </c>
      <c r="AK47" s="1010">
        <v>18.829999999999998</v>
      </c>
      <c r="AL47" s="1010">
        <v>490.63</v>
      </c>
      <c r="AM47" s="1010">
        <v>58.760000000000005</v>
      </c>
      <c r="AN47" s="1010">
        <v>61.37</v>
      </c>
      <c r="AO47" s="1010">
        <v>0.35</v>
      </c>
      <c r="AP47" s="1010"/>
      <c r="AQ47" s="1010">
        <v>1.460000000000008</v>
      </c>
      <c r="AR47" s="1987">
        <v>50.3</v>
      </c>
      <c r="AS47" s="1010">
        <v>62.18</v>
      </c>
      <c r="AT47" s="1010">
        <v>75</v>
      </c>
      <c r="AU47" s="1010">
        <v>71.66</v>
      </c>
      <c r="AV47" s="1010">
        <v>50.01</v>
      </c>
      <c r="AW47" s="1010">
        <v>135.84</v>
      </c>
      <c r="AX47" s="1010">
        <v>2</v>
      </c>
      <c r="AY47" s="1010">
        <v>41.23</v>
      </c>
      <c r="AZ47" s="1010">
        <v>15</v>
      </c>
      <c r="BA47" s="1010">
        <v>5.6999999999999993</v>
      </c>
      <c r="BB47" s="1010">
        <v>34.846550000000001</v>
      </c>
      <c r="BC47" s="1010">
        <v>13.64</v>
      </c>
      <c r="BD47" s="1010">
        <v>58</v>
      </c>
      <c r="BE47" s="1010">
        <v>67.710000000000008</v>
      </c>
      <c r="BF47" s="1010">
        <v>110.01</v>
      </c>
      <c r="BG47" s="1010">
        <v>7</v>
      </c>
      <c r="BH47" s="1010">
        <v>0.11</v>
      </c>
      <c r="BI47" s="1010">
        <v>107</v>
      </c>
      <c r="BJ47" s="1010">
        <v>65.650000000000006</v>
      </c>
      <c r="BK47" s="1010">
        <v>35.799999999999997</v>
      </c>
      <c r="BL47" s="1010">
        <v>80.181143999999904</v>
      </c>
      <c r="BM47" s="1010">
        <v>4.96</v>
      </c>
      <c r="BN47" s="1010">
        <v>21.4</v>
      </c>
      <c r="BO47" s="1010">
        <v>9.7899999999999991</v>
      </c>
      <c r="BP47" s="1010">
        <v>31.968306000000005</v>
      </c>
      <c r="BQ47" s="1010">
        <v>146.38</v>
      </c>
      <c r="BR47" s="1010">
        <v>59.461843999999999</v>
      </c>
      <c r="BS47" s="1010">
        <v>50.458353000000002</v>
      </c>
      <c r="BT47" s="1010">
        <v>35</v>
      </c>
      <c r="BU47" s="1010">
        <v>27.950000000000003</v>
      </c>
      <c r="BV47" s="1010">
        <v>45.13</v>
      </c>
      <c r="BW47" s="1010">
        <v>27.484058999999998</v>
      </c>
      <c r="BX47" s="1010">
        <v>36.86</v>
      </c>
      <c r="BY47" s="1010">
        <v>4.5</v>
      </c>
      <c r="BZ47" s="12"/>
      <c r="CA47" s="12"/>
      <c r="CC47" s="6">
        <v>1150.6204000000002</v>
      </c>
      <c r="CD47" s="7">
        <f t="shared" si="4"/>
        <v>3027.3681789999996</v>
      </c>
    </row>
    <row r="48" spans="1:82" s="1027" customFormat="1" ht="20.5" customHeight="1">
      <c r="A48" s="1021" t="s">
        <v>230</v>
      </c>
      <c r="B48" s="1022" t="s">
        <v>50</v>
      </c>
      <c r="C48" s="1021" t="s">
        <v>49</v>
      </c>
      <c r="D48" s="1023">
        <v>46004.869999999995</v>
      </c>
      <c r="E48" s="1023"/>
      <c r="F48" s="1023"/>
      <c r="G48" s="1023">
        <f>H48-D48</f>
        <v>307.60989900001732</v>
      </c>
      <c r="H48" s="1009">
        <f t="shared" si="3"/>
        <v>46312.479899000013</v>
      </c>
      <c r="I48" s="1009">
        <v>710.43999999999983</v>
      </c>
      <c r="J48" s="1009">
        <v>466.10964999999999</v>
      </c>
      <c r="K48" s="1009">
        <v>221.84185199999999</v>
      </c>
      <c r="L48" s="1009">
        <v>380.06340100000006</v>
      </c>
      <c r="M48" s="1009">
        <v>749.29001000000005</v>
      </c>
      <c r="N48" s="1009">
        <v>899.26843500000007</v>
      </c>
      <c r="O48" s="1009">
        <v>2661.9103599999999</v>
      </c>
      <c r="P48" s="1009">
        <v>819.18999999999983</v>
      </c>
      <c r="Q48" s="1009">
        <v>708.76999999999987</v>
      </c>
      <c r="R48" s="1009">
        <v>1425.1399999999999</v>
      </c>
      <c r="S48" s="1009">
        <v>1294.0747799999999</v>
      </c>
      <c r="T48" s="1009">
        <v>646.81650999999988</v>
      </c>
      <c r="U48" s="1009">
        <v>1582.81701</v>
      </c>
      <c r="V48" s="1009">
        <v>535.65000000000009</v>
      </c>
      <c r="W48" s="1009">
        <v>978.79140000000007</v>
      </c>
      <c r="X48" s="1009">
        <v>642.98351000000002</v>
      </c>
      <c r="Y48" s="1009">
        <v>1481.6453630000001</v>
      </c>
      <c r="Z48" s="1009">
        <v>699.80316999999991</v>
      </c>
      <c r="AA48" s="1009">
        <v>304.00298000000004</v>
      </c>
      <c r="AB48" s="1009">
        <v>712.56000000000017</v>
      </c>
      <c r="AC48" s="1009">
        <v>647.76169200000004</v>
      </c>
      <c r="AD48" s="1009">
        <v>693.81536400000005</v>
      </c>
      <c r="AE48" s="1009">
        <v>701.06</v>
      </c>
      <c r="AF48" s="1009">
        <v>748.04746999999998</v>
      </c>
      <c r="AG48" s="1009">
        <v>862.4736170000001</v>
      </c>
      <c r="AH48" s="1009">
        <v>883.75999999999988</v>
      </c>
      <c r="AI48" s="1009">
        <f>864.83+0.8</f>
        <v>865.63</v>
      </c>
      <c r="AJ48" s="1009">
        <v>438.24000000000007</v>
      </c>
      <c r="AK48" s="1009">
        <v>522.13</v>
      </c>
      <c r="AL48" s="1009">
        <v>412.17999999999995</v>
      </c>
      <c r="AM48" s="1009">
        <v>575.25000000000011</v>
      </c>
      <c r="AN48" s="1009">
        <v>455.12999999999994</v>
      </c>
      <c r="AO48" s="1009">
        <v>493.85499999999996</v>
      </c>
      <c r="AP48" s="1009">
        <v>625.84000000000015</v>
      </c>
      <c r="AQ48" s="1009">
        <v>642.37</v>
      </c>
      <c r="AR48" s="1009">
        <v>385.02799999999996</v>
      </c>
      <c r="AS48" s="1009">
        <v>381.7</v>
      </c>
      <c r="AT48" s="1009">
        <v>483.37000000000006</v>
      </c>
      <c r="AU48" s="1009">
        <v>525.74</v>
      </c>
      <c r="AV48" s="1009">
        <v>712.73000000000013</v>
      </c>
      <c r="AW48" s="1009">
        <v>558.47</v>
      </c>
      <c r="AX48" s="1009">
        <v>650.5200000000001</v>
      </c>
      <c r="AY48" s="1009">
        <v>634.31999999999982</v>
      </c>
      <c r="AZ48" s="1009">
        <v>500.23944999999998</v>
      </c>
      <c r="BA48" s="1009">
        <v>617.37581</v>
      </c>
      <c r="BB48" s="1009">
        <v>548.48067600000002</v>
      </c>
      <c r="BC48" s="1009">
        <v>513.98618999999997</v>
      </c>
      <c r="BD48" s="1009">
        <v>448.53000000000003</v>
      </c>
      <c r="BE48" s="1009">
        <v>766.88247899999999</v>
      </c>
      <c r="BF48" s="1009">
        <v>471.87</v>
      </c>
      <c r="BG48" s="1009">
        <v>471.89</v>
      </c>
      <c r="BH48" s="1009">
        <v>606.83000000000004</v>
      </c>
      <c r="BI48" s="1009">
        <v>740.64</v>
      </c>
      <c r="BJ48" s="1009">
        <v>401.87112500000001</v>
      </c>
      <c r="BK48" s="1009">
        <v>381.32210700000002</v>
      </c>
      <c r="BL48" s="1009">
        <v>886.48291599999982</v>
      </c>
      <c r="BM48" s="1009">
        <v>850.34214699999984</v>
      </c>
      <c r="BN48" s="1009">
        <v>482.37</v>
      </c>
      <c r="BO48" s="1009">
        <v>349.17284000000001</v>
      </c>
      <c r="BP48" s="1009">
        <v>817.35363500000005</v>
      </c>
      <c r="BQ48" s="1009">
        <v>668.93000000000006</v>
      </c>
      <c r="BR48" s="1009">
        <v>539.12321200000008</v>
      </c>
      <c r="BS48" s="1009">
        <v>519.59403800000007</v>
      </c>
      <c r="BT48" s="1009">
        <v>328.01999999999992</v>
      </c>
      <c r="BU48" s="1009">
        <v>741.53051999999991</v>
      </c>
      <c r="BV48" s="1009">
        <v>217.12999999999997</v>
      </c>
      <c r="BW48" s="1009">
        <v>431.94750000000005</v>
      </c>
      <c r="BX48" s="1009">
        <v>615.40326700000003</v>
      </c>
      <c r="BY48" s="1009">
        <v>574.57241299999998</v>
      </c>
      <c r="BZ48" s="1025"/>
      <c r="CA48" s="1025"/>
      <c r="CC48" s="1029">
        <v>33196.880999999994</v>
      </c>
      <c r="CD48" s="1030">
        <f t="shared" si="4"/>
        <v>13115.598899000019</v>
      </c>
    </row>
    <row r="49" spans="1:82" ht="18">
      <c r="A49" s="3" t="s">
        <v>231</v>
      </c>
      <c r="B49" s="4" t="s">
        <v>48</v>
      </c>
      <c r="C49" s="3" t="s">
        <v>47</v>
      </c>
      <c r="D49" s="1013">
        <v>28524.531562</v>
      </c>
      <c r="E49" s="1013">
        <v>26798.958913999999</v>
      </c>
      <c r="F49" s="1023">
        <f>E49-H49</f>
        <v>-1636.2320560000007</v>
      </c>
      <c r="G49" s="1024">
        <f>H49-D49</f>
        <v>-89.34059200000047</v>
      </c>
      <c r="H49" s="1010">
        <f t="shared" si="3"/>
        <v>28435.19097</v>
      </c>
      <c r="I49" s="1010">
        <v>499.25</v>
      </c>
      <c r="J49" s="1010">
        <v>281.58154000000002</v>
      </c>
      <c r="K49" s="1010">
        <v>124.96463800000001</v>
      </c>
      <c r="L49" s="1010">
        <v>191.68150700000001</v>
      </c>
      <c r="M49" s="1010">
        <v>487.22999999999996</v>
      </c>
      <c r="N49" s="1010">
        <v>578.51693</v>
      </c>
      <c r="O49" s="1010">
        <v>405.06027</v>
      </c>
      <c r="P49" s="1010">
        <v>500.59</v>
      </c>
      <c r="Q49" s="1010">
        <v>391.72999999999996</v>
      </c>
      <c r="R49" s="1010">
        <v>560.77</v>
      </c>
      <c r="S49" s="1010">
        <v>497.83357000000001</v>
      </c>
      <c r="T49" s="1010">
        <v>475.26485000000002</v>
      </c>
      <c r="U49" s="1010">
        <v>566.74250999999992</v>
      </c>
      <c r="V49" s="1010">
        <v>356.81</v>
      </c>
      <c r="W49" s="1010">
        <v>626.03989999999999</v>
      </c>
      <c r="X49" s="1010">
        <v>464.46720000000005</v>
      </c>
      <c r="Y49" s="1010">
        <v>831.62</v>
      </c>
      <c r="Z49" s="1010">
        <v>478.053158</v>
      </c>
      <c r="AA49" s="1010">
        <v>224.01576</v>
      </c>
      <c r="AB49" s="1010">
        <v>497.21</v>
      </c>
      <c r="AC49" s="1010">
        <v>444.54320900000005</v>
      </c>
      <c r="AD49" s="1010">
        <v>530.59570299999996</v>
      </c>
      <c r="AE49" s="1010">
        <v>461.22</v>
      </c>
      <c r="AF49" s="1010">
        <v>540.37540000000001</v>
      </c>
      <c r="AG49" s="1010">
        <v>587.547549</v>
      </c>
      <c r="AH49" s="1010">
        <v>432.44</v>
      </c>
      <c r="AI49" s="1010">
        <v>560.94999999999993</v>
      </c>
      <c r="AJ49" s="1010">
        <v>353.94000000000005</v>
      </c>
      <c r="AK49" s="1010">
        <v>373.37</v>
      </c>
      <c r="AL49" s="1010">
        <v>288.08</v>
      </c>
      <c r="AM49" s="1010">
        <v>425.67</v>
      </c>
      <c r="AN49" s="1010">
        <v>296.77000000000004</v>
      </c>
      <c r="AO49" s="1010">
        <v>362.93</v>
      </c>
      <c r="AP49" s="1010">
        <v>447.28</v>
      </c>
      <c r="AQ49" s="1010">
        <v>473.75</v>
      </c>
      <c r="AR49" s="1010">
        <v>303.21799999999996</v>
      </c>
      <c r="AS49" s="1010">
        <v>287.45999999999998</v>
      </c>
      <c r="AT49" s="1010">
        <v>310.8</v>
      </c>
      <c r="AU49" s="1010">
        <v>388.57</v>
      </c>
      <c r="AV49" s="1010">
        <v>404.74</v>
      </c>
      <c r="AW49" s="1010">
        <v>430.36</v>
      </c>
      <c r="AX49" s="1010">
        <v>338.23</v>
      </c>
      <c r="AY49" s="1010">
        <v>504.09</v>
      </c>
      <c r="AZ49" s="1010">
        <v>382.11699999999996</v>
      </c>
      <c r="BA49" s="1010">
        <v>464.06598000000002</v>
      </c>
      <c r="BB49" s="1010">
        <v>431.39773000000002</v>
      </c>
      <c r="BC49" s="1010">
        <v>209.13854000000001</v>
      </c>
      <c r="BD49" s="1010">
        <v>259.64</v>
      </c>
      <c r="BE49" s="1010">
        <v>470.35151299999995</v>
      </c>
      <c r="BF49" s="1010">
        <v>372.24</v>
      </c>
      <c r="BG49" s="1010">
        <v>389.67</v>
      </c>
      <c r="BH49" s="1010">
        <v>360.63</v>
      </c>
      <c r="BI49" s="1010">
        <v>543.39</v>
      </c>
      <c r="BJ49" s="1010">
        <v>295.61956500000002</v>
      </c>
      <c r="BK49" s="1010">
        <v>299.17719099999999</v>
      </c>
      <c r="BL49" s="1010">
        <v>431.34974299999999</v>
      </c>
      <c r="BM49" s="1010">
        <v>597.02954099999999</v>
      </c>
      <c r="BN49" s="1010">
        <v>352.89000000000004</v>
      </c>
      <c r="BO49" s="1010">
        <v>237.15019999999998</v>
      </c>
      <c r="BP49" s="1010">
        <v>537.2143880000001</v>
      </c>
      <c r="BQ49" s="1010">
        <v>416.19</v>
      </c>
      <c r="BR49" s="1010">
        <v>415.36290499999996</v>
      </c>
      <c r="BS49" s="1010">
        <v>301.02564000000001</v>
      </c>
      <c r="BT49" s="1010">
        <v>283.70999999999998</v>
      </c>
      <c r="BU49" s="1010">
        <v>452.20310699999999</v>
      </c>
      <c r="BV49" s="1010">
        <v>176.46</v>
      </c>
      <c r="BW49" s="1010">
        <v>329.73711300000002</v>
      </c>
      <c r="BX49" s="1010">
        <v>481.821168</v>
      </c>
      <c r="BY49" s="1010">
        <v>359.247952</v>
      </c>
      <c r="BZ49" s="12"/>
      <c r="CA49" s="12"/>
      <c r="CC49" s="6">
        <v>23663.734099999998</v>
      </c>
      <c r="CD49" s="7">
        <f t="shared" si="4"/>
        <v>4771.4568700000018</v>
      </c>
    </row>
    <row r="50" spans="1:82" ht="18">
      <c r="A50" s="3" t="s">
        <v>232</v>
      </c>
      <c r="B50" s="4" t="s">
        <v>46</v>
      </c>
      <c r="C50" s="3" t="s">
        <v>45</v>
      </c>
      <c r="D50" s="1013">
        <v>13576.636273999999</v>
      </c>
      <c r="E50" s="813">
        <v>10273.575378</v>
      </c>
      <c r="F50" s="1023">
        <f>E50-H50</f>
        <v>-3331.5637329999972</v>
      </c>
      <c r="G50" s="1024">
        <f>H50-D50</f>
        <v>28.502836999998181</v>
      </c>
      <c r="H50" s="1010">
        <f t="shared" si="3"/>
        <v>13605.139110999997</v>
      </c>
      <c r="I50" s="1010">
        <v>133.04</v>
      </c>
      <c r="J50" s="1010">
        <v>75.945130000000006</v>
      </c>
      <c r="K50" s="1010">
        <v>13.199883999999999</v>
      </c>
      <c r="L50" s="1010">
        <v>10.279512</v>
      </c>
      <c r="M50" s="1010">
        <v>134.05340999999999</v>
      </c>
      <c r="N50" s="1010">
        <v>94.399677999999994</v>
      </c>
      <c r="O50" s="1010">
        <v>2205.2159300000003</v>
      </c>
      <c r="P50" s="1010">
        <v>257.43</v>
      </c>
      <c r="Q50" s="1010">
        <v>83.36999999999999</v>
      </c>
      <c r="R50" s="1010">
        <v>414</v>
      </c>
      <c r="S50" s="1010">
        <v>668.61</v>
      </c>
      <c r="T50" s="1010">
        <v>134.44307000000001</v>
      </c>
      <c r="U50" s="1010">
        <v>990.51177000000007</v>
      </c>
      <c r="V50" s="1010">
        <v>101.15</v>
      </c>
      <c r="W50" s="1010">
        <v>322.71983999999998</v>
      </c>
      <c r="X50" s="1010">
        <v>144.2013</v>
      </c>
      <c r="Y50" s="1010">
        <v>363.16</v>
      </c>
      <c r="Z50" s="1010">
        <v>151.51</v>
      </c>
      <c r="AA50" s="1010">
        <v>55.012829999999994</v>
      </c>
      <c r="AB50" s="1010">
        <v>197.74</v>
      </c>
      <c r="AC50" s="1010">
        <v>158.07285000000002</v>
      </c>
      <c r="AD50" s="1010">
        <v>130.89016699999999</v>
      </c>
      <c r="AE50" s="1010">
        <v>148.78</v>
      </c>
      <c r="AF50" s="1010">
        <v>188.16387000000003</v>
      </c>
      <c r="AG50" s="1010">
        <v>221.42779999999999</v>
      </c>
      <c r="AH50" s="1010">
        <v>345.48999999999995</v>
      </c>
      <c r="AI50" s="1010">
        <v>265.19</v>
      </c>
      <c r="AJ50" s="1010">
        <v>75.7</v>
      </c>
      <c r="AK50" s="1010">
        <v>119.45</v>
      </c>
      <c r="AL50" s="1010">
        <v>89.72</v>
      </c>
      <c r="AM50" s="1010">
        <v>116.27</v>
      </c>
      <c r="AN50" s="1010">
        <v>143.97999999999999</v>
      </c>
      <c r="AO50" s="1010">
        <v>114.64999999999999</v>
      </c>
      <c r="AP50" s="1010">
        <v>161.43</v>
      </c>
      <c r="AQ50" s="1010">
        <v>146.39000000000001</v>
      </c>
      <c r="AR50" s="1010">
        <v>69.81</v>
      </c>
      <c r="AS50" s="1010">
        <v>84.29</v>
      </c>
      <c r="AT50" s="1010">
        <v>155.81</v>
      </c>
      <c r="AU50" s="1010">
        <v>104.51</v>
      </c>
      <c r="AV50" s="1010">
        <v>289.94</v>
      </c>
      <c r="AW50" s="1010">
        <v>112.41</v>
      </c>
      <c r="AX50" s="1010">
        <v>278.44</v>
      </c>
      <c r="AY50" s="1010">
        <v>90.16</v>
      </c>
      <c r="AZ50" s="1010">
        <v>80.843900000000005</v>
      </c>
      <c r="BA50" s="1010">
        <v>147.34315999999998</v>
      </c>
      <c r="BB50" s="1010">
        <v>110.71563000000002</v>
      </c>
      <c r="BC50" s="1010">
        <v>302.46290999999997</v>
      </c>
      <c r="BD50" s="1010">
        <v>113.66</v>
      </c>
      <c r="BE50" s="1010">
        <v>264.33857499999999</v>
      </c>
      <c r="BF50" s="1010">
        <v>76.180000000000007</v>
      </c>
      <c r="BG50" s="1010">
        <v>43.86</v>
      </c>
      <c r="BH50" s="1010">
        <v>112.85000000000001</v>
      </c>
      <c r="BI50" s="1010">
        <v>152.32</v>
      </c>
      <c r="BJ50" s="1010">
        <v>79.206777000000002</v>
      </c>
      <c r="BK50" s="1010">
        <v>67.246618000000012</v>
      </c>
      <c r="BL50" s="1010">
        <v>383.25780500000002</v>
      </c>
      <c r="BM50" s="1010">
        <v>159.408478</v>
      </c>
      <c r="BN50" s="1010">
        <v>124.93</v>
      </c>
      <c r="BO50" s="1010">
        <v>21.749290000000002</v>
      </c>
      <c r="BP50" s="1010">
        <v>181.16877299999999</v>
      </c>
      <c r="BQ50" s="1010">
        <v>242.15</v>
      </c>
      <c r="BR50" s="1010">
        <v>93.287565999999998</v>
      </c>
      <c r="BS50" s="1010">
        <v>191.04306299999999</v>
      </c>
      <c r="BT50" s="1010">
        <v>25.34</v>
      </c>
      <c r="BU50" s="1010">
        <v>272.952291</v>
      </c>
      <c r="BV50" s="1010">
        <v>33.549999999999997</v>
      </c>
      <c r="BW50" s="1010">
        <v>37.217092000000008</v>
      </c>
      <c r="BX50" s="1010">
        <v>40.561936000000003</v>
      </c>
      <c r="BY50" s="1010">
        <v>86.528205999999997</v>
      </c>
      <c r="BZ50" s="12"/>
      <c r="CA50" s="12"/>
      <c r="CC50" s="6">
        <v>8244.7916999999998</v>
      </c>
      <c r="CD50" s="7">
        <f t="shared" si="4"/>
        <v>5360.347410999997</v>
      </c>
    </row>
    <row r="51" spans="1:82" ht="18">
      <c r="A51" s="3" t="s">
        <v>233</v>
      </c>
      <c r="B51" s="4" t="s">
        <v>44</v>
      </c>
      <c r="C51" s="3" t="s">
        <v>43</v>
      </c>
      <c r="D51" s="1013"/>
      <c r="E51" s="1013"/>
      <c r="F51" s="1013"/>
      <c r="G51" s="1024"/>
      <c r="H51" s="1010">
        <f t="shared" si="3"/>
        <v>54.870400000000004</v>
      </c>
      <c r="I51" s="1010"/>
      <c r="J51" s="1010"/>
      <c r="K51" s="1010"/>
      <c r="L51" s="1010"/>
      <c r="M51" s="1010">
        <v>0</v>
      </c>
      <c r="N51" s="1010"/>
      <c r="O51" s="1010"/>
      <c r="P51" s="1010"/>
      <c r="Q51" s="1010">
        <v>2.73</v>
      </c>
      <c r="R51" s="1010">
        <v>16.82</v>
      </c>
      <c r="S51" s="1010">
        <v>6.53</v>
      </c>
      <c r="T51" s="1010"/>
      <c r="U51" s="1010"/>
      <c r="V51" s="1010"/>
      <c r="W51" s="1010"/>
      <c r="X51" s="1010"/>
      <c r="Y51" s="1010">
        <v>28.790399999999998</v>
      </c>
      <c r="Z51" s="1010"/>
      <c r="AA51" s="1010"/>
      <c r="AB51" s="1010"/>
      <c r="AC51" s="1010"/>
      <c r="AD51" s="1010"/>
      <c r="AE51" s="1010"/>
      <c r="AF51" s="1010"/>
      <c r="AG51" s="1010"/>
      <c r="AH51" s="1010">
        <v>0</v>
      </c>
      <c r="AI51" s="1010">
        <v>0</v>
      </c>
      <c r="AJ51" s="1010"/>
      <c r="AK51" s="1010"/>
      <c r="AL51" s="1010"/>
      <c r="AM51" s="1010"/>
      <c r="AN51" s="1010"/>
      <c r="AO51" s="1010">
        <v>0</v>
      </c>
      <c r="AP51" s="1010"/>
      <c r="AQ51" s="1010">
        <v>0</v>
      </c>
      <c r="AR51" s="1010"/>
      <c r="AS51" s="1010"/>
      <c r="AT51" s="1010">
        <v>0</v>
      </c>
      <c r="AU51" s="1010"/>
      <c r="AV51" s="1010"/>
      <c r="AW51" s="1010"/>
      <c r="AX51" s="1010"/>
      <c r="AY51" s="1010"/>
      <c r="AZ51" s="1010"/>
      <c r="BA51" s="1010"/>
      <c r="BB51" s="1010"/>
      <c r="BC51" s="1010"/>
      <c r="BD51" s="1010">
        <v>0</v>
      </c>
      <c r="BE51" s="1010"/>
      <c r="BF51" s="1010"/>
      <c r="BG51" s="1010"/>
      <c r="BH51" s="1010"/>
      <c r="BI51" s="1010"/>
      <c r="BJ51" s="1010"/>
      <c r="BK51" s="1010"/>
      <c r="BL51" s="1010"/>
      <c r="BM51" s="1010"/>
      <c r="BN51" s="1010"/>
      <c r="BO51" s="1010"/>
      <c r="BP51" s="1010"/>
      <c r="BQ51" s="1010"/>
      <c r="BR51" s="1010"/>
      <c r="BS51" s="1010"/>
      <c r="BT51" s="1010"/>
      <c r="BU51" s="1010"/>
      <c r="BV51" s="1010"/>
      <c r="BW51" s="1010"/>
      <c r="BX51" s="1010"/>
      <c r="BY51" s="1010">
        <v>0</v>
      </c>
      <c r="BZ51" s="12"/>
      <c r="CA51" s="12"/>
      <c r="CC51" s="6">
        <v>52.880400000000002</v>
      </c>
      <c r="CD51" s="7">
        <f t="shared" si="4"/>
        <v>1.990000000000002</v>
      </c>
    </row>
    <row r="52" spans="1:82" ht="27">
      <c r="A52" s="3" t="s">
        <v>234</v>
      </c>
      <c r="B52" s="4" t="s">
        <v>42</v>
      </c>
      <c r="C52" s="3" t="s">
        <v>41</v>
      </c>
      <c r="D52" s="1013"/>
      <c r="E52" s="1013"/>
      <c r="F52" s="1013"/>
      <c r="G52" s="1024"/>
      <c r="H52" s="1010">
        <f t="shared" si="3"/>
        <v>116.8</v>
      </c>
      <c r="I52" s="1010"/>
      <c r="J52" s="1010"/>
      <c r="K52" s="1010"/>
      <c r="L52" s="1010"/>
      <c r="M52" s="1010">
        <v>0</v>
      </c>
      <c r="N52" s="1010"/>
      <c r="O52" s="1010"/>
      <c r="P52" s="1010"/>
      <c r="Q52" s="1010">
        <v>6.93</v>
      </c>
      <c r="R52" s="1010">
        <v>109.85</v>
      </c>
      <c r="S52" s="1010"/>
      <c r="T52" s="1010"/>
      <c r="U52" s="1010"/>
      <c r="V52" s="1010"/>
      <c r="W52" s="1010"/>
      <c r="X52" s="1010"/>
      <c r="Y52" s="1010"/>
      <c r="Z52" s="1010"/>
      <c r="AA52" s="1010"/>
      <c r="AB52" s="1010"/>
      <c r="AC52" s="1010"/>
      <c r="AD52" s="1010"/>
      <c r="AE52" s="1010"/>
      <c r="AF52" s="1010"/>
      <c r="AG52" s="1010"/>
      <c r="AH52" s="1010">
        <v>0</v>
      </c>
      <c r="AI52" s="1010">
        <v>0</v>
      </c>
      <c r="AJ52" s="1010"/>
      <c r="AK52" s="1010"/>
      <c r="AL52" s="1010"/>
      <c r="AM52" s="1010"/>
      <c r="AN52" s="1010"/>
      <c r="AO52" s="1010">
        <v>0</v>
      </c>
      <c r="AP52" s="1010"/>
      <c r="AQ52" s="1010">
        <v>0</v>
      </c>
      <c r="AR52" s="1010"/>
      <c r="AS52" s="1010"/>
      <c r="AT52" s="1010">
        <v>0</v>
      </c>
      <c r="AU52" s="1010"/>
      <c r="AV52" s="1010"/>
      <c r="AW52" s="1010"/>
      <c r="AX52" s="1010"/>
      <c r="AY52" s="1010"/>
      <c r="AZ52" s="1010"/>
      <c r="BA52" s="1010"/>
      <c r="BB52" s="1010"/>
      <c r="BC52" s="1010"/>
      <c r="BD52" s="1010">
        <v>0</v>
      </c>
      <c r="BE52" s="1010"/>
      <c r="BF52" s="1010"/>
      <c r="BG52" s="1010"/>
      <c r="BH52" s="1010">
        <v>0.02</v>
      </c>
      <c r="BI52" s="1010"/>
      <c r="BJ52" s="1010"/>
      <c r="BK52" s="1010"/>
      <c r="BL52" s="1010"/>
      <c r="BM52" s="1010"/>
      <c r="BN52" s="1010"/>
      <c r="BO52" s="1010"/>
      <c r="BP52" s="1010"/>
      <c r="BQ52" s="1010"/>
      <c r="BR52" s="1010"/>
      <c r="BS52" s="1010"/>
      <c r="BT52" s="1010"/>
      <c r="BU52" s="1010"/>
      <c r="BV52" s="1010"/>
      <c r="BW52" s="1010"/>
      <c r="BX52" s="1010"/>
      <c r="BY52" s="1010">
        <v>0</v>
      </c>
      <c r="BZ52" s="12"/>
      <c r="CA52" s="12"/>
      <c r="CC52" s="6">
        <v>116.79539999999999</v>
      </c>
      <c r="CD52" s="7">
        <f t="shared" si="4"/>
        <v>4.6000000000105956E-3</v>
      </c>
    </row>
    <row r="53" spans="1:82" ht="36">
      <c r="A53" s="3" t="s">
        <v>235</v>
      </c>
      <c r="B53" s="4" t="s">
        <v>40</v>
      </c>
      <c r="C53" s="3" t="s">
        <v>39</v>
      </c>
      <c r="D53" s="1013">
        <v>189.75438699999998</v>
      </c>
      <c r="E53" s="1013">
        <v>225.64490000000001</v>
      </c>
      <c r="F53" s="1023">
        <f t="shared" ref="F53:F55" si="10">E53-H53</f>
        <v>-4.4873109999999201</v>
      </c>
      <c r="G53" s="1024">
        <f>H53-D53</f>
        <v>40.377823999999947</v>
      </c>
      <c r="H53" s="1010">
        <f t="shared" si="3"/>
        <v>230.13221099999993</v>
      </c>
      <c r="I53" s="1010">
        <v>2.93</v>
      </c>
      <c r="J53" s="1010">
        <v>0.44346999999999998</v>
      </c>
      <c r="K53" s="1010">
        <v>0</v>
      </c>
      <c r="L53" s="1010">
        <v>0</v>
      </c>
      <c r="M53" s="1010">
        <v>0.1666</v>
      </c>
      <c r="N53" s="1010">
        <v>2.37</v>
      </c>
      <c r="O53" s="1010"/>
      <c r="P53" s="1010"/>
      <c r="Q53" s="1010">
        <v>0.67</v>
      </c>
      <c r="R53" s="1010"/>
      <c r="S53" s="1010"/>
      <c r="T53" s="1010">
        <v>1.3213900000000001</v>
      </c>
      <c r="U53" s="1010">
        <v>0</v>
      </c>
      <c r="V53" s="1010">
        <v>4.25</v>
      </c>
      <c r="W53" s="1010">
        <v>0</v>
      </c>
      <c r="X53" s="1010">
        <v>0</v>
      </c>
      <c r="Y53" s="1010"/>
      <c r="Z53" s="1010">
        <v>0.4</v>
      </c>
      <c r="AA53" s="1010"/>
      <c r="AB53" s="1010">
        <v>0.09</v>
      </c>
      <c r="AC53" s="1010">
        <v>2</v>
      </c>
      <c r="AD53" s="1010">
        <v>1.60364</v>
      </c>
      <c r="AE53" s="1010">
        <v>1.04</v>
      </c>
      <c r="AF53" s="1010"/>
      <c r="AG53" s="1010"/>
      <c r="AH53" s="1010">
        <v>0</v>
      </c>
      <c r="AI53" s="1010">
        <v>0</v>
      </c>
      <c r="AJ53" s="1010"/>
      <c r="AK53" s="1010">
        <v>1.55</v>
      </c>
      <c r="AL53" s="1010">
        <v>5.3900000000000006</v>
      </c>
      <c r="AM53" s="1010">
        <v>5.32</v>
      </c>
      <c r="AN53" s="1010">
        <v>7.52</v>
      </c>
      <c r="AO53" s="1010">
        <v>0</v>
      </c>
      <c r="AP53" s="1010">
        <v>0.34</v>
      </c>
      <c r="AQ53" s="1010">
        <v>0.54</v>
      </c>
      <c r="AR53" s="1987">
        <v>0.18</v>
      </c>
      <c r="AS53" s="1010">
        <v>1.02</v>
      </c>
      <c r="AT53" s="1010">
        <v>1.31</v>
      </c>
      <c r="AU53" s="1010">
        <v>5.82</v>
      </c>
      <c r="AV53" s="1987">
        <v>5.9700000000000006</v>
      </c>
      <c r="AW53" s="1987">
        <v>0</v>
      </c>
      <c r="AX53" s="1010">
        <v>9.25</v>
      </c>
      <c r="AY53" s="1010">
        <v>22.14</v>
      </c>
      <c r="AZ53" s="1010">
        <v>31.749099999999999</v>
      </c>
      <c r="BA53" s="1010">
        <v>0.22195000000000001</v>
      </c>
      <c r="BB53" s="1010">
        <v>2.5592199999999998</v>
      </c>
      <c r="BC53" s="1010">
        <v>0.29005999999999998</v>
      </c>
      <c r="BD53" s="1010">
        <v>0.1</v>
      </c>
      <c r="BE53" s="1010">
        <v>5.4968530000000007</v>
      </c>
      <c r="BF53" s="1010"/>
      <c r="BG53" s="1010">
        <v>7.07</v>
      </c>
      <c r="BH53" s="1010">
        <v>0.79</v>
      </c>
      <c r="BI53" s="1010">
        <v>6.43</v>
      </c>
      <c r="BJ53" s="1010"/>
      <c r="BK53" s="1010"/>
      <c r="BL53" s="1010">
        <v>1.79</v>
      </c>
      <c r="BM53" s="1010">
        <v>1.3717950000000001</v>
      </c>
      <c r="BN53" s="1010">
        <v>0.31</v>
      </c>
      <c r="BO53" s="1010">
        <v>10.558339999999999</v>
      </c>
      <c r="BP53" s="1010">
        <v>49.618313999999998</v>
      </c>
      <c r="BQ53" s="1010"/>
      <c r="BR53" s="1010">
        <v>4.3190569999999999</v>
      </c>
      <c r="BS53" s="1010">
        <v>1.6178680000000001</v>
      </c>
      <c r="BT53" s="1010"/>
      <c r="BU53" s="1010">
        <v>3.0574690000000002</v>
      </c>
      <c r="BV53" s="1010"/>
      <c r="BW53" s="1010">
        <v>3.3046350000000002</v>
      </c>
      <c r="BX53" s="1010">
        <v>1</v>
      </c>
      <c r="BY53" s="1010">
        <v>14.842449999999999</v>
      </c>
      <c r="BZ53" s="12"/>
      <c r="CA53" s="12"/>
      <c r="CC53" s="6">
        <v>116.70389999999999</v>
      </c>
      <c r="CD53" s="7">
        <f t="shared" si="4"/>
        <v>113.42831099999994</v>
      </c>
    </row>
    <row r="54" spans="1:82" ht="18">
      <c r="A54" s="3" t="s">
        <v>236</v>
      </c>
      <c r="B54" s="4" t="s">
        <v>38</v>
      </c>
      <c r="C54" s="3" t="s">
        <v>37</v>
      </c>
      <c r="D54" s="1013">
        <v>427.39623599999999</v>
      </c>
      <c r="E54" s="1013">
        <v>358.00188300000002</v>
      </c>
      <c r="F54" s="1023">
        <f t="shared" si="10"/>
        <v>-66.890122000000076</v>
      </c>
      <c r="G54" s="1024">
        <f>H54-D54</f>
        <v>-2.5042309999998906</v>
      </c>
      <c r="H54" s="1010">
        <f t="shared" si="3"/>
        <v>424.8920050000001</v>
      </c>
      <c r="I54" s="1010">
        <v>17.89</v>
      </c>
      <c r="J54" s="1010">
        <v>5.0445500000000001</v>
      </c>
      <c r="K54" s="1010">
        <v>0</v>
      </c>
      <c r="L54" s="1010">
        <v>26.5</v>
      </c>
      <c r="M54" s="1010">
        <v>0.6</v>
      </c>
      <c r="N54" s="1010">
        <v>22.150000000000002</v>
      </c>
      <c r="O54" s="1010"/>
      <c r="P54" s="1010">
        <v>23.43</v>
      </c>
      <c r="Q54" s="1010"/>
      <c r="R54" s="1010">
        <v>12.6</v>
      </c>
      <c r="S54" s="1010">
        <v>34.907469999999996</v>
      </c>
      <c r="T54" s="1010">
        <v>0</v>
      </c>
      <c r="U54" s="1010">
        <v>0.99185999999999996</v>
      </c>
      <c r="V54" s="1010">
        <v>0.2</v>
      </c>
      <c r="W54" s="1010">
        <v>2.2102200000000001</v>
      </c>
      <c r="X54" s="1010">
        <v>2.6470500000000001</v>
      </c>
      <c r="Y54" s="1010">
        <v>27.81</v>
      </c>
      <c r="Z54" s="1010">
        <v>3.9365170000000003</v>
      </c>
      <c r="AA54" s="1010">
        <v>0.04</v>
      </c>
      <c r="AB54" s="1010">
        <v>0.83</v>
      </c>
      <c r="AC54" s="1010">
        <v>0</v>
      </c>
      <c r="AD54" s="1010">
        <v>2.0351699999999999</v>
      </c>
      <c r="AE54" s="1010"/>
      <c r="AF54" s="1010">
        <v>2.2982</v>
      </c>
      <c r="AG54" s="1010">
        <v>29.854689999999998</v>
      </c>
      <c r="AH54" s="1010">
        <v>17.75</v>
      </c>
      <c r="AI54" s="1010">
        <v>8.8800000000000008</v>
      </c>
      <c r="AJ54" s="1010">
        <v>1.63</v>
      </c>
      <c r="AK54" s="1010">
        <v>1.5</v>
      </c>
      <c r="AL54" s="1010">
        <v>0.38</v>
      </c>
      <c r="AM54" s="1010">
        <v>18.63</v>
      </c>
      <c r="AN54" s="1010">
        <v>0.22</v>
      </c>
      <c r="AO54" s="1010">
        <v>1.3</v>
      </c>
      <c r="AP54" s="1010">
        <v>1.18</v>
      </c>
      <c r="AQ54" s="1010">
        <v>3.96</v>
      </c>
      <c r="AR54" s="1987">
        <v>0.5</v>
      </c>
      <c r="AS54" s="1010">
        <v>0.12</v>
      </c>
      <c r="AT54" s="1010">
        <v>0.66</v>
      </c>
      <c r="AU54" s="1010">
        <v>17.11</v>
      </c>
      <c r="AV54" s="1987">
        <v>3.37</v>
      </c>
      <c r="AW54" s="1987">
        <v>0.43000000000000005</v>
      </c>
      <c r="AX54" s="1010">
        <v>0.16</v>
      </c>
      <c r="AY54" s="1010"/>
      <c r="AZ54" s="1010">
        <v>0.48270000000000002</v>
      </c>
      <c r="BA54" s="1010">
        <v>1.3826799999999999</v>
      </c>
      <c r="BB54" s="1010">
        <v>1.25736</v>
      </c>
      <c r="BC54" s="1010">
        <v>0.1409</v>
      </c>
      <c r="BD54" s="1010">
        <v>16.16</v>
      </c>
      <c r="BE54" s="1010">
        <v>8.0660349999999994</v>
      </c>
      <c r="BF54" s="1010">
        <v>8.6900000000000013</v>
      </c>
      <c r="BG54" s="1010">
        <v>8.120000000000001</v>
      </c>
      <c r="BH54" s="1010">
        <v>7.93</v>
      </c>
      <c r="BI54" s="1010">
        <v>3.93</v>
      </c>
      <c r="BJ54" s="1010">
        <v>12.320437999999999</v>
      </c>
      <c r="BK54" s="1010">
        <v>0.94030999999999998</v>
      </c>
      <c r="BL54" s="1010">
        <v>0.44102900000000006</v>
      </c>
      <c r="BM54" s="1010">
        <v>4.8899080000000001</v>
      </c>
      <c r="BN54" s="1010">
        <v>2.09</v>
      </c>
      <c r="BO54" s="1010">
        <v>3.00807</v>
      </c>
      <c r="BP54" s="1010">
        <v>3.0267370000000002</v>
      </c>
      <c r="BQ54" s="1010">
        <v>1.9</v>
      </c>
      <c r="BR54" s="1010">
        <v>0.51558400000000004</v>
      </c>
      <c r="BS54" s="1010">
        <v>1.5878260000000002</v>
      </c>
      <c r="BT54" s="1010">
        <v>8.32</v>
      </c>
      <c r="BU54" s="1010">
        <v>1.02</v>
      </c>
      <c r="BV54" s="1010">
        <v>0.04</v>
      </c>
      <c r="BW54" s="1010">
        <v>8.6079799999999995</v>
      </c>
      <c r="BX54" s="1010">
        <v>21.750703000000001</v>
      </c>
      <c r="BY54" s="1010">
        <v>4.5180179999999996</v>
      </c>
      <c r="BZ54" s="12"/>
      <c r="CA54" s="12"/>
      <c r="CC54" s="6">
        <v>159.3614</v>
      </c>
      <c r="CD54" s="7">
        <f t="shared" si="4"/>
        <v>265.53060500000009</v>
      </c>
    </row>
    <row r="55" spans="1:82" ht="27">
      <c r="A55" s="3" t="s">
        <v>237</v>
      </c>
      <c r="B55" s="4" t="s">
        <v>158</v>
      </c>
      <c r="C55" s="3" t="s">
        <v>119</v>
      </c>
      <c r="D55" s="1013">
        <v>1426.5965139999998</v>
      </c>
      <c r="E55" s="813">
        <v>1410.7158429999999</v>
      </c>
      <c r="F55" s="1023">
        <f t="shared" si="10"/>
        <v>-297.2422719999995</v>
      </c>
      <c r="G55" s="1024">
        <f>H55-D55</f>
        <v>281.36160099999961</v>
      </c>
      <c r="H55" s="1010">
        <f t="shared" si="3"/>
        <v>1707.9581149999995</v>
      </c>
      <c r="I55" s="1010">
        <v>2.2600000000000002</v>
      </c>
      <c r="J55" s="1010">
        <v>10.784470000000001</v>
      </c>
      <c r="K55" s="1010">
        <v>83.3</v>
      </c>
      <c r="L55" s="1010">
        <v>143.41686700000002</v>
      </c>
      <c r="M55" s="1010">
        <v>5.35</v>
      </c>
      <c r="N55" s="1010">
        <v>10.08</v>
      </c>
      <c r="O55" s="1010">
        <v>45.066180000000003</v>
      </c>
      <c r="P55" s="1010">
        <v>28.29</v>
      </c>
      <c r="Q55" s="1010">
        <v>196.21</v>
      </c>
      <c r="R55" s="1010">
        <v>307.56</v>
      </c>
      <c r="S55" s="1010">
        <v>82.50336999999999</v>
      </c>
      <c r="T55" s="1010">
        <v>30.740649999999999</v>
      </c>
      <c r="U55" s="1010">
        <v>22.331</v>
      </c>
      <c r="V55" s="1010">
        <v>2.79</v>
      </c>
      <c r="W55" s="1010">
        <v>8.7304999999999993</v>
      </c>
      <c r="X55" s="1010">
        <v>15.566520000000001</v>
      </c>
      <c r="Y55" s="1010">
        <v>59.916921000000002</v>
      </c>
      <c r="Z55" s="1010">
        <v>63.134233000000002</v>
      </c>
      <c r="AA55" s="1010">
        <v>19.884930000000001</v>
      </c>
      <c r="AB55" s="1010">
        <v>14.32</v>
      </c>
      <c r="AC55" s="1010">
        <v>40.588423000000006</v>
      </c>
      <c r="AD55" s="1010">
        <v>4.6109450000000001</v>
      </c>
      <c r="AE55" s="1010">
        <v>67.78</v>
      </c>
      <c r="AF55" s="1010">
        <v>5.8235400000000004</v>
      </c>
      <c r="AG55" s="1010">
        <v>6.6825850000000004</v>
      </c>
      <c r="AH55" s="1010">
        <v>63.66</v>
      </c>
      <c r="AI55" s="1010">
        <v>17.43</v>
      </c>
      <c r="AJ55" s="1010">
        <v>0.41000000000000003</v>
      </c>
      <c r="AK55" s="1010">
        <v>2.02</v>
      </c>
      <c r="AL55" s="1010">
        <v>0.19</v>
      </c>
      <c r="AM55" s="1010">
        <v>5.87</v>
      </c>
      <c r="AN55" s="1010">
        <v>4.1499999999999995</v>
      </c>
      <c r="AO55" s="1010">
        <v>7.25</v>
      </c>
      <c r="AP55" s="1010">
        <v>7.9899999999999993</v>
      </c>
      <c r="AQ55" s="1010">
        <v>3.5500000000000003</v>
      </c>
      <c r="AR55" s="1010">
        <v>8.4499999999999993</v>
      </c>
      <c r="AS55" s="1010">
        <v>2.72</v>
      </c>
      <c r="AT55" s="1010">
        <v>8.48</v>
      </c>
      <c r="AU55" s="1010">
        <v>6.2</v>
      </c>
      <c r="AV55" s="1010">
        <v>2.2200000000000002</v>
      </c>
      <c r="AW55" s="1010">
        <v>12.74</v>
      </c>
      <c r="AX55" s="1010">
        <v>0.7</v>
      </c>
      <c r="AY55" s="1010">
        <v>3.91</v>
      </c>
      <c r="AZ55" s="1010">
        <v>2.6641999999999997</v>
      </c>
      <c r="BA55" s="1010">
        <v>1.6158999999999999</v>
      </c>
      <c r="BB55" s="1010">
        <v>1.0781100000000001</v>
      </c>
      <c r="BC55" s="1010">
        <v>0.74902000000000002</v>
      </c>
      <c r="BD55" s="1010">
        <v>56.169999999999995</v>
      </c>
      <c r="BE55" s="1010">
        <v>8.4657780000000002</v>
      </c>
      <c r="BF55" s="1010">
        <v>1.43</v>
      </c>
      <c r="BG55" s="1010">
        <v>0.71</v>
      </c>
      <c r="BH55" s="1010">
        <v>6.41</v>
      </c>
      <c r="BI55" s="1010">
        <v>1.47</v>
      </c>
      <c r="BJ55" s="1010">
        <v>12.976661</v>
      </c>
      <c r="BK55" s="1010">
        <v>12.395754</v>
      </c>
      <c r="BL55" s="1010">
        <v>32.024770000000004</v>
      </c>
      <c r="BM55" s="1010">
        <v>6.3240969999999992</v>
      </c>
      <c r="BN55" s="1010">
        <v>0.87</v>
      </c>
      <c r="BO55" s="1010">
        <v>2.1522399999999999</v>
      </c>
      <c r="BP55" s="1010">
        <v>13.221866</v>
      </c>
      <c r="BQ55" s="1010">
        <v>7.09</v>
      </c>
      <c r="BR55" s="1010">
        <v>18.618499</v>
      </c>
      <c r="BS55" s="1010">
        <v>23.523541000000002</v>
      </c>
      <c r="BT55" s="1010">
        <v>9.6</v>
      </c>
      <c r="BU55" s="1010">
        <v>8.3798999999999992</v>
      </c>
      <c r="BV55" s="1010">
        <v>6.29</v>
      </c>
      <c r="BW55" s="1010">
        <v>11.665711999999999</v>
      </c>
      <c r="BX55" s="1010">
        <v>11.820287</v>
      </c>
      <c r="BY55" s="1010">
        <v>14.580646</v>
      </c>
      <c r="BZ55" s="12"/>
      <c r="CA55" s="12"/>
      <c r="CC55" s="6">
        <v>594.53929999999991</v>
      </c>
      <c r="CD55" s="7">
        <f t="shared" si="4"/>
        <v>1113.4188149999995</v>
      </c>
    </row>
    <row r="56" spans="1:82" ht="36">
      <c r="A56" s="3" t="s">
        <v>238</v>
      </c>
      <c r="B56" s="4" t="s">
        <v>159</v>
      </c>
      <c r="C56" s="3" t="s">
        <v>120</v>
      </c>
      <c r="D56" s="1013">
        <v>51.450964000000006</v>
      </c>
      <c r="E56" s="813">
        <v>51.003222000000001</v>
      </c>
      <c r="F56" s="1023">
        <f>E56-H56</f>
        <v>-1.4537359999999993</v>
      </c>
      <c r="G56" s="1024">
        <f>H56-D56</f>
        <v>1.0059939999999941</v>
      </c>
      <c r="H56" s="1010">
        <f t="shared" si="3"/>
        <v>52.456958</v>
      </c>
      <c r="I56" s="1010">
        <v>0.35000000000000003</v>
      </c>
      <c r="J56" s="1010">
        <v>0.27660000000000001</v>
      </c>
      <c r="K56" s="1010">
        <v>0.37733</v>
      </c>
      <c r="L56" s="1010">
        <v>0.504</v>
      </c>
      <c r="M56" s="1010">
        <v>0.42000000000000004</v>
      </c>
      <c r="N56" s="1010">
        <v>2.09</v>
      </c>
      <c r="O56" s="1010">
        <v>0.78988999999999998</v>
      </c>
      <c r="P56" s="1010">
        <v>1.34</v>
      </c>
      <c r="Q56" s="1010">
        <v>1.3</v>
      </c>
      <c r="R56" s="1010">
        <v>0.73</v>
      </c>
      <c r="S56" s="1010">
        <v>0.57347000000000004</v>
      </c>
      <c r="T56" s="1010">
        <v>0.92287999999999992</v>
      </c>
      <c r="U56" s="1010">
        <v>1.04064</v>
      </c>
      <c r="V56" s="1010">
        <v>0.37</v>
      </c>
      <c r="W56" s="1010">
        <v>0.99815000000000009</v>
      </c>
      <c r="X56" s="1010">
        <v>0.76205999999999996</v>
      </c>
      <c r="Y56" s="1010">
        <v>0.24804200000000001</v>
      </c>
      <c r="Z56" s="1010">
        <v>1.382261</v>
      </c>
      <c r="AA56" s="1010">
        <v>0.50190999999999997</v>
      </c>
      <c r="AB56" s="1010">
        <v>0.46</v>
      </c>
      <c r="AC56" s="1010">
        <v>0.50443000000000005</v>
      </c>
      <c r="AD56" s="1010">
        <v>0.46559400000000001</v>
      </c>
      <c r="AE56" s="1010">
        <v>0.34</v>
      </c>
      <c r="AF56" s="1010">
        <v>0.57162000000000002</v>
      </c>
      <c r="AG56" s="1010">
        <v>0.86000299999999996</v>
      </c>
      <c r="AH56" s="1010">
        <v>0.31000000000000005</v>
      </c>
      <c r="AI56" s="1010">
        <v>0.63</v>
      </c>
      <c r="AJ56" s="1010">
        <v>0.56000000000000005</v>
      </c>
      <c r="AK56" s="1010">
        <v>0.28999999999999998</v>
      </c>
      <c r="AL56" s="1010">
        <v>0.49999999999999994</v>
      </c>
      <c r="AM56" s="1010">
        <v>0.47</v>
      </c>
      <c r="AN56" s="1010">
        <v>0.27</v>
      </c>
      <c r="AO56" s="1010">
        <v>0.56499999999999995</v>
      </c>
      <c r="AP56" s="1010">
        <v>1.5699999999999998</v>
      </c>
      <c r="AQ56" s="1010">
        <v>0.71</v>
      </c>
      <c r="AR56" s="1987">
        <v>0.41000000000000003</v>
      </c>
      <c r="AS56" s="1010">
        <v>0.33</v>
      </c>
      <c r="AT56" s="1010">
        <v>0.92</v>
      </c>
      <c r="AU56" s="1010">
        <v>0.36999999999999994</v>
      </c>
      <c r="AV56" s="1987">
        <v>0.51</v>
      </c>
      <c r="AW56" s="1987">
        <v>0.72</v>
      </c>
      <c r="AX56" s="1010">
        <v>0.98</v>
      </c>
      <c r="AY56" s="1010">
        <v>4.91</v>
      </c>
      <c r="AZ56" s="1010">
        <v>0.67504999999999993</v>
      </c>
      <c r="BA56" s="1010">
        <v>0.69664999999999999</v>
      </c>
      <c r="BB56" s="1010">
        <v>0.84627600000000003</v>
      </c>
      <c r="BC56" s="1010">
        <v>0.41475999999999996</v>
      </c>
      <c r="BD56" s="1010">
        <v>0.44</v>
      </c>
      <c r="BE56" s="1010">
        <v>2.4845440000000001</v>
      </c>
      <c r="BF56" s="1010">
        <v>0.32</v>
      </c>
      <c r="BG56" s="1010">
        <v>0.41</v>
      </c>
      <c r="BH56" s="1010">
        <v>0.28000000000000003</v>
      </c>
      <c r="BI56" s="1010">
        <v>0.83</v>
      </c>
      <c r="BJ56" s="1010">
        <v>0.49777900000000003</v>
      </c>
      <c r="BK56" s="1010">
        <v>0.36223399999999994</v>
      </c>
      <c r="BL56" s="1010">
        <v>1.3099780000000001</v>
      </c>
      <c r="BM56" s="1010">
        <v>1.0203600000000002</v>
      </c>
      <c r="BN56" s="1010">
        <v>0.15</v>
      </c>
      <c r="BO56" s="1010">
        <v>0.42073000000000005</v>
      </c>
      <c r="BP56" s="1010">
        <v>1.3062260000000001</v>
      </c>
      <c r="BQ56" s="1010">
        <v>0.76</v>
      </c>
      <c r="BR56" s="1010">
        <v>0.75549600000000006</v>
      </c>
      <c r="BS56" s="1010">
        <v>0.58229599999999992</v>
      </c>
      <c r="BT56" s="1010">
        <v>1.02</v>
      </c>
      <c r="BU56" s="1010">
        <v>0.51495800000000003</v>
      </c>
      <c r="BV56" s="1010">
        <v>0.79</v>
      </c>
      <c r="BW56" s="1010">
        <v>1.2818489999999998</v>
      </c>
      <c r="BX56" s="1010">
        <v>0.67305999999999999</v>
      </c>
      <c r="BY56" s="1010">
        <v>0.41083199999999997</v>
      </c>
      <c r="BZ56" s="12"/>
      <c r="CA56" s="12"/>
      <c r="CC56" s="6">
        <v>17.401000000000003</v>
      </c>
      <c r="CD56" s="7">
        <f t="shared" si="4"/>
        <v>35.055957999999997</v>
      </c>
    </row>
    <row r="57" spans="1:82" ht="18">
      <c r="A57" s="3" t="s">
        <v>239</v>
      </c>
      <c r="B57" s="4" t="s">
        <v>160</v>
      </c>
      <c r="C57" s="3" t="s">
        <v>121</v>
      </c>
      <c r="D57" s="1013"/>
      <c r="E57" s="1013"/>
      <c r="F57" s="1013"/>
      <c r="G57" s="1024"/>
      <c r="H57" s="1010">
        <f t="shared" si="3"/>
        <v>162.42884800000002</v>
      </c>
      <c r="I57" s="1010">
        <v>1.17</v>
      </c>
      <c r="J57" s="1010">
        <v>2.8055600000000003</v>
      </c>
      <c r="K57" s="1010">
        <v>0</v>
      </c>
      <c r="L57" s="1010">
        <v>1.1815150000000001</v>
      </c>
      <c r="M57" s="1010">
        <v>10.199999999999999</v>
      </c>
      <c r="N57" s="1010">
        <v>6</v>
      </c>
      <c r="O57" s="1010">
        <v>1.0080899999999999</v>
      </c>
      <c r="P57" s="1010">
        <v>1.93</v>
      </c>
      <c r="Q57" s="1010">
        <v>1.5499999999999998</v>
      </c>
      <c r="R57" s="1010">
        <v>2.8100000000000005</v>
      </c>
      <c r="S57" s="1010">
        <v>1.0468999999999999</v>
      </c>
      <c r="T57" s="1010">
        <v>1.22367</v>
      </c>
      <c r="U57" s="1010">
        <v>1.19923</v>
      </c>
      <c r="V57" s="1010">
        <v>1.01</v>
      </c>
      <c r="W57" s="1010">
        <v>4.3188400000000007</v>
      </c>
      <c r="X57" s="1010">
        <v>1.2093799999999999</v>
      </c>
      <c r="Y57" s="1010">
        <v>6.48</v>
      </c>
      <c r="Z57" s="1010">
        <v>1.267001</v>
      </c>
      <c r="AA57" s="1010">
        <v>2.4545300000000001</v>
      </c>
      <c r="AB57" s="1010">
        <v>1.02</v>
      </c>
      <c r="AC57" s="1010">
        <v>0.56896999999999998</v>
      </c>
      <c r="AD57" s="1010">
        <v>2.704145</v>
      </c>
      <c r="AE57" s="1010">
        <v>1.05</v>
      </c>
      <c r="AF57" s="1010">
        <v>2.4148399999999999</v>
      </c>
      <c r="AG57" s="1010">
        <v>6.655195</v>
      </c>
      <c r="AH57" s="1010">
        <v>0.4</v>
      </c>
      <c r="AI57" s="1010">
        <v>1.4</v>
      </c>
      <c r="AJ57" s="1010">
        <v>3.54</v>
      </c>
      <c r="AK57" s="1010">
        <v>1.36</v>
      </c>
      <c r="AL57" s="1010">
        <v>3.31</v>
      </c>
      <c r="AM57" s="1010">
        <v>1.99</v>
      </c>
      <c r="AN57" s="1010">
        <v>1.53</v>
      </c>
      <c r="AO57" s="1010">
        <v>2.8800000000000003</v>
      </c>
      <c r="AP57" s="1010">
        <v>3.33</v>
      </c>
      <c r="AQ57" s="1010">
        <v>3.22</v>
      </c>
      <c r="AR57" s="1987">
        <v>0.12</v>
      </c>
      <c r="AS57" s="1010">
        <v>0.87999999999999989</v>
      </c>
      <c r="AT57" s="1010">
        <v>0.38</v>
      </c>
      <c r="AU57" s="1010">
        <v>1.35</v>
      </c>
      <c r="AV57" s="1987">
        <v>5.26</v>
      </c>
      <c r="AW57" s="1987">
        <v>0.86</v>
      </c>
      <c r="AX57" s="1010">
        <v>8.0400000000000009</v>
      </c>
      <c r="AY57" s="1010">
        <v>2.4300000000000002</v>
      </c>
      <c r="AZ57" s="1010">
        <v>0.82750000000000001</v>
      </c>
      <c r="BA57" s="1010">
        <v>2.04949</v>
      </c>
      <c r="BB57" s="1010">
        <v>0.62635000000000007</v>
      </c>
      <c r="BC57" s="1010">
        <v>0.79</v>
      </c>
      <c r="BD57" s="1010">
        <v>1.6600000000000001</v>
      </c>
      <c r="BE57" s="1010">
        <v>1.5282489999999997</v>
      </c>
      <c r="BF57" s="1010">
        <v>2.31</v>
      </c>
      <c r="BG57" s="1010">
        <v>2.84</v>
      </c>
      <c r="BH57" s="1010">
        <v>1.4</v>
      </c>
      <c r="BI57" s="1010">
        <v>1.4</v>
      </c>
      <c r="BJ57" s="1010">
        <v>1.249905</v>
      </c>
      <c r="BK57" s="1010">
        <v>0</v>
      </c>
      <c r="BL57" s="1010">
        <v>1.5295909999999999</v>
      </c>
      <c r="BM57" s="1010">
        <v>16.567968</v>
      </c>
      <c r="BN57" s="1010">
        <v>0.42</v>
      </c>
      <c r="BO57" s="1010">
        <v>5.5167099999999998</v>
      </c>
      <c r="BP57" s="1010">
        <v>3.9377329999999997</v>
      </c>
      <c r="BQ57" s="1010">
        <v>0.84</v>
      </c>
      <c r="BR57" s="1010">
        <v>5.3241049999999994</v>
      </c>
      <c r="BS57" s="1010">
        <v>9.3390000000000001E-2</v>
      </c>
      <c r="BT57" s="1010">
        <v>0.03</v>
      </c>
      <c r="BU57" s="1010">
        <v>2.6322890000000001</v>
      </c>
      <c r="BV57" s="1010"/>
      <c r="BW57" s="1010">
        <v>1.476987</v>
      </c>
      <c r="BX57" s="1010">
        <v>0.95191499999999996</v>
      </c>
      <c r="BY57" s="1010">
        <v>0.86880000000000002</v>
      </c>
      <c r="BZ57" s="12"/>
      <c r="CA57" s="12"/>
      <c r="CC57" s="6">
        <v>100.87400000000001</v>
      </c>
      <c r="CD57" s="7">
        <f t="shared" si="4"/>
        <v>61.554848000000007</v>
      </c>
    </row>
    <row r="58" spans="1:82" ht="36">
      <c r="A58" s="3" t="s">
        <v>240</v>
      </c>
      <c r="B58" s="4" t="s">
        <v>161</v>
      </c>
      <c r="C58" s="3" t="s">
        <v>122</v>
      </c>
      <c r="D58" s="1013">
        <v>1808.5</v>
      </c>
      <c r="E58" s="1013"/>
      <c r="F58" s="1013"/>
      <c r="G58" s="1024">
        <f>H58-D58</f>
        <v>-286.68871899999954</v>
      </c>
      <c r="H58" s="1010">
        <f t="shared" si="3"/>
        <v>1521.8112810000005</v>
      </c>
      <c r="I58" s="1010">
        <v>53.55</v>
      </c>
      <c r="J58" s="1010">
        <v>89.22833</v>
      </c>
      <c r="K58" s="1010">
        <v>0</v>
      </c>
      <c r="L58" s="1010">
        <v>6.5</v>
      </c>
      <c r="M58" s="1010">
        <v>111.27</v>
      </c>
      <c r="N58" s="1010">
        <v>183.66182699999999</v>
      </c>
      <c r="O58" s="1010">
        <v>4.7699999999999996</v>
      </c>
      <c r="P58" s="1010">
        <v>6.18</v>
      </c>
      <c r="Q58" s="1010">
        <v>24.28</v>
      </c>
      <c r="R58" s="1010"/>
      <c r="S58" s="1010">
        <v>2.0699999999999998</v>
      </c>
      <c r="T58" s="1010">
        <v>2.9000000000000004</v>
      </c>
      <c r="U58" s="1010">
        <v>0</v>
      </c>
      <c r="V58" s="1010">
        <v>69.069999999999993</v>
      </c>
      <c r="W58" s="1010">
        <v>13.773949999999999</v>
      </c>
      <c r="X58" s="1010">
        <v>14.129999999999999</v>
      </c>
      <c r="Y58" s="1010">
        <v>163.62</v>
      </c>
      <c r="Z58" s="1010">
        <v>0.12</v>
      </c>
      <c r="AA58" s="1010">
        <v>2.0930200000000001</v>
      </c>
      <c r="AB58" s="1010">
        <v>0.89</v>
      </c>
      <c r="AC58" s="1010">
        <v>1.4838100000000001</v>
      </c>
      <c r="AD58" s="1010">
        <v>20.91</v>
      </c>
      <c r="AE58" s="1010">
        <v>20.85</v>
      </c>
      <c r="AF58" s="1010">
        <v>8.3999999999999986</v>
      </c>
      <c r="AG58" s="1010">
        <v>9.4457950000000004</v>
      </c>
      <c r="AH58" s="1010">
        <v>23.71</v>
      </c>
      <c r="AI58" s="1010">
        <v>10.35</v>
      </c>
      <c r="AJ58" s="1010">
        <v>2.46</v>
      </c>
      <c r="AK58" s="1010">
        <v>22.589999999999996</v>
      </c>
      <c r="AL58" s="1010">
        <v>24.61</v>
      </c>
      <c r="AM58" s="1010">
        <v>1.03</v>
      </c>
      <c r="AN58" s="1010">
        <v>0.69</v>
      </c>
      <c r="AO58" s="1010">
        <v>4.28</v>
      </c>
      <c r="AP58" s="1010">
        <v>2.7199999999999998</v>
      </c>
      <c r="AQ58" s="1010">
        <v>10.25</v>
      </c>
      <c r="AR58" s="1987">
        <v>2.34</v>
      </c>
      <c r="AS58" s="1010">
        <v>4.88</v>
      </c>
      <c r="AT58" s="1010">
        <v>5.01</v>
      </c>
      <c r="AU58" s="1010">
        <v>1.81</v>
      </c>
      <c r="AV58" s="1987">
        <v>0.72</v>
      </c>
      <c r="AW58" s="1987">
        <v>0.95</v>
      </c>
      <c r="AX58" s="1010">
        <v>14.72</v>
      </c>
      <c r="AY58" s="1010">
        <v>6.68</v>
      </c>
      <c r="AZ58" s="1010">
        <v>0.88</v>
      </c>
      <c r="BA58" s="1010"/>
      <c r="BB58" s="1010"/>
      <c r="BC58" s="1010">
        <v>0</v>
      </c>
      <c r="BD58" s="1010">
        <v>0.7</v>
      </c>
      <c r="BE58" s="1010">
        <v>6.1509320000000001</v>
      </c>
      <c r="BF58" s="1010">
        <v>10.7</v>
      </c>
      <c r="BG58" s="1010">
        <v>19.21</v>
      </c>
      <c r="BH58" s="1010">
        <v>116.52</v>
      </c>
      <c r="BI58" s="1010">
        <v>30.87</v>
      </c>
      <c r="BJ58" s="1010">
        <v>0</v>
      </c>
      <c r="BK58" s="1010">
        <v>1.2</v>
      </c>
      <c r="BL58" s="1010">
        <v>34.78</v>
      </c>
      <c r="BM58" s="1010">
        <v>63.729999999999961</v>
      </c>
      <c r="BN58" s="1010">
        <v>0.71</v>
      </c>
      <c r="BO58" s="1010">
        <v>68.617260000000044</v>
      </c>
      <c r="BP58" s="1010">
        <v>27.859597999999998</v>
      </c>
      <c r="BQ58" s="1010"/>
      <c r="BR58" s="1010">
        <v>0.94</v>
      </c>
      <c r="BS58" s="1010">
        <v>0.12041399999999999</v>
      </c>
      <c r="BT58" s="1010"/>
      <c r="BU58" s="1010">
        <v>0.77050599999999991</v>
      </c>
      <c r="BV58" s="1010"/>
      <c r="BW58" s="1010">
        <v>38.656132000000007</v>
      </c>
      <c r="BX58" s="1010">
        <v>56.824198000000003</v>
      </c>
      <c r="BY58" s="1010">
        <v>93.575508999999997</v>
      </c>
      <c r="BZ58" s="12"/>
      <c r="CA58" s="12"/>
      <c r="CC58" s="6">
        <v>129.7998</v>
      </c>
      <c r="CD58" s="7">
        <f t="shared" si="4"/>
        <v>1392.0114810000005</v>
      </c>
    </row>
    <row r="59" spans="1:82">
      <c r="A59" s="3" t="s">
        <v>241</v>
      </c>
      <c r="B59" s="4" t="s">
        <v>124</v>
      </c>
      <c r="C59" s="3" t="s">
        <v>162</v>
      </c>
      <c r="D59" s="1013"/>
      <c r="E59" s="813">
        <v>437.712084</v>
      </c>
      <c r="F59" s="1023">
        <f>E59-H59</f>
        <v>-50.438516999999933</v>
      </c>
      <c r="G59" s="1024"/>
      <c r="H59" s="1010">
        <f t="shared" si="3"/>
        <v>488.15060099999994</v>
      </c>
      <c r="I59" s="1010">
        <v>8.07</v>
      </c>
      <c r="J59" s="1010"/>
      <c r="K59" s="1010">
        <v>1.4906950000000001</v>
      </c>
      <c r="L59" s="1010">
        <v>1.292832</v>
      </c>
      <c r="M59" s="1010">
        <v>16.27</v>
      </c>
      <c r="N59" s="1010">
        <v>6.8699999999999992</v>
      </c>
      <c r="O59" s="1010">
        <v>0.318</v>
      </c>
      <c r="P59" s="1010">
        <v>0.59</v>
      </c>
      <c r="Q59" s="1010">
        <v>5.99</v>
      </c>
      <c r="R59" s="1010">
        <v>6.4399999999999995</v>
      </c>
      <c r="S59" s="1010">
        <v>0.22</v>
      </c>
      <c r="T59" s="1010">
        <v>5.907</v>
      </c>
      <c r="U59" s="1010">
        <v>0</v>
      </c>
      <c r="V59" s="1010">
        <v>2.33</v>
      </c>
      <c r="W59" s="1010">
        <v>0</v>
      </c>
      <c r="X59" s="1010">
        <v>4.7889999999999997</v>
      </c>
      <c r="Y59" s="1010">
        <v>4.9800000000000004</v>
      </c>
      <c r="Z59" s="1010">
        <v>0.64678599999999997</v>
      </c>
      <c r="AA59" s="1010">
        <v>1.2720099999999999</v>
      </c>
      <c r="AB59" s="1010">
        <v>6.22</v>
      </c>
      <c r="AC59" s="1010">
        <v>0.693388</v>
      </c>
      <c r="AD59" s="1010">
        <v>1.0239199999999999</v>
      </c>
      <c r="AE59" s="1010">
        <v>1.19</v>
      </c>
      <c r="AF59" s="1010">
        <v>5.4641599999999997</v>
      </c>
      <c r="AG59" s="1010">
        <v>1.911699</v>
      </c>
      <c r="AH59" s="1010">
        <v>1.82</v>
      </c>
      <c r="AI59" s="1010">
        <f>0.26+0.8</f>
        <v>1.06</v>
      </c>
      <c r="AJ59" s="1010">
        <v>5.63</v>
      </c>
      <c r="AK59" s="1010">
        <v>1.3499999999999999</v>
      </c>
      <c r="AL59" s="1010">
        <v>1.3399999999999999</v>
      </c>
      <c r="AM59" s="1010">
        <v>0.81</v>
      </c>
      <c r="AN59" s="1010">
        <v>7.08</v>
      </c>
      <c r="AO59" s="1010">
        <v>5.87</v>
      </c>
      <c r="AP59" s="1010">
        <v>9.52</v>
      </c>
      <c r="AQ59" s="1010">
        <v>5.38</v>
      </c>
      <c r="AR59" s="1987">
        <v>4.25</v>
      </c>
      <c r="AS59" s="1010">
        <v>0.61</v>
      </c>
      <c r="AT59" s="1010">
        <v>4.49</v>
      </c>
      <c r="AU59" s="1010">
        <v>29.46</v>
      </c>
      <c r="AV59" s="1987">
        <v>0.64</v>
      </c>
      <c r="AW59" s="1987">
        <v>7.1300000000000008</v>
      </c>
      <c r="AX59" s="1010">
        <v>4.79</v>
      </c>
      <c r="AY59" s="1010">
        <v>1.18</v>
      </c>
      <c r="AZ59" s="1010">
        <v>10.5639</v>
      </c>
      <c r="BA59" s="1010">
        <v>9.5771700000000006</v>
      </c>
      <c r="BB59" s="1010">
        <v>12.14124</v>
      </c>
      <c r="BC59" s="1010">
        <v>0</v>
      </c>
      <c r="BD59" s="1010">
        <v>3.5</v>
      </c>
      <c r="BE59" s="1010">
        <v>8.7432689999999997</v>
      </c>
      <c r="BF59" s="1010">
        <v>9.18</v>
      </c>
      <c r="BG59" s="1010">
        <v>4.88</v>
      </c>
      <c r="BH59" s="1010">
        <v>1.23</v>
      </c>
      <c r="BI59" s="1010">
        <v>92.45</v>
      </c>
      <c r="BJ59" s="1010">
        <v>0.78097300000000003</v>
      </c>
      <c r="BK59" s="1010">
        <v>1.6569829999999999</v>
      </c>
      <c r="BL59" s="1010">
        <v>16.441151999999999</v>
      </c>
      <c r="BM59" s="1010">
        <v>2.83</v>
      </c>
      <c r="BN59" s="1010">
        <v>1.8</v>
      </c>
      <c r="BO59" s="1010">
        <v>1.1200000000000001</v>
      </c>
      <c r="BP59" s="1010">
        <v>57.520409999999998</v>
      </c>
      <c r="BQ59" s="1010">
        <v>9.43</v>
      </c>
      <c r="BR59" s="1010">
        <v>1.462359</v>
      </c>
      <c r="BS59" s="1010">
        <v>9.4285709999999998</v>
      </c>
      <c r="BT59" s="1010">
        <v>0.3</v>
      </c>
      <c r="BU59" s="1010">
        <v>4.3664830000000006</v>
      </c>
      <c r="BV59" s="1010"/>
      <c r="BW59" s="1010">
        <v>8.5976010000000009</v>
      </c>
      <c r="BX59" s="1010">
        <v>16.782</v>
      </c>
      <c r="BY59" s="1010">
        <v>26.978999999999999</v>
      </c>
      <c r="BZ59" s="12"/>
      <c r="CA59" s="12"/>
      <c r="CC59" s="6">
        <v>226.6387</v>
      </c>
      <c r="CD59" s="7">
        <f t="shared" si="4"/>
        <v>261.51190099999997</v>
      </c>
    </row>
    <row r="60" spans="1:82">
      <c r="A60" s="3" t="s">
        <v>242</v>
      </c>
      <c r="B60" s="4" t="s">
        <v>125</v>
      </c>
      <c r="C60" s="3" t="s">
        <v>163</v>
      </c>
      <c r="D60" s="1013"/>
      <c r="E60" s="1013"/>
      <c r="F60" s="1013"/>
      <c r="G60" s="1024"/>
      <c r="H60" s="1010">
        <f t="shared" si="3"/>
        <v>486.57081600000009</v>
      </c>
      <c r="I60" s="1010">
        <v>7.49</v>
      </c>
      <c r="J60" s="1010">
        <v>1.3</v>
      </c>
      <c r="K60" s="1010">
        <v>0</v>
      </c>
      <c r="L60" s="1010">
        <v>0.24772</v>
      </c>
      <c r="M60" s="1010">
        <v>6.588000000000001</v>
      </c>
      <c r="N60" s="1010">
        <v>9.2370000000000001</v>
      </c>
      <c r="O60" s="1010">
        <v>0.66</v>
      </c>
      <c r="P60" s="1010">
        <v>2.08</v>
      </c>
      <c r="Q60" s="1010">
        <v>3.33</v>
      </c>
      <c r="R60" s="1010">
        <v>2.52</v>
      </c>
      <c r="S60" s="1010">
        <v>0.66399999999999992</v>
      </c>
      <c r="T60" s="1010">
        <v>5.47</v>
      </c>
      <c r="U60" s="1010">
        <v>1.9530000000000001</v>
      </c>
      <c r="V60" s="1010">
        <v>4.53</v>
      </c>
      <c r="W60" s="1010">
        <v>7.2372499999999995</v>
      </c>
      <c r="X60" s="1010">
        <v>5.0229999999999997</v>
      </c>
      <c r="Y60" s="1010">
        <v>2.74</v>
      </c>
      <c r="Z60" s="1010">
        <v>2.2943980000000002</v>
      </c>
      <c r="AA60" s="1010">
        <v>1.4675499999999999</v>
      </c>
      <c r="AB60" s="1010">
        <v>3.01</v>
      </c>
      <c r="AC60" s="1010">
        <v>9.4795940000000005</v>
      </c>
      <c r="AD60" s="1010">
        <v>5.7311340000000008</v>
      </c>
      <c r="AE60" s="1010">
        <v>6.54</v>
      </c>
      <c r="AF60" s="1010">
        <v>8.5201999999999991</v>
      </c>
      <c r="AG60" s="1010">
        <v>6.0925319999999994</v>
      </c>
      <c r="AH60" s="1010">
        <v>3.32</v>
      </c>
      <c r="AI60" s="1010">
        <v>11.09</v>
      </c>
      <c r="AJ60" s="1010">
        <v>10.25</v>
      </c>
      <c r="AK60" s="1010">
        <v>11.53</v>
      </c>
      <c r="AL60" s="1010">
        <v>8.69</v>
      </c>
      <c r="AM60" s="1010">
        <v>10.52</v>
      </c>
      <c r="AN60" s="1010">
        <v>11.469999999999999</v>
      </c>
      <c r="AO60" s="1010">
        <v>20.99</v>
      </c>
      <c r="AP60" s="1010">
        <v>8.57</v>
      </c>
      <c r="AQ60" s="1010">
        <v>8.23</v>
      </c>
      <c r="AR60" s="1987">
        <v>0.13</v>
      </c>
      <c r="AS60" s="1010">
        <v>0.98</v>
      </c>
      <c r="AT60" s="1010">
        <v>2.4900000000000002</v>
      </c>
      <c r="AU60" s="1010">
        <v>14.53</v>
      </c>
      <c r="AV60" s="1987">
        <v>7.0500000000000007</v>
      </c>
      <c r="AW60" s="1987">
        <v>7.3</v>
      </c>
      <c r="AX60" s="1010">
        <v>11.509999999999998</v>
      </c>
      <c r="AY60" s="1010">
        <v>7.61</v>
      </c>
      <c r="AZ60" s="1010">
        <v>6.1081000000000003</v>
      </c>
      <c r="BA60" s="1010">
        <v>9.4776600000000002</v>
      </c>
      <c r="BB60" s="1010">
        <v>10.977710000000002</v>
      </c>
      <c r="BC60" s="1010">
        <v>5.8</v>
      </c>
      <c r="BD60" s="1010">
        <v>4.45</v>
      </c>
      <c r="BE60" s="1010">
        <v>16.347114000000001</v>
      </c>
      <c r="BF60" s="1010">
        <v>18.05</v>
      </c>
      <c r="BG60" s="1010">
        <v>5.6</v>
      </c>
      <c r="BH60" s="1010">
        <v>6.99</v>
      </c>
      <c r="BI60" s="1010">
        <v>15.62</v>
      </c>
      <c r="BJ60" s="1010">
        <v>4.2961539999999996</v>
      </c>
      <c r="BK60" s="1010">
        <v>4.8241320000000005</v>
      </c>
      <c r="BL60" s="1010">
        <v>2.0401920000000002</v>
      </c>
      <c r="BM60" s="1010">
        <v>12.96</v>
      </c>
      <c r="BN60" s="1010">
        <v>11.63</v>
      </c>
      <c r="BO60" s="1010">
        <v>8.86</v>
      </c>
      <c r="BP60" s="1010">
        <v>30.393145000000001</v>
      </c>
      <c r="BQ60" s="1010">
        <v>2.5099999999999998</v>
      </c>
      <c r="BR60" s="1010">
        <v>12.044745999999998</v>
      </c>
      <c r="BS60" s="1010">
        <v>2.6270869999999995</v>
      </c>
      <c r="BT60" s="1010">
        <v>4.0599999999999996</v>
      </c>
      <c r="BU60" s="1010">
        <v>8.544276</v>
      </c>
      <c r="BV60" s="1010"/>
      <c r="BW60" s="1010">
        <v>4.7122019999999996</v>
      </c>
      <c r="BX60" s="1010">
        <v>4.5570000000000004</v>
      </c>
      <c r="BY60" s="1010">
        <v>12.625919999999999</v>
      </c>
      <c r="BZ60" s="12"/>
      <c r="CA60" s="12"/>
      <c r="CC60" s="6">
        <v>420.95720000000006</v>
      </c>
      <c r="CD60" s="7">
        <f t="shared" si="4"/>
        <v>65.613616000000036</v>
      </c>
    </row>
    <row r="61" spans="1:82" ht="36">
      <c r="A61" s="3" t="s">
        <v>243</v>
      </c>
      <c r="B61" s="4" t="s">
        <v>126</v>
      </c>
      <c r="C61" s="3" t="s">
        <v>164</v>
      </c>
      <c r="D61" s="1013"/>
      <c r="E61" s="813">
        <v>5168.6857029999992</v>
      </c>
      <c r="F61" s="1023">
        <f>E61-H61</f>
        <v>-35.718802000002142</v>
      </c>
      <c r="G61" s="1024"/>
      <c r="H61" s="1010">
        <f>SUM(I61:BY61)</f>
        <v>5204.4045050000013</v>
      </c>
      <c r="I61" s="1010">
        <v>42.94</v>
      </c>
      <c r="J61" s="1010">
        <v>31.1</v>
      </c>
      <c r="K61" s="1010">
        <v>10.797126</v>
      </c>
      <c r="L61" s="1010">
        <v>22.400976</v>
      </c>
      <c r="M61" s="1010">
        <v>35.706000000000003</v>
      </c>
      <c r="N61" s="1010">
        <v>22.431799999999999</v>
      </c>
      <c r="O61" s="1010">
        <v>61.698999999999998</v>
      </c>
      <c r="P61" s="1010">
        <v>54.94</v>
      </c>
      <c r="Q61" s="1010">
        <v>29.83</v>
      </c>
      <c r="R61" s="1010">
        <v>55.320000000000014</v>
      </c>
      <c r="S61" s="1010">
        <v>68.436999999999998</v>
      </c>
      <c r="T61" s="1010">
        <v>85.937999999999988</v>
      </c>
      <c r="U61" s="1010">
        <v>60.076999999999998</v>
      </c>
      <c r="V61" s="1010">
        <v>119.38</v>
      </c>
      <c r="W61" s="1010">
        <v>187.74502000000001</v>
      </c>
      <c r="X61" s="1010">
        <v>124.34200000000001</v>
      </c>
      <c r="Y61" s="1010">
        <v>114.21</v>
      </c>
      <c r="Z61" s="1010">
        <v>115.21940600000001</v>
      </c>
      <c r="AA61" s="1010">
        <v>45.755860000000006</v>
      </c>
      <c r="AB61" s="1010">
        <v>70.180000000000007</v>
      </c>
      <c r="AC61" s="1010">
        <v>85.201937999999998</v>
      </c>
      <c r="AD61" s="1010">
        <v>67.989260000000002</v>
      </c>
      <c r="AE61" s="1010">
        <v>170.21</v>
      </c>
      <c r="AF61" s="1010">
        <v>91.871710000000007</v>
      </c>
      <c r="AG61" s="1010">
        <v>162.71955199999999</v>
      </c>
      <c r="AH61" s="1010">
        <v>34.980000000000004</v>
      </c>
      <c r="AI61" s="1010">
        <v>100.29</v>
      </c>
      <c r="AJ61" s="1010">
        <v>37.760000000000005</v>
      </c>
      <c r="AK61" s="1010">
        <v>100.51000000000002</v>
      </c>
      <c r="AL61" s="1010">
        <v>69.160000000000011</v>
      </c>
      <c r="AM61" s="1010">
        <v>82.49</v>
      </c>
      <c r="AN61" s="1010">
        <v>29.950000000000003</v>
      </c>
      <c r="AO61" s="1010">
        <v>78.489999999999995</v>
      </c>
      <c r="AP61" s="1010">
        <v>74.88000000000001</v>
      </c>
      <c r="AQ61" s="1010">
        <v>69.22</v>
      </c>
      <c r="AR61" s="1987">
        <v>87.24</v>
      </c>
      <c r="AS61" s="1010">
        <v>44.12</v>
      </c>
      <c r="AT61" s="1010">
        <v>44.92</v>
      </c>
      <c r="AU61" s="1010">
        <v>126.4</v>
      </c>
      <c r="AV61" s="1987">
        <v>80.47</v>
      </c>
      <c r="AW61" s="1987">
        <v>118.05</v>
      </c>
      <c r="AX61" s="1010">
        <v>52.78</v>
      </c>
      <c r="AY61" s="1010">
        <v>82.13</v>
      </c>
      <c r="AZ61" s="1010">
        <v>57.550800000000002</v>
      </c>
      <c r="BA61" s="1010">
        <v>63.376190000000001</v>
      </c>
      <c r="BB61" s="1010">
        <v>109.31481999999998</v>
      </c>
      <c r="BC61" s="1010">
        <v>36.409439999999996</v>
      </c>
      <c r="BD61" s="1010">
        <v>34.769999999999996</v>
      </c>
      <c r="BE61" s="1010">
        <v>80.854171000000008</v>
      </c>
      <c r="BF61" s="1010">
        <v>119.63</v>
      </c>
      <c r="BG61" s="1010">
        <v>124.9</v>
      </c>
      <c r="BH61" s="1010">
        <v>131.29</v>
      </c>
      <c r="BI61" s="1010">
        <v>89.23</v>
      </c>
      <c r="BJ61" s="1010">
        <v>57.698331000000003</v>
      </c>
      <c r="BK61" s="1010">
        <v>59.534662999999995</v>
      </c>
      <c r="BL61" s="1010">
        <v>63.071589000000003</v>
      </c>
      <c r="BM61" s="1010">
        <v>65.41</v>
      </c>
      <c r="BN61" s="1010">
        <v>52.56</v>
      </c>
      <c r="BO61" s="1010">
        <v>36.549999999999997</v>
      </c>
      <c r="BP61" s="1010">
        <v>102.209665</v>
      </c>
      <c r="BQ61" s="1010">
        <v>86.85</v>
      </c>
      <c r="BR61" s="1010">
        <v>89.107421000000016</v>
      </c>
      <c r="BS61" s="1010">
        <v>103.713977</v>
      </c>
      <c r="BT61" s="1010">
        <v>29.35</v>
      </c>
      <c r="BU61" s="1010">
        <v>137.42779300000001</v>
      </c>
      <c r="BV61" s="1010">
        <v>26.79</v>
      </c>
      <c r="BW61" s="1010">
        <v>92.761857000000006</v>
      </c>
      <c r="BX61" s="1010">
        <v>70.825000000000003</v>
      </c>
      <c r="BY61" s="1010">
        <v>32.937139999999999</v>
      </c>
      <c r="BZ61" s="12"/>
      <c r="CA61" s="12"/>
      <c r="CC61" s="6">
        <v>4811.1725000000006</v>
      </c>
      <c r="CD61" s="7">
        <f t="shared" si="4"/>
        <v>393.23200500000075</v>
      </c>
    </row>
    <row r="62" spans="1:82" s="1027" customFormat="1" ht="18">
      <c r="A62" s="1021" t="s">
        <v>244</v>
      </c>
      <c r="B62" s="1022" t="s">
        <v>127</v>
      </c>
      <c r="C62" s="1021" t="s">
        <v>165</v>
      </c>
      <c r="D62" s="1023"/>
      <c r="E62" s="1023"/>
      <c r="F62" s="1023"/>
      <c r="G62" s="1024"/>
      <c r="H62" s="1009">
        <f t="shared" si="3"/>
        <v>15163.296502999996</v>
      </c>
      <c r="I62" s="1009">
        <v>60.94</v>
      </c>
      <c r="J62" s="1009">
        <v>157.60000000000002</v>
      </c>
      <c r="K62" s="1009">
        <v>56.66897800000001</v>
      </c>
      <c r="L62" s="1009">
        <v>86.891963000000004</v>
      </c>
      <c r="M62" s="1009">
        <v>155.55293499999999</v>
      </c>
      <c r="N62" s="1009">
        <v>133.679858</v>
      </c>
      <c r="O62" s="1009">
        <v>153.99045999999998</v>
      </c>
      <c r="P62" s="1009">
        <v>42.000000000000007</v>
      </c>
      <c r="Q62" s="1009">
        <v>69.48</v>
      </c>
      <c r="R62" s="1009">
        <v>61.01</v>
      </c>
      <c r="S62" s="1009">
        <v>27.942999999999998</v>
      </c>
      <c r="T62" s="1009">
        <v>39.197000000000003</v>
      </c>
      <c r="U62" s="1009">
        <v>80.671030000000002</v>
      </c>
      <c r="V62" s="1009">
        <v>135.19</v>
      </c>
      <c r="W62" s="1009">
        <v>51.029290000000003</v>
      </c>
      <c r="X62" s="1009">
        <v>198.12000000000003</v>
      </c>
      <c r="Y62" s="1009">
        <v>31.719999999999995</v>
      </c>
      <c r="Z62" s="1009">
        <v>435.23387199999991</v>
      </c>
      <c r="AA62" s="1009">
        <v>156.51241000000002</v>
      </c>
      <c r="AB62" s="1009">
        <v>2011.23</v>
      </c>
      <c r="AC62" s="1009">
        <v>99.294761999999992</v>
      </c>
      <c r="AD62" s="1009">
        <v>32.973708999999999</v>
      </c>
      <c r="AE62" s="1009">
        <v>11.81</v>
      </c>
      <c r="AF62" s="1009">
        <v>98.801739999999995</v>
      </c>
      <c r="AG62" s="1009">
        <v>26.365729000000002</v>
      </c>
      <c r="AH62" s="1009">
        <v>59.490000000000009</v>
      </c>
      <c r="AI62" s="1009">
        <v>45.700000000000017</v>
      </c>
      <c r="AJ62" s="1009">
        <v>149.68</v>
      </c>
      <c r="AK62" s="1009">
        <v>22.580000000000005</v>
      </c>
      <c r="AL62" s="1009">
        <v>203.29</v>
      </c>
      <c r="AM62" s="1009">
        <v>69.17</v>
      </c>
      <c r="AN62" s="1009">
        <v>72.680000000000007</v>
      </c>
      <c r="AO62" s="1009">
        <v>108.93999999999998</v>
      </c>
      <c r="AP62" s="1009">
        <v>18.600000000000001</v>
      </c>
      <c r="AQ62" s="1009">
        <v>188.70999999999998</v>
      </c>
      <c r="AR62" s="1009">
        <v>117.30000000000001</v>
      </c>
      <c r="AS62" s="1009">
        <v>265.95</v>
      </c>
      <c r="AT62" s="1009">
        <v>102.08999999999997</v>
      </c>
      <c r="AU62" s="1009">
        <v>309.01</v>
      </c>
      <c r="AV62" s="1009">
        <v>259.29999999999995</v>
      </c>
      <c r="AW62" s="1009">
        <v>347.57</v>
      </c>
      <c r="AX62" s="1009">
        <v>89.3</v>
      </c>
      <c r="AY62" s="1009">
        <v>417.26</v>
      </c>
      <c r="AZ62" s="1009">
        <v>176.53699999999998</v>
      </c>
      <c r="BA62" s="1009">
        <v>109.23937000000001</v>
      </c>
      <c r="BB62" s="1009">
        <v>87.125240000000005</v>
      </c>
      <c r="BC62" s="1009">
        <v>73.037670000000006</v>
      </c>
      <c r="BD62" s="1009">
        <v>68.489999999999995</v>
      </c>
      <c r="BE62" s="1009">
        <v>93.980176</v>
      </c>
      <c r="BF62" s="1009">
        <v>220.89999999999998</v>
      </c>
      <c r="BG62" s="1009">
        <v>52.4</v>
      </c>
      <c r="BH62" s="1009">
        <v>483.58000000000004</v>
      </c>
      <c r="BI62" s="1009">
        <v>450.78000000000009</v>
      </c>
      <c r="BJ62" s="1009">
        <v>123.84316199999998</v>
      </c>
      <c r="BK62" s="1009">
        <v>77.462811000000002</v>
      </c>
      <c r="BL62" s="1009">
        <f>BL63+BL64</f>
        <v>4300.7991430000002</v>
      </c>
      <c r="BM62" s="1009">
        <v>107.18</v>
      </c>
      <c r="BN62" s="1009">
        <v>331.3</v>
      </c>
      <c r="BO62" s="1009">
        <v>272.23</v>
      </c>
      <c r="BP62" s="1009">
        <v>217.76602</v>
      </c>
      <c r="BQ62" s="1009">
        <v>55.41</v>
      </c>
      <c r="BR62" s="1009">
        <v>66.874514000000005</v>
      </c>
      <c r="BS62" s="1009">
        <v>67.855406000000002</v>
      </c>
      <c r="BT62" s="1009">
        <f>BT63+BT64</f>
        <v>65.13</v>
      </c>
      <c r="BU62" s="1009">
        <v>33.817160000000001</v>
      </c>
      <c r="BV62" s="1009">
        <v>66.269999999999982</v>
      </c>
      <c r="BW62" s="1009">
        <v>49.205385</v>
      </c>
      <c r="BX62" s="1009">
        <v>62.452999999999996</v>
      </c>
      <c r="BY62" s="1009">
        <v>189.10370999999998</v>
      </c>
      <c r="BZ62" s="1025"/>
      <c r="CA62" s="1025"/>
      <c r="CC62" s="1028">
        <v>27244.461799999997</v>
      </c>
      <c r="CD62" s="7">
        <f t="shared" si="4"/>
        <v>-12081.165297000001</v>
      </c>
    </row>
    <row r="63" spans="1:82" ht="27">
      <c r="A63" s="3" t="s">
        <v>245</v>
      </c>
      <c r="B63" s="4" t="s">
        <v>128</v>
      </c>
      <c r="C63" s="3" t="s">
        <v>166</v>
      </c>
      <c r="D63" s="1013"/>
      <c r="E63" s="1013"/>
      <c r="F63" s="1013"/>
      <c r="G63" s="1024"/>
      <c r="H63" s="1010">
        <f t="shared" si="3"/>
        <v>8883.5842759999941</v>
      </c>
      <c r="I63" s="1010">
        <v>29.46</v>
      </c>
      <c r="J63" s="1010">
        <v>61.7</v>
      </c>
      <c r="K63" s="1010">
        <v>11.467516</v>
      </c>
      <c r="L63" s="1010">
        <v>2.3399690000000004</v>
      </c>
      <c r="M63" s="1010">
        <v>87.336049000000003</v>
      </c>
      <c r="N63" s="1010">
        <v>53.427972999999994</v>
      </c>
      <c r="O63" s="1010">
        <v>63.950459999999978</v>
      </c>
      <c r="P63" s="1010">
        <v>4.01</v>
      </c>
      <c r="Q63" s="1010">
        <v>19.809999999999999</v>
      </c>
      <c r="R63" s="1010">
        <v>9.4199999999999946</v>
      </c>
      <c r="S63" s="1010">
        <v>13.206000000000003</v>
      </c>
      <c r="T63" s="1010">
        <v>20.013000000000002</v>
      </c>
      <c r="U63" s="1010">
        <v>32.741030000000002</v>
      </c>
      <c r="V63" s="1010">
        <v>26.56</v>
      </c>
      <c r="W63" s="1010">
        <v>29.752099999999999</v>
      </c>
      <c r="X63" s="1010">
        <v>196.97500000000002</v>
      </c>
      <c r="Y63" s="1010">
        <v>10.059999999999999</v>
      </c>
      <c r="Z63" s="1010">
        <v>378.84467399999994</v>
      </c>
      <c r="AA63" s="1010">
        <v>8.9160400000000006</v>
      </c>
      <c r="AB63" s="1010">
        <v>1912.29</v>
      </c>
      <c r="AC63" s="1010">
        <v>57.308302000000005</v>
      </c>
      <c r="AD63" s="1010">
        <v>12.303728</v>
      </c>
      <c r="AE63" s="1010">
        <v>11.68</v>
      </c>
      <c r="AF63" s="1010">
        <v>12.765519999999999</v>
      </c>
      <c r="AG63" s="1010">
        <v>3.8425680000000004</v>
      </c>
      <c r="AH63" s="1010">
        <v>27.560000000000013</v>
      </c>
      <c r="AI63" s="1010">
        <v>13.740000000000009</v>
      </c>
      <c r="AJ63" s="1010">
        <v>28.34</v>
      </c>
      <c r="AK63" s="1010">
        <v>5.2900000000000027</v>
      </c>
      <c r="AL63" s="1010">
        <v>1.1599999999999999</v>
      </c>
      <c r="AM63" s="1010">
        <v>14.030000000000001</v>
      </c>
      <c r="AN63" s="1010">
        <v>9.9100000000000055</v>
      </c>
      <c r="AO63" s="1010">
        <v>26.08</v>
      </c>
      <c r="AP63" s="1010">
        <v>3.0199999999999996</v>
      </c>
      <c r="AQ63" s="1010">
        <v>17.28</v>
      </c>
      <c r="AR63" s="1010">
        <v>25.020000000000003</v>
      </c>
      <c r="AS63" s="1010">
        <v>54.209999999999994</v>
      </c>
      <c r="AT63" s="1010">
        <v>33.699999999999996</v>
      </c>
      <c r="AU63" s="1010">
        <v>118.30000000000001</v>
      </c>
      <c r="AV63" s="1010">
        <v>82.16</v>
      </c>
      <c r="AW63" s="1010">
        <v>59.14</v>
      </c>
      <c r="AX63" s="1010">
        <v>23.56</v>
      </c>
      <c r="AY63" s="1010">
        <v>250.38</v>
      </c>
      <c r="AZ63" s="1010">
        <v>12.4217</v>
      </c>
      <c r="BA63" s="1010">
        <v>53.09986</v>
      </c>
      <c r="BB63" s="1010">
        <v>57.356930000000006</v>
      </c>
      <c r="BC63" s="1010">
        <v>13.783670000000001</v>
      </c>
      <c r="BD63" s="1010">
        <v>57.54</v>
      </c>
      <c r="BE63" s="1010">
        <v>44.132733000000002</v>
      </c>
      <c r="BF63" s="1010">
        <v>153.63999999999999</v>
      </c>
      <c r="BG63" s="1010">
        <v>15.6</v>
      </c>
      <c r="BH63" s="1010">
        <v>37.35</v>
      </c>
      <c r="BI63" s="1010">
        <v>103.21000000000001</v>
      </c>
      <c r="BJ63" s="1010">
        <v>71.474258999999989</v>
      </c>
      <c r="BK63" s="1010">
        <v>19.458910000000003</v>
      </c>
      <c r="BL63" s="1010">
        <v>4097.8323730000002</v>
      </c>
      <c r="BM63" s="1010">
        <v>90.050000000000011</v>
      </c>
      <c r="BN63" s="1010">
        <v>33.17</v>
      </c>
      <c r="BO63" s="1010">
        <v>10.39</v>
      </c>
      <c r="BP63" s="1010">
        <v>29.356484999999999</v>
      </c>
      <c r="BQ63" s="1010">
        <v>14.379999999999999</v>
      </c>
      <c r="BR63" s="1010">
        <v>10.23779</v>
      </c>
      <c r="BS63" s="1010">
        <v>8.3025789999999997</v>
      </c>
      <c r="BT63" s="1010">
        <v>21.03</v>
      </c>
      <c r="BU63" s="1010">
        <v>5.6566369999999999</v>
      </c>
      <c r="BV63" s="1010">
        <v>8.57</v>
      </c>
      <c r="BW63" s="1010">
        <v>1.898571</v>
      </c>
      <c r="BX63" s="1010">
        <v>15.826000000000001</v>
      </c>
      <c r="BY63" s="1010">
        <v>34.755849999999995</v>
      </c>
      <c r="BZ63" s="12"/>
      <c r="CA63" s="12"/>
      <c r="CC63" s="6">
        <v>15171.663500000001</v>
      </c>
      <c r="CD63" s="7">
        <f t="shared" si="4"/>
        <v>-6288.0792240000064</v>
      </c>
    </row>
    <row r="64" spans="1:82" ht="27">
      <c r="A64" s="3" t="s">
        <v>246</v>
      </c>
      <c r="B64" s="4" t="s">
        <v>129</v>
      </c>
      <c r="C64" s="1031"/>
      <c r="D64" s="1013"/>
      <c r="E64" s="1013"/>
      <c r="F64" s="1013"/>
      <c r="G64" s="1024"/>
      <c r="H64" s="1010">
        <f t="shared" si="3"/>
        <v>6279.7122269999991</v>
      </c>
      <c r="I64" s="1010">
        <v>31.479999999999997</v>
      </c>
      <c r="J64" s="1010">
        <v>95.9</v>
      </c>
      <c r="K64" s="1010">
        <v>45.201462000000006</v>
      </c>
      <c r="L64" s="1010">
        <v>84.551994000000008</v>
      </c>
      <c r="M64" s="1010">
        <v>68.216885999999988</v>
      </c>
      <c r="N64" s="1010">
        <v>80.251885000000001</v>
      </c>
      <c r="O64" s="1010">
        <v>90.039999999999992</v>
      </c>
      <c r="P64" s="1010">
        <v>37.990000000000009</v>
      </c>
      <c r="Q64" s="1010">
        <v>49.67</v>
      </c>
      <c r="R64" s="1010">
        <v>51.59</v>
      </c>
      <c r="S64" s="1010">
        <v>14.736999999999995</v>
      </c>
      <c r="T64" s="1010">
        <v>19.183999999999997</v>
      </c>
      <c r="U64" s="1010">
        <v>47.930000000000007</v>
      </c>
      <c r="V64" s="1010">
        <v>108.63</v>
      </c>
      <c r="W64" s="1010">
        <v>21.277190000000004</v>
      </c>
      <c r="X64" s="1010">
        <v>1.145</v>
      </c>
      <c r="Y64" s="1010">
        <v>21.659999999999997</v>
      </c>
      <c r="Z64" s="1010">
        <v>56.389197999999993</v>
      </c>
      <c r="AA64" s="1010">
        <v>147.59637000000001</v>
      </c>
      <c r="AB64" s="1010">
        <v>98.94</v>
      </c>
      <c r="AC64" s="1010">
        <v>41.986459999999994</v>
      </c>
      <c r="AD64" s="1010">
        <v>20.669981</v>
      </c>
      <c r="AE64" s="1010">
        <v>0.13</v>
      </c>
      <c r="AF64" s="1010">
        <v>86.03622</v>
      </c>
      <c r="AG64" s="1010">
        <v>22.523161000000002</v>
      </c>
      <c r="AH64" s="1010">
        <v>31.93</v>
      </c>
      <c r="AI64" s="1010">
        <v>31.960000000000008</v>
      </c>
      <c r="AJ64" s="1010">
        <v>121.34</v>
      </c>
      <c r="AK64" s="1010">
        <v>17.290000000000003</v>
      </c>
      <c r="AL64" s="1010">
        <v>202.13</v>
      </c>
      <c r="AM64" s="1010">
        <v>55.14</v>
      </c>
      <c r="AN64" s="1010">
        <v>62.769999999999996</v>
      </c>
      <c r="AO64" s="1010">
        <v>82.859999999999985</v>
      </c>
      <c r="AP64" s="1010">
        <v>15.58</v>
      </c>
      <c r="AQ64" s="1010">
        <v>171.42999999999998</v>
      </c>
      <c r="AR64" s="1010">
        <v>92.28</v>
      </c>
      <c r="AS64" s="1010">
        <v>211.74</v>
      </c>
      <c r="AT64" s="1010">
        <v>68.389999999999986</v>
      </c>
      <c r="AU64" s="1010">
        <v>190.70999999999998</v>
      </c>
      <c r="AV64" s="1010">
        <v>177.14</v>
      </c>
      <c r="AW64" s="1010">
        <v>288.43</v>
      </c>
      <c r="AX64" s="1010">
        <v>65.739999999999995</v>
      </c>
      <c r="AY64" s="1010">
        <v>166.88</v>
      </c>
      <c r="AZ64" s="1010">
        <v>164.11529999999999</v>
      </c>
      <c r="BA64" s="1010">
        <v>56.139510000000001</v>
      </c>
      <c r="BB64" s="1010">
        <v>29.76831</v>
      </c>
      <c r="BC64" s="1010">
        <v>59.254000000000005</v>
      </c>
      <c r="BD64" s="1010">
        <v>10.95</v>
      </c>
      <c r="BE64" s="1010">
        <v>49.847442999999998</v>
      </c>
      <c r="BF64" s="1010">
        <v>67.260000000000005</v>
      </c>
      <c r="BG64" s="1010">
        <v>36.799999999999997</v>
      </c>
      <c r="BH64" s="1010">
        <v>446.23</v>
      </c>
      <c r="BI64" s="1010">
        <v>347.57000000000005</v>
      </c>
      <c r="BJ64" s="1010">
        <v>52.368902999999989</v>
      </c>
      <c r="BK64" s="1010">
        <v>58.003900999999999</v>
      </c>
      <c r="BL64" s="1010">
        <f>172.96677+30</f>
        <v>202.96677</v>
      </c>
      <c r="BM64" s="1010">
        <v>17.13</v>
      </c>
      <c r="BN64" s="1010">
        <v>298.13</v>
      </c>
      <c r="BO64" s="1010">
        <v>261.84000000000003</v>
      </c>
      <c r="BP64" s="1010">
        <v>188.40953500000001</v>
      </c>
      <c r="BQ64" s="1010">
        <v>41.03</v>
      </c>
      <c r="BR64" s="1010">
        <v>56.636724000000001</v>
      </c>
      <c r="BS64" s="1010">
        <v>59.552827000000008</v>
      </c>
      <c r="BT64" s="1010">
        <f>46.1-2</f>
        <v>44.1</v>
      </c>
      <c r="BU64" s="1010">
        <v>28.160523000000001</v>
      </c>
      <c r="BV64" s="1010">
        <v>57.699999999999989</v>
      </c>
      <c r="BW64" s="1010">
        <v>47.306814000000003</v>
      </c>
      <c r="BX64" s="1010">
        <v>46.626999999999995</v>
      </c>
      <c r="BY64" s="1010">
        <v>154.34786</v>
      </c>
      <c r="BZ64" s="1032"/>
      <c r="CA64" s="1032"/>
      <c r="CC64" s="6">
        <v>12072.798299999999</v>
      </c>
      <c r="CD64" s="7">
        <f t="shared" si="4"/>
        <v>-5793.0860729999995</v>
      </c>
    </row>
    <row r="65" spans="1:82" ht="18">
      <c r="A65" s="3" t="s">
        <v>247</v>
      </c>
      <c r="B65" s="4" t="s">
        <v>130</v>
      </c>
      <c r="C65" s="1031"/>
      <c r="D65" s="1013">
        <v>18030.41</v>
      </c>
      <c r="E65" s="1013"/>
      <c r="F65" s="1013"/>
      <c r="G65" s="1024">
        <f>H65-D65</f>
        <v>-17945.509339</v>
      </c>
      <c r="H65" s="1010">
        <f t="shared" si="3"/>
        <v>84.900660999999999</v>
      </c>
      <c r="I65" s="1010"/>
      <c r="J65" s="1010"/>
      <c r="K65" s="1010">
        <v>0</v>
      </c>
      <c r="L65" s="1010">
        <v>19.854863999999999</v>
      </c>
      <c r="M65" s="1010">
        <v>0</v>
      </c>
      <c r="N65" s="1010">
        <v>0</v>
      </c>
      <c r="O65" s="1010">
        <v>0.65105000000000002</v>
      </c>
      <c r="P65" s="1010"/>
      <c r="Q65" s="1010"/>
      <c r="R65" s="1010"/>
      <c r="S65" s="1010"/>
      <c r="T65" s="1010">
        <v>0</v>
      </c>
      <c r="U65" s="1010"/>
      <c r="V65" s="1010"/>
      <c r="W65" s="1010">
        <v>0</v>
      </c>
      <c r="X65" s="1010">
        <v>0</v>
      </c>
      <c r="Y65" s="1010"/>
      <c r="Z65" s="1010">
        <v>8.4252529999999997</v>
      </c>
      <c r="AA65" s="1010">
        <v>1.18635</v>
      </c>
      <c r="AB65" s="1010">
        <v>3.04</v>
      </c>
      <c r="AC65" s="1010">
        <v>0</v>
      </c>
      <c r="AD65" s="1010">
        <v>0.480601</v>
      </c>
      <c r="AE65" s="1010">
        <v>0.17</v>
      </c>
      <c r="AF65" s="1010">
        <v>0</v>
      </c>
      <c r="AG65" s="1010">
        <v>7.6302999999999996E-2</v>
      </c>
      <c r="AH65" s="1010">
        <v>0</v>
      </c>
      <c r="AI65" s="1010">
        <v>0</v>
      </c>
      <c r="AJ65" s="1010">
        <v>0</v>
      </c>
      <c r="AK65" s="1010">
        <v>0</v>
      </c>
      <c r="AL65" s="1010">
        <v>0</v>
      </c>
      <c r="AM65" s="1010">
        <v>0</v>
      </c>
      <c r="AN65" s="1010">
        <v>0</v>
      </c>
      <c r="AO65" s="1010">
        <v>0</v>
      </c>
      <c r="AP65" s="1010">
        <v>0</v>
      </c>
      <c r="AQ65" s="1010">
        <v>0</v>
      </c>
      <c r="AR65" s="1010">
        <v>3.8</v>
      </c>
      <c r="AS65" s="1010">
        <v>0</v>
      </c>
      <c r="AT65" s="1010">
        <v>0</v>
      </c>
      <c r="AU65" s="1010">
        <v>3.6</v>
      </c>
      <c r="AV65" s="1010">
        <v>0.13</v>
      </c>
      <c r="AW65" s="1010">
        <v>34.51</v>
      </c>
      <c r="AX65" s="1010">
        <v>0.05</v>
      </c>
      <c r="AY65" s="1010"/>
      <c r="AZ65" s="1010">
        <v>0</v>
      </c>
      <c r="BA65" s="1010"/>
      <c r="BB65" s="1010"/>
      <c r="BC65" s="1010">
        <v>0</v>
      </c>
      <c r="BD65" s="1010">
        <v>0</v>
      </c>
      <c r="BE65" s="1010"/>
      <c r="BF65" s="1010">
        <v>6.97</v>
      </c>
      <c r="BG65" s="1010"/>
      <c r="BH65" s="1010"/>
      <c r="BI65" s="1010">
        <v>0.99</v>
      </c>
      <c r="BJ65" s="1010">
        <v>0.48</v>
      </c>
      <c r="BK65" s="1010">
        <v>0</v>
      </c>
      <c r="BL65" s="1010">
        <v>0.08</v>
      </c>
      <c r="BM65" s="1010"/>
      <c r="BN65" s="1010"/>
      <c r="BO65" s="1010"/>
      <c r="BP65" s="1010">
        <v>0.40624000000000005</v>
      </c>
      <c r="BQ65" s="1010"/>
      <c r="BR65" s="1010"/>
      <c r="BS65" s="1010"/>
      <c r="BT65" s="1010"/>
      <c r="BU65" s="1010"/>
      <c r="BV65" s="1010"/>
      <c r="BW65" s="1010"/>
      <c r="BX65" s="1010">
        <v>0</v>
      </c>
      <c r="BY65" s="1010"/>
      <c r="BZ65" s="1032"/>
      <c r="CA65" s="1032"/>
      <c r="CC65" s="6">
        <v>59.252899999999997</v>
      </c>
      <c r="CD65" s="7">
        <f t="shared" si="4"/>
        <v>25.647761000000003</v>
      </c>
    </row>
    <row r="66" spans="1:82" s="1027" customFormat="1" ht="18">
      <c r="A66" s="1021">
        <v>3</v>
      </c>
      <c r="B66" s="1022" t="s">
        <v>131</v>
      </c>
      <c r="C66" s="1033"/>
      <c r="D66" s="1023">
        <v>3874.08</v>
      </c>
      <c r="E66" s="1023"/>
      <c r="F66" s="1023"/>
      <c r="G66" s="1023">
        <f>H66-D66</f>
        <v>109.13632000000007</v>
      </c>
      <c r="H66" s="1009">
        <f t="shared" si="3"/>
        <v>3983.21632</v>
      </c>
      <c r="I66" s="1009">
        <v>3.5700000000000003</v>
      </c>
      <c r="J66" s="1009">
        <v>38.380000000000003</v>
      </c>
      <c r="K66" s="1009">
        <v>16.350000000000001</v>
      </c>
      <c r="L66" s="1009">
        <v>9.1606399999999866</v>
      </c>
      <c r="M66" s="1009">
        <v>4.3099999999999996</v>
      </c>
      <c r="N66" s="1009">
        <v>8.19</v>
      </c>
      <c r="O66" s="1009">
        <v>46.230000000000004</v>
      </c>
      <c r="P66" s="1009">
        <v>54.370000000000005</v>
      </c>
      <c r="Q66" s="1009">
        <v>85.550000000000011</v>
      </c>
      <c r="R66" s="1009">
        <v>37.89</v>
      </c>
      <c r="S66" s="1009">
        <v>31.299999999999997</v>
      </c>
      <c r="T66" s="1009">
        <v>56.519999999999996</v>
      </c>
      <c r="U66" s="1009">
        <v>24.44</v>
      </c>
      <c r="V66" s="1009">
        <v>169.9</v>
      </c>
      <c r="W66" s="1009">
        <v>25.99</v>
      </c>
      <c r="X66" s="1009">
        <v>96.329000000000022</v>
      </c>
      <c r="Y66" s="1009">
        <v>13.25</v>
      </c>
      <c r="Z66" s="1009">
        <v>35.76</v>
      </c>
      <c r="AA66" s="1009">
        <v>25.76</v>
      </c>
      <c r="AB66" s="1009">
        <v>165.92</v>
      </c>
      <c r="AC66" s="1009">
        <v>47.8</v>
      </c>
      <c r="AD66" s="1009">
        <v>3.14</v>
      </c>
      <c r="AE66" s="1009">
        <v>26.11</v>
      </c>
      <c r="AF66" s="1009">
        <v>121.94</v>
      </c>
      <c r="AG66" s="1009">
        <v>9.1</v>
      </c>
      <c r="AH66" s="1009">
        <v>4.7</v>
      </c>
      <c r="AI66" s="1009">
        <v>15.33</v>
      </c>
      <c r="AJ66" s="1009">
        <v>4.3799999999999955</v>
      </c>
      <c r="AK66" s="1009">
        <v>49.24</v>
      </c>
      <c r="AL66" s="1009">
        <v>69.27</v>
      </c>
      <c r="AM66" s="1009">
        <v>3.9500000000000197</v>
      </c>
      <c r="AN66" s="1009">
        <v>10.68</v>
      </c>
      <c r="AO66" s="1009">
        <v>6.5649999999999995</v>
      </c>
      <c r="AP66" s="1009">
        <v>66.59</v>
      </c>
      <c r="AQ66" s="1009">
        <v>18.93</v>
      </c>
      <c r="AR66" s="1009">
        <v>65.38</v>
      </c>
      <c r="AS66" s="1009">
        <v>93.622</v>
      </c>
      <c r="AT66" s="1009">
        <v>67.02</v>
      </c>
      <c r="AU66" s="1009">
        <v>55.08</v>
      </c>
      <c r="AV66" s="1009">
        <v>64.37</v>
      </c>
      <c r="AW66" s="1009">
        <v>138.62</v>
      </c>
      <c r="AX66" s="1009">
        <v>81.77</v>
      </c>
      <c r="AY66" s="1009">
        <v>246.26999999999998</v>
      </c>
      <c r="AZ66" s="1009">
        <v>114.93700000000001</v>
      </c>
      <c r="BA66" s="1009">
        <v>82.410000000000011</v>
      </c>
      <c r="BB66" s="1009">
        <v>23.229999999999997</v>
      </c>
      <c r="BC66" s="1009">
        <v>38.86</v>
      </c>
      <c r="BD66" s="1009">
        <v>18.819999999999997</v>
      </c>
      <c r="BE66" s="1009">
        <v>14.329999999999998</v>
      </c>
      <c r="BF66" s="1009">
        <v>137.23775800000001</v>
      </c>
      <c r="BG66" s="1009">
        <v>35.08</v>
      </c>
      <c r="BH66" s="1009">
        <v>126.69</v>
      </c>
      <c r="BI66" s="1009">
        <v>61.921950000000002</v>
      </c>
      <c r="BJ66" s="1009">
        <v>163.46235100000001</v>
      </c>
      <c r="BK66" s="1009">
        <v>50.53</v>
      </c>
      <c r="BL66" s="1009">
        <v>142.38804400000001</v>
      </c>
      <c r="BM66" s="1009">
        <v>22.41</v>
      </c>
      <c r="BN66" s="1009">
        <v>120.16000000000001</v>
      </c>
      <c r="BO66" s="1009">
        <v>23.98</v>
      </c>
      <c r="BP66" s="1009">
        <v>64.965709000000004</v>
      </c>
      <c r="BQ66" s="1009">
        <v>9.82</v>
      </c>
      <c r="BR66" s="1009">
        <v>14.83</v>
      </c>
      <c r="BS66" s="1009">
        <v>68.22986800000001</v>
      </c>
      <c r="BT66" s="1009">
        <v>104.20700000000001</v>
      </c>
      <c r="BU66" s="1009">
        <v>13.78</v>
      </c>
      <c r="BV66" s="1009">
        <v>254.07</v>
      </c>
      <c r="BW66" s="1009">
        <v>34.630000000000003</v>
      </c>
      <c r="BX66" s="1009">
        <v>6.93</v>
      </c>
      <c r="BY66" s="1009">
        <v>16.28</v>
      </c>
      <c r="BZ66" s="1034"/>
      <c r="CA66" s="1034"/>
      <c r="CC66" s="1028">
        <v>12147.5903</v>
      </c>
      <c r="CD66" s="7">
        <f t="shared" si="4"/>
        <v>-8164.3739800000003</v>
      </c>
    </row>
    <row r="67" spans="1:82" ht="18">
      <c r="A67" s="3" t="s">
        <v>188</v>
      </c>
      <c r="B67" s="4" t="s">
        <v>167</v>
      </c>
      <c r="C67" s="1031"/>
      <c r="D67" s="1013"/>
      <c r="E67" s="1013"/>
      <c r="F67" s="1013"/>
      <c r="G67" s="1024"/>
      <c r="H67" s="1010">
        <f t="shared" si="3"/>
        <v>3621.4784200000004</v>
      </c>
      <c r="I67" s="1010">
        <v>3.5700000000000003</v>
      </c>
      <c r="J67" s="1010">
        <v>38.380000000000003</v>
      </c>
      <c r="K67" s="1010">
        <v>16.350000000000001</v>
      </c>
      <c r="L67" s="1010">
        <v>9.1606399999999866</v>
      </c>
      <c r="M67" s="1010">
        <v>4.3099999999999996</v>
      </c>
      <c r="N67" s="1010">
        <v>8.19</v>
      </c>
      <c r="O67" s="1010">
        <v>41.2</v>
      </c>
      <c r="P67" s="1010">
        <v>50.09</v>
      </c>
      <c r="Q67" s="1010">
        <v>35.550000000000011</v>
      </c>
      <c r="R67" s="1010">
        <v>20</v>
      </c>
      <c r="S67" s="1010">
        <v>16.299999999999997</v>
      </c>
      <c r="T67" s="1010">
        <v>56.519999999999996</v>
      </c>
      <c r="U67" s="1010">
        <v>24.44</v>
      </c>
      <c r="V67" s="1010">
        <v>169.9</v>
      </c>
      <c r="W67" s="1010">
        <v>18.989999999999998</v>
      </c>
      <c r="X67" s="1010">
        <v>24.330000000000002</v>
      </c>
      <c r="Y67" s="1010">
        <v>13.25</v>
      </c>
      <c r="Z67" s="1010">
        <v>35.76</v>
      </c>
      <c r="AA67" s="1010">
        <v>25.76</v>
      </c>
      <c r="AB67" s="1010">
        <v>165.92</v>
      </c>
      <c r="AC67" s="1010">
        <v>47.8</v>
      </c>
      <c r="AD67" s="1010">
        <v>3.14</v>
      </c>
      <c r="AE67" s="1010">
        <v>26.11</v>
      </c>
      <c r="AF67" s="1010">
        <v>116.05</v>
      </c>
      <c r="AG67" s="1010">
        <v>9.1</v>
      </c>
      <c r="AH67" s="1010">
        <v>4.7</v>
      </c>
      <c r="AI67" s="1010">
        <v>15.33</v>
      </c>
      <c r="AJ67" s="1010">
        <v>4.3799999999999955</v>
      </c>
      <c r="AK67" s="1010">
        <v>49.24</v>
      </c>
      <c r="AL67" s="1010">
        <v>69.27</v>
      </c>
      <c r="AM67" s="1010">
        <v>3.9500000000000197</v>
      </c>
      <c r="AN67" s="1010">
        <v>10.68</v>
      </c>
      <c r="AO67" s="1010">
        <v>6.5649999999999995</v>
      </c>
      <c r="AP67" s="1010">
        <v>66.59</v>
      </c>
      <c r="AQ67" s="1010">
        <v>18.93</v>
      </c>
      <c r="AR67" s="1010">
        <v>65.38</v>
      </c>
      <c r="AS67" s="1010">
        <v>93.622</v>
      </c>
      <c r="AT67" s="1010">
        <v>67.02</v>
      </c>
      <c r="AU67" s="1010">
        <v>55.08</v>
      </c>
      <c r="AV67" s="1010">
        <v>64.37</v>
      </c>
      <c r="AW67" s="1010">
        <v>138.62</v>
      </c>
      <c r="AX67" s="1010">
        <v>81.77</v>
      </c>
      <c r="AY67" s="1010">
        <v>161.47999999999999</v>
      </c>
      <c r="AZ67" s="1010">
        <v>50.3581</v>
      </c>
      <c r="BA67" s="1010">
        <v>82.410000000000011</v>
      </c>
      <c r="BB67" s="1010">
        <v>23.229999999999997</v>
      </c>
      <c r="BC67" s="1010">
        <v>38.86</v>
      </c>
      <c r="BD67" s="1010">
        <v>18.819999999999997</v>
      </c>
      <c r="BE67" s="1010">
        <v>14.329999999999998</v>
      </c>
      <c r="BF67" s="1010">
        <v>126.78775800000001</v>
      </c>
      <c r="BG67" s="1010">
        <v>35.08</v>
      </c>
      <c r="BH67" s="1010">
        <v>126.69</v>
      </c>
      <c r="BI67" s="1010">
        <v>37.091950000000004</v>
      </c>
      <c r="BJ67" s="1010">
        <v>163.46235100000001</v>
      </c>
      <c r="BK67" s="1010">
        <v>50.53</v>
      </c>
      <c r="BL67" s="1010">
        <v>142.38804400000001</v>
      </c>
      <c r="BM67" s="1010">
        <v>22.41</v>
      </c>
      <c r="BN67" s="1010">
        <v>120.16000000000001</v>
      </c>
      <c r="BO67" s="1010">
        <v>23.98</v>
      </c>
      <c r="BP67" s="1010">
        <v>64.965709000000004</v>
      </c>
      <c r="BQ67" s="1010">
        <v>9.82</v>
      </c>
      <c r="BR67" s="1010">
        <v>14.83</v>
      </c>
      <c r="BS67" s="1010">
        <v>68.22986800000001</v>
      </c>
      <c r="BT67" s="1010">
        <v>104.20700000000001</v>
      </c>
      <c r="BU67" s="1010">
        <v>13.78</v>
      </c>
      <c r="BV67" s="1010">
        <v>254.07</v>
      </c>
      <c r="BW67" s="1010">
        <v>34.630000000000003</v>
      </c>
      <c r="BX67" s="1010">
        <v>6.93</v>
      </c>
      <c r="BY67" s="1010">
        <v>16.28</v>
      </c>
      <c r="BZ67" s="1032"/>
      <c r="CA67" s="1032"/>
      <c r="CC67" s="6">
        <v>11289.308499999999</v>
      </c>
      <c r="CD67" s="7">
        <f t="shared" si="4"/>
        <v>-7667.8300799999988</v>
      </c>
    </row>
    <row r="68" spans="1:82" ht="18">
      <c r="A68" s="3" t="s">
        <v>191</v>
      </c>
      <c r="B68" s="4" t="s">
        <v>132</v>
      </c>
      <c r="C68" s="1031"/>
      <c r="D68" s="1010"/>
      <c r="E68" s="1010"/>
      <c r="F68" s="1010"/>
      <c r="G68" s="1024"/>
      <c r="H68" s="1010">
        <f t="shared" si="3"/>
        <v>361.73789999999997</v>
      </c>
      <c r="I68" s="1010"/>
      <c r="J68" s="1010"/>
      <c r="K68" s="1010"/>
      <c r="L68" s="1010"/>
      <c r="M68" s="1010"/>
      <c r="N68" s="1010"/>
      <c r="O68" s="1010">
        <v>5.03</v>
      </c>
      <c r="P68" s="1010">
        <v>4.28</v>
      </c>
      <c r="Q68" s="1010">
        <v>50</v>
      </c>
      <c r="R68" s="1010">
        <v>17.89</v>
      </c>
      <c r="S68" s="1010">
        <v>15</v>
      </c>
      <c r="T68" s="1010"/>
      <c r="U68" s="1010"/>
      <c r="V68" s="1010"/>
      <c r="W68" s="1010">
        <v>7</v>
      </c>
      <c r="X68" s="1010">
        <v>71.999000000000024</v>
      </c>
      <c r="Y68" s="1010"/>
      <c r="Z68" s="1010"/>
      <c r="AA68" s="1010"/>
      <c r="AB68" s="1010"/>
      <c r="AC68" s="1010"/>
      <c r="AD68" s="1010"/>
      <c r="AE68" s="1010"/>
      <c r="AF68" s="1010">
        <v>5.89</v>
      </c>
      <c r="AG68" s="1010"/>
      <c r="AH68" s="1010">
        <v>0</v>
      </c>
      <c r="AI68" s="1010"/>
      <c r="AJ68" s="1010"/>
      <c r="AK68" s="1010"/>
      <c r="AL68" s="1010"/>
      <c r="AM68" s="1010"/>
      <c r="AN68" s="1010"/>
      <c r="AO68" s="1010">
        <v>0</v>
      </c>
      <c r="AP68" s="1010"/>
      <c r="AQ68" s="1010"/>
      <c r="AR68" s="1010"/>
      <c r="AS68" s="1010"/>
      <c r="AT68" s="1010">
        <v>0</v>
      </c>
      <c r="AU68" s="1010"/>
      <c r="AV68" s="1010"/>
      <c r="AW68" s="1010"/>
      <c r="AX68" s="1010"/>
      <c r="AY68" s="1010">
        <v>84.79</v>
      </c>
      <c r="AZ68" s="1010">
        <v>64.578900000000004</v>
      </c>
      <c r="BA68" s="1010"/>
      <c r="BB68" s="1010"/>
      <c r="BC68" s="1010"/>
      <c r="BD68" s="1010"/>
      <c r="BE68" s="1010"/>
      <c r="BF68" s="1010">
        <v>10.45</v>
      </c>
      <c r="BG68" s="1010"/>
      <c r="BH68" s="1010"/>
      <c r="BI68" s="1010">
        <v>24.83</v>
      </c>
      <c r="BJ68" s="1010"/>
      <c r="BK68" s="1010"/>
      <c r="BL68" s="1010"/>
      <c r="BM68" s="1010"/>
      <c r="BN68" s="1010"/>
      <c r="BO68" s="1010"/>
      <c r="BP68" s="1010"/>
      <c r="BQ68" s="1010"/>
      <c r="BR68" s="1010"/>
      <c r="BS68" s="1010"/>
      <c r="BT68" s="1010"/>
      <c r="BU68" s="1010"/>
      <c r="BV68" s="1010"/>
      <c r="BW68" s="1010"/>
      <c r="BX68" s="1010"/>
      <c r="BY68" s="1010"/>
      <c r="BZ68" s="1032"/>
      <c r="CA68" s="1032"/>
      <c r="CC68" s="6">
        <v>838.26080000000002</v>
      </c>
      <c r="CD68" s="7">
        <f t="shared" si="4"/>
        <v>-476.52290000000005</v>
      </c>
    </row>
    <row r="69" spans="1:82" ht="18">
      <c r="A69" s="3" t="s">
        <v>194</v>
      </c>
      <c r="B69" s="4" t="s">
        <v>123</v>
      </c>
      <c r="C69" s="1031"/>
      <c r="D69" s="1010"/>
      <c r="E69" s="1010"/>
      <c r="F69" s="1010"/>
      <c r="G69" s="1024"/>
      <c r="H69" s="1010"/>
      <c r="I69" s="1010"/>
      <c r="J69" s="1010"/>
      <c r="K69" s="1010"/>
      <c r="L69" s="1010"/>
      <c r="M69" s="1010"/>
      <c r="N69" s="1010"/>
      <c r="O69" s="1010"/>
      <c r="P69" s="1010"/>
      <c r="Q69" s="1010"/>
      <c r="R69" s="1010"/>
      <c r="S69" s="1010"/>
      <c r="T69" s="1010"/>
      <c r="U69" s="1010"/>
      <c r="V69" s="1010"/>
      <c r="W69" s="1010"/>
      <c r="X69" s="1010"/>
      <c r="Y69" s="1010"/>
      <c r="Z69" s="1010"/>
      <c r="AA69" s="1010"/>
      <c r="AB69" s="1010"/>
      <c r="AC69" s="1010"/>
      <c r="AD69" s="1010"/>
      <c r="AE69" s="1010"/>
      <c r="AF69" s="1010"/>
      <c r="AG69" s="1010"/>
      <c r="AH69" s="1010">
        <v>0</v>
      </c>
      <c r="AI69" s="1010"/>
      <c r="AJ69" s="1010"/>
      <c r="AK69" s="1010"/>
      <c r="AL69" s="1010"/>
      <c r="AM69" s="1010"/>
      <c r="AN69" s="1010"/>
      <c r="AO69" s="1010"/>
      <c r="AP69" s="1010"/>
      <c r="AQ69" s="1010">
        <v>0</v>
      </c>
      <c r="AR69" s="1010"/>
      <c r="AS69" s="1010"/>
      <c r="AT69" s="1010"/>
      <c r="AU69" s="1010"/>
      <c r="AV69" s="1010"/>
      <c r="AW69" s="1010"/>
      <c r="AX69" s="1010"/>
      <c r="AY69" s="1010"/>
      <c r="AZ69" s="1010"/>
      <c r="BA69" s="1010"/>
      <c r="BB69" s="1010"/>
      <c r="BC69" s="1010"/>
      <c r="BD69" s="1010"/>
      <c r="BE69" s="1010"/>
      <c r="BF69" s="1010"/>
      <c r="BG69" s="1010"/>
      <c r="BH69" s="1010"/>
      <c r="BI69" s="1010"/>
      <c r="BJ69" s="1010"/>
      <c r="BK69" s="1010"/>
      <c r="BL69" s="1010"/>
      <c r="BM69" s="1010"/>
      <c r="BN69" s="1010"/>
      <c r="BO69" s="1010"/>
      <c r="BP69" s="1010"/>
      <c r="BQ69" s="1010"/>
      <c r="BR69" s="1010"/>
      <c r="BS69" s="1010"/>
      <c r="BT69" s="1010"/>
      <c r="BU69" s="1010"/>
      <c r="BV69" s="1010"/>
      <c r="BW69" s="1010"/>
      <c r="BX69" s="1010"/>
      <c r="BY69" s="1010"/>
      <c r="BZ69" s="1032"/>
      <c r="CA69" s="1032"/>
      <c r="CC69" s="6">
        <v>16.898800000000001</v>
      </c>
      <c r="CD69" s="7">
        <f t="shared" si="4"/>
        <v>-16.898800000000001</v>
      </c>
    </row>
    <row r="70" spans="1:82" ht="18">
      <c r="A70" s="3" t="s">
        <v>248</v>
      </c>
      <c r="B70" s="4" t="s">
        <v>168</v>
      </c>
      <c r="C70" s="1031"/>
      <c r="D70" s="1010"/>
      <c r="E70" s="1010"/>
      <c r="F70" s="1010"/>
      <c r="G70" s="1024"/>
      <c r="H70" s="1010"/>
      <c r="I70" s="1010"/>
      <c r="J70" s="1010"/>
      <c r="K70" s="1010"/>
      <c r="L70" s="1010"/>
      <c r="M70" s="1010"/>
      <c r="N70" s="1010"/>
      <c r="O70" s="1010"/>
      <c r="P70" s="1010"/>
      <c r="Q70" s="1010"/>
      <c r="R70" s="1010"/>
      <c r="S70" s="1010"/>
      <c r="T70" s="1010"/>
      <c r="U70" s="1010"/>
      <c r="V70" s="1010"/>
      <c r="W70" s="1010"/>
      <c r="X70" s="1010"/>
      <c r="Y70" s="1010"/>
      <c r="Z70" s="1010"/>
      <c r="AA70" s="1010"/>
      <c r="AB70" s="1010"/>
      <c r="AC70" s="1010"/>
      <c r="AD70" s="1010"/>
      <c r="AE70" s="1010"/>
      <c r="AF70" s="1010"/>
      <c r="AG70" s="1010"/>
      <c r="AH70" s="1010">
        <v>0</v>
      </c>
      <c r="AI70" s="1010"/>
      <c r="AJ70" s="1010"/>
      <c r="AK70" s="1010"/>
      <c r="AL70" s="1010"/>
      <c r="AM70" s="1010"/>
      <c r="AN70" s="1010"/>
      <c r="AO70" s="1010"/>
      <c r="AP70" s="1010"/>
      <c r="AQ70" s="1010">
        <v>0</v>
      </c>
      <c r="AR70" s="1010"/>
      <c r="AS70" s="1010"/>
      <c r="AT70" s="1010">
        <v>0</v>
      </c>
      <c r="AU70" s="1010"/>
      <c r="AV70" s="1010"/>
      <c r="AW70" s="1010"/>
      <c r="AX70" s="1010"/>
      <c r="AY70" s="1010"/>
      <c r="AZ70" s="1010"/>
      <c r="BA70" s="1010"/>
      <c r="BB70" s="1010"/>
      <c r="BC70" s="1010"/>
      <c r="BD70" s="1010"/>
      <c r="BE70" s="1010"/>
      <c r="BF70" s="1010"/>
      <c r="BG70" s="1010"/>
      <c r="BH70" s="1010"/>
      <c r="BI70" s="1010"/>
      <c r="BJ70" s="1010"/>
      <c r="BK70" s="1010"/>
      <c r="BL70" s="1010"/>
      <c r="BM70" s="1010"/>
      <c r="BN70" s="1010"/>
      <c r="BO70" s="1010"/>
      <c r="BP70" s="1010"/>
      <c r="BQ70" s="1010"/>
      <c r="BR70" s="1010"/>
      <c r="BS70" s="1010"/>
      <c r="BT70" s="1010"/>
      <c r="BU70" s="1010"/>
      <c r="BV70" s="1010"/>
      <c r="BW70" s="1010"/>
      <c r="BX70" s="1010"/>
      <c r="BY70" s="1010"/>
      <c r="BZ70" s="1032"/>
      <c r="CA70" s="1032"/>
      <c r="CC70" s="6">
        <v>3.1221999999999999</v>
      </c>
      <c r="CD70" s="7">
        <f t="shared" si="4"/>
        <v>-3.1221999999999999</v>
      </c>
    </row>
    <row r="71" spans="1:82">
      <c r="BS71" s="1995" t="s">
        <v>2959</v>
      </c>
      <c r="BT71" s="1995"/>
      <c r="BU71" s="1995"/>
      <c r="BV71" s="1995"/>
      <c r="BW71" s="1995"/>
      <c r="BX71" s="1995"/>
      <c r="BY71" s="1995"/>
    </row>
  </sheetData>
  <mergeCells count="19">
    <mergeCell ref="H4:BU4"/>
    <mergeCell ref="BU5:BY5"/>
    <mergeCell ref="BS71:BY71"/>
    <mergeCell ref="BX4:BY4"/>
    <mergeCell ref="A6:A7"/>
    <mergeCell ref="B6:B7"/>
    <mergeCell ref="C6:C7"/>
    <mergeCell ref="H6:H7"/>
    <mergeCell ref="D6:D7"/>
    <mergeCell ref="G6:G7"/>
    <mergeCell ref="I6:BY6"/>
    <mergeCell ref="E6:E7"/>
    <mergeCell ref="H3:BU3"/>
    <mergeCell ref="BX3:BY3"/>
    <mergeCell ref="H1:BU1"/>
    <mergeCell ref="BW1:BY1"/>
    <mergeCell ref="A2:B2"/>
    <mergeCell ref="H2:BU2"/>
    <mergeCell ref="BX2:BY2"/>
  </mergeCells>
  <conditionalFormatting sqref="A64:F70 I64:CC70 CE64:XBM70">
    <cfRule type="expression" dxfId="26" priority="2">
      <formula>OR(#REF!="TS",#REF!="NNP",#REF!="CSD",#REF!="PNN")</formula>
    </cfRule>
  </conditionalFormatting>
  <conditionalFormatting sqref="A9:XBN9 A10:F63 I10:CC63 CE10:XBN63 G10:H70 CD10:CD70">
    <cfRule type="expression" dxfId="25" priority="1">
      <formula>OR($C9="TS",$C9="NNP",$C9="CSD",$C9="PNN")</formula>
    </cfRule>
  </conditionalFormatting>
  <pageMargins left="0.2" right="0.2" top="0.25" bottom="0.25" header="0.3" footer="0.3"/>
  <pageSetup paperSize="8"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M50"/>
  <sheetViews>
    <sheetView topLeftCell="A21" workbookViewId="0">
      <selection activeCell="C44" sqref="C44"/>
    </sheetView>
  </sheetViews>
  <sheetFormatPr defaultRowHeight="14.5"/>
  <cols>
    <col min="1" max="1" width="6" customWidth="1"/>
    <col min="2" max="2" width="37.26953125" customWidth="1"/>
    <col min="11" max="11" width="18.1796875" customWidth="1"/>
    <col min="12" max="12" width="12" customWidth="1"/>
    <col min="13" max="13" width="14.26953125" customWidth="1"/>
  </cols>
  <sheetData>
    <row r="1" spans="1:13">
      <c r="A1" s="2004" t="s">
        <v>252</v>
      </c>
      <c r="B1" s="2004"/>
      <c r="C1" s="126"/>
      <c r="D1" s="126"/>
      <c r="E1" s="126"/>
      <c r="F1" s="126"/>
      <c r="G1" s="126"/>
      <c r="H1" s="126"/>
      <c r="I1" s="832"/>
      <c r="J1" s="126"/>
      <c r="K1" s="300"/>
      <c r="L1" s="300"/>
      <c r="M1" s="126"/>
    </row>
    <row r="2" spans="1:13">
      <c r="A2" s="2005" t="s">
        <v>253</v>
      </c>
      <c r="B2" s="2005"/>
      <c r="C2" s="2005"/>
      <c r="D2" s="2005"/>
      <c r="E2" s="2005"/>
      <c r="F2" s="2005"/>
      <c r="G2" s="2005"/>
      <c r="H2" s="2005"/>
      <c r="I2" s="2005"/>
      <c r="J2" s="2005"/>
      <c r="K2" s="2005"/>
      <c r="L2" s="2005"/>
      <c r="M2" s="2005"/>
    </row>
    <row r="3" spans="1:13">
      <c r="A3" s="2005" t="s">
        <v>254</v>
      </c>
      <c r="B3" s="2005"/>
      <c r="C3" s="2005"/>
      <c r="D3" s="2005"/>
      <c r="E3" s="2005"/>
      <c r="F3" s="2005"/>
      <c r="G3" s="2005"/>
      <c r="H3" s="2005"/>
      <c r="I3" s="2005"/>
      <c r="J3" s="2005"/>
      <c r="K3" s="2005"/>
      <c r="L3" s="2005"/>
      <c r="M3" s="2005"/>
    </row>
    <row r="4" spans="1:13">
      <c r="A4" s="126"/>
      <c r="B4" s="126"/>
      <c r="C4" s="126"/>
      <c r="D4" s="126"/>
      <c r="E4" s="126"/>
      <c r="F4" s="126"/>
      <c r="G4" s="126"/>
      <c r="H4" s="126"/>
      <c r="I4" s="126"/>
      <c r="J4" s="126"/>
      <c r="K4" s="300"/>
      <c r="L4" s="300"/>
      <c r="M4" s="126"/>
    </row>
    <row r="5" spans="1:13" ht="15.75" customHeight="1">
      <c r="A5" s="2003" t="s">
        <v>255</v>
      </c>
      <c r="B5" s="2003" t="s">
        <v>256</v>
      </c>
      <c r="C5" s="2003" t="s">
        <v>257</v>
      </c>
      <c r="D5" s="2003" t="s">
        <v>258</v>
      </c>
      <c r="E5" s="2003" t="s">
        <v>259</v>
      </c>
      <c r="F5" s="2003"/>
      <c r="G5" s="2003"/>
      <c r="H5" s="2003"/>
      <c r="I5" s="2003"/>
      <c r="J5" s="2003"/>
      <c r="K5" s="2003" t="s">
        <v>260</v>
      </c>
      <c r="L5" s="2003" t="s">
        <v>261</v>
      </c>
      <c r="M5" s="2003" t="s">
        <v>262</v>
      </c>
    </row>
    <row r="6" spans="1:13" ht="15.75" customHeight="1">
      <c r="A6" s="2003"/>
      <c r="B6" s="2003"/>
      <c r="C6" s="2003"/>
      <c r="D6" s="2003"/>
      <c r="E6" s="2003" t="s">
        <v>263</v>
      </c>
      <c r="F6" s="2003" t="s">
        <v>264</v>
      </c>
      <c r="G6" s="2003"/>
      <c r="H6" s="2003"/>
      <c r="I6" s="2003"/>
      <c r="J6" s="2003"/>
      <c r="K6" s="2003"/>
      <c r="L6" s="2003"/>
      <c r="M6" s="2003"/>
    </row>
    <row r="7" spans="1:13" ht="52.5" customHeight="1">
      <c r="A7" s="2003"/>
      <c r="B7" s="2003"/>
      <c r="C7" s="2003"/>
      <c r="D7" s="2003"/>
      <c r="E7" s="2003"/>
      <c r="F7" s="24" t="s">
        <v>176</v>
      </c>
      <c r="G7" s="24" t="s">
        <v>190</v>
      </c>
      <c r="H7" s="24" t="s">
        <v>193</v>
      </c>
      <c r="I7" s="24" t="s">
        <v>196</v>
      </c>
      <c r="J7" s="24" t="s">
        <v>265</v>
      </c>
      <c r="K7" s="2003"/>
      <c r="L7" s="2003"/>
      <c r="M7" s="2003"/>
    </row>
    <row r="8" spans="1:13" ht="28">
      <c r="A8" s="24">
        <v>1</v>
      </c>
      <c r="B8" s="25">
        <v>2</v>
      </c>
      <c r="C8" s="26" t="s">
        <v>266</v>
      </c>
      <c r="D8" s="26">
        <v>4</v>
      </c>
      <c r="E8" s="26" t="s">
        <v>267</v>
      </c>
      <c r="F8" s="26">
        <v>6</v>
      </c>
      <c r="G8" s="26">
        <v>7</v>
      </c>
      <c r="H8" s="26">
        <v>8</v>
      </c>
      <c r="I8" s="26">
        <v>9</v>
      </c>
      <c r="J8" s="26">
        <v>10</v>
      </c>
      <c r="K8" s="26">
        <v>11</v>
      </c>
      <c r="L8" s="24">
        <v>12</v>
      </c>
      <c r="M8" s="24">
        <v>13</v>
      </c>
    </row>
    <row r="9" spans="1:13">
      <c r="A9" s="24" t="s">
        <v>268</v>
      </c>
      <c r="B9" s="827" t="s">
        <v>288</v>
      </c>
      <c r="C9" s="1776"/>
      <c r="D9" s="1777"/>
      <c r="E9" s="143"/>
      <c r="F9" s="1777"/>
      <c r="G9" s="1777"/>
      <c r="H9" s="1777"/>
      <c r="I9" s="1777"/>
      <c r="J9" s="1777"/>
      <c r="K9" s="24"/>
      <c r="L9" s="24"/>
      <c r="M9" s="24"/>
    </row>
    <row r="10" spans="1:13" ht="28">
      <c r="A10" s="27">
        <v>1</v>
      </c>
      <c r="B10" s="76" t="s">
        <v>289</v>
      </c>
      <c r="C10" s="136">
        <v>3.39</v>
      </c>
      <c r="D10" s="136"/>
      <c r="E10" s="136">
        <f>+F10+G10+H10+I10+J10</f>
        <v>3.39</v>
      </c>
      <c r="F10" s="136">
        <f>+C10-J10</f>
        <v>3.3450000000000002</v>
      </c>
      <c r="G10" s="136"/>
      <c r="H10" s="136"/>
      <c r="I10" s="136"/>
      <c r="J10" s="136">
        <v>4.4999999999999998E-2</v>
      </c>
      <c r="K10" s="27" t="s">
        <v>271</v>
      </c>
      <c r="L10" s="24"/>
      <c r="M10" s="24"/>
    </row>
    <row r="11" spans="1:13" ht="28">
      <c r="A11" s="27">
        <v>2</v>
      </c>
      <c r="B11" s="76" t="s">
        <v>290</v>
      </c>
      <c r="C11" s="136">
        <v>1</v>
      </c>
      <c r="D11" s="136"/>
      <c r="E11" s="136">
        <f>+F11+G11+H11+I11+J11</f>
        <v>1</v>
      </c>
      <c r="F11" s="136"/>
      <c r="G11" s="136"/>
      <c r="H11" s="136"/>
      <c r="I11" s="136"/>
      <c r="J11" s="136">
        <v>1</v>
      </c>
      <c r="K11" s="27" t="s">
        <v>271</v>
      </c>
      <c r="L11" s="24"/>
      <c r="M11" s="24"/>
    </row>
    <row r="12" spans="1:13" ht="28">
      <c r="A12" s="27">
        <v>3</v>
      </c>
      <c r="B12" s="76" t="s">
        <v>3755</v>
      </c>
      <c r="C12" s="136">
        <v>3.41</v>
      </c>
      <c r="D12" s="136"/>
      <c r="E12" s="136">
        <v>3.41</v>
      </c>
      <c r="F12" s="136">
        <v>2.65</v>
      </c>
      <c r="G12" s="136"/>
      <c r="H12" s="136"/>
      <c r="I12" s="136">
        <v>0.76000000000000023</v>
      </c>
      <c r="J12" s="136"/>
      <c r="K12" s="27" t="s">
        <v>271</v>
      </c>
      <c r="L12" s="24"/>
      <c r="M12" s="24"/>
    </row>
    <row r="13" spans="1:13" ht="28">
      <c r="A13" s="27">
        <v>4</v>
      </c>
      <c r="B13" s="76" t="s">
        <v>3756</v>
      </c>
      <c r="C13" s="136">
        <v>1.24</v>
      </c>
      <c r="D13" s="136"/>
      <c r="E13" s="136">
        <v>1.24</v>
      </c>
      <c r="F13" s="136">
        <v>1.01</v>
      </c>
      <c r="G13" s="136"/>
      <c r="H13" s="136"/>
      <c r="I13" s="136">
        <v>0.22999999999999998</v>
      </c>
      <c r="J13" s="136"/>
      <c r="K13" s="27" t="s">
        <v>271</v>
      </c>
      <c r="L13" s="24"/>
      <c r="M13" s="24"/>
    </row>
    <row r="14" spans="1:13" ht="28">
      <c r="A14" s="27">
        <v>5</v>
      </c>
      <c r="B14" s="76" t="s">
        <v>3757</v>
      </c>
      <c r="C14" s="136">
        <v>6.64</v>
      </c>
      <c r="D14" s="136"/>
      <c r="E14" s="136">
        <v>6.64</v>
      </c>
      <c r="F14" s="136">
        <v>6.64</v>
      </c>
      <c r="G14" s="136"/>
      <c r="H14" s="136"/>
      <c r="I14" s="136"/>
      <c r="J14" s="136"/>
      <c r="K14" s="27" t="s">
        <v>271</v>
      </c>
      <c r="L14" s="24"/>
      <c r="M14" s="24"/>
    </row>
    <row r="15" spans="1:13" s="847" customFormat="1">
      <c r="A15" s="24" t="s">
        <v>272</v>
      </c>
      <c r="B15" s="827" t="s">
        <v>78</v>
      </c>
      <c r="C15" s="143"/>
      <c r="D15" s="143"/>
      <c r="E15" s="143"/>
      <c r="F15" s="143"/>
      <c r="G15" s="143"/>
      <c r="H15" s="143"/>
      <c r="I15" s="143"/>
      <c r="J15" s="143"/>
      <c r="K15" s="24"/>
      <c r="L15" s="24"/>
      <c r="M15" s="24"/>
    </row>
    <row r="16" spans="1:13">
      <c r="A16" s="27">
        <v>1</v>
      </c>
      <c r="B16" s="76" t="s">
        <v>273</v>
      </c>
      <c r="C16" s="136">
        <v>1</v>
      </c>
      <c r="D16" s="136"/>
      <c r="E16" s="136">
        <v>1</v>
      </c>
      <c r="F16" s="136"/>
      <c r="G16" s="136"/>
      <c r="H16" s="136"/>
      <c r="I16" s="136"/>
      <c r="J16" s="136">
        <v>1</v>
      </c>
      <c r="K16" s="27" t="s">
        <v>271</v>
      </c>
      <c r="L16" s="24"/>
      <c r="M16" s="24"/>
    </row>
    <row r="17" spans="1:13" s="847" customFormat="1">
      <c r="A17" s="24" t="s">
        <v>274</v>
      </c>
      <c r="B17" s="827" t="s">
        <v>3763</v>
      </c>
      <c r="C17" s="143"/>
      <c r="D17" s="143"/>
      <c r="E17" s="143"/>
      <c r="F17" s="143"/>
      <c r="G17" s="143"/>
      <c r="H17" s="143"/>
      <c r="I17" s="143"/>
      <c r="J17" s="143"/>
      <c r="K17" s="24"/>
      <c r="L17" s="24"/>
      <c r="M17" s="24"/>
    </row>
    <row r="18" spans="1:13">
      <c r="A18" s="27">
        <v>1</v>
      </c>
      <c r="B18" s="76" t="s">
        <v>3764</v>
      </c>
      <c r="C18" s="136">
        <v>3.69</v>
      </c>
      <c r="D18" s="136"/>
      <c r="E18" s="136">
        <v>3.69</v>
      </c>
      <c r="F18" s="136"/>
      <c r="G18" s="136"/>
      <c r="H18" s="136"/>
      <c r="I18" s="136"/>
      <c r="J18" s="136">
        <v>3.69</v>
      </c>
      <c r="K18" s="27" t="s">
        <v>271</v>
      </c>
      <c r="L18" s="24"/>
      <c r="M18" s="24"/>
    </row>
    <row r="19" spans="1:13" s="847" customFormat="1">
      <c r="A19" s="24" t="s">
        <v>333</v>
      </c>
      <c r="B19" s="827" t="s">
        <v>3362</v>
      </c>
      <c r="C19" s="143"/>
      <c r="D19" s="143"/>
      <c r="E19" s="143"/>
      <c r="F19" s="143"/>
      <c r="G19" s="143"/>
      <c r="H19" s="143"/>
      <c r="I19" s="143"/>
      <c r="J19" s="143"/>
      <c r="K19" s="24"/>
      <c r="L19" s="24"/>
      <c r="M19" s="24"/>
    </row>
    <row r="20" spans="1:13">
      <c r="A20" s="27">
        <v>1</v>
      </c>
      <c r="B20" s="76" t="s">
        <v>3761</v>
      </c>
      <c r="C20" s="136">
        <v>5.82</v>
      </c>
      <c r="D20" s="136"/>
      <c r="E20" s="136">
        <v>5.82</v>
      </c>
      <c r="F20" s="136">
        <v>5.82</v>
      </c>
      <c r="G20" s="136"/>
      <c r="H20" s="136"/>
      <c r="I20" s="136"/>
      <c r="J20" s="136"/>
      <c r="K20" s="27" t="s">
        <v>271</v>
      </c>
      <c r="L20" s="24"/>
      <c r="M20" s="24"/>
    </row>
    <row r="21" spans="1:13" ht="42">
      <c r="A21" s="27">
        <v>2</v>
      </c>
      <c r="B21" s="76" t="s">
        <v>3762</v>
      </c>
      <c r="C21" s="136">
        <v>9.6999999999999993</v>
      </c>
      <c r="D21" s="136"/>
      <c r="E21" s="136">
        <v>9.6999999999999993</v>
      </c>
      <c r="F21" s="136">
        <v>9.6999999999999993</v>
      </c>
      <c r="G21" s="136"/>
      <c r="H21" s="136"/>
      <c r="I21" s="136"/>
      <c r="J21" s="136"/>
      <c r="K21" s="27" t="s">
        <v>271</v>
      </c>
      <c r="L21" s="24"/>
      <c r="M21" s="24"/>
    </row>
    <row r="22" spans="1:13" s="847" customFormat="1">
      <c r="A22" s="24" t="s">
        <v>279</v>
      </c>
      <c r="B22" s="827" t="s">
        <v>3991</v>
      </c>
      <c r="C22" s="143"/>
      <c r="D22" s="143"/>
      <c r="E22" s="143"/>
      <c r="F22" s="143"/>
      <c r="G22" s="143"/>
      <c r="H22" s="143"/>
      <c r="I22" s="143"/>
      <c r="J22" s="143"/>
      <c r="K22" s="24"/>
      <c r="L22" s="24"/>
      <c r="M22" s="24"/>
    </row>
    <row r="23" spans="1:13" ht="28">
      <c r="A23" s="27">
        <v>1</v>
      </c>
      <c r="B23" s="76" t="s">
        <v>3992</v>
      </c>
      <c r="C23" s="136">
        <v>4.95</v>
      </c>
      <c r="D23" s="136"/>
      <c r="E23" s="136">
        <v>4.95</v>
      </c>
      <c r="F23" s="136"/>
      <c r="G23" s="136"/>
      <c r="H23" s="136"/>
      <c r="I23" s="136"/>
      <c r="J23" s="136">
        <v>4.95</v>
      </c>
      <c r="K23" s="27" t="s">
        <v>271</v>
      </c>
      <c r="L23" s="24"/>
      <c r="M23" s="24"/>
    </row>
    <row r="24" spans="1:13" ht="28">
      <c r="A24" s="27">
        <v>2</v>
      </c>
      <c r="B24" s="76" t="s">
        <v>3993</v>
      </c>
      <c r="C24" s="136">
        <v>6.34</v>
      </c>
      <c r="D24" s="136"/>
      <c r="E24" s="136">
        <v>6.34</v>
      </c>
      <c r="F24" s="136">
        <v>5.04</v>
      </c>
      <c r="G24" s="136"/>
      <c r="H24" s="136"/>
      <c r="I24" s="136"/>
      <c r="J24" s="136">
        <v>1.2999999999999998</v>
      </c>
      <c r="K24" s="27" t="s">
        <v>271</v>
      </c>
      <c r="L24" s="24"/>
      <c r="M24" s="24"/>
    </row>
    <row r="25" spans="1:13">
      <c r="A25" s="27">
        <v>3</v>
      </c>
      <c r="B25" s="76" t="s">
        <v>3994</v>
      </c>
      <c r="C25" s="136">
        <v>70.63</v>
      </c>
      <c r="D25" s="136"/>
      <c r="E25" s="136">
        <v>70.63</v>
      </c>
      <c r="F25" s="136">
        <v>44.84</v>
      </c>
      <c r="G25" s="136"/>
      <c r="H25" s="136"/>
      <c r="I25" s="136"/>
      <c r="J25" s="136">
        <v>25.789999999999992</v>
      </c>
      <c r="K25" s="27" t="s">
        <v>271</v>
      </c>
      <c r="L25" s="24"/>
      <c r="M25" s="24"/>
    </row>
    <row r="26" spans="1:13">
      <c r="A26" s="27">
        <v>4</v>
      </c>
      <c r="B26" s="76" t="s">
        <v>3995</v>
      </c>
      <c r="C26" s="136">
        <v>6.02</v>
      </c>
      <c r="D26" s="136"/>
      <c r="E26" s="136">
        <v>6.02</v>
      </c>
      <c r="F26" s="136">
        <v>3.97</v>
      </c>
      <c r="G26" s="136"/>
      <c r="H26" s="136"/>
      <c r="I26" s="136"/>
      <c r="J26" s="136">
        <v>2.0499999999999994</v>
      </c>
      <c r="K26" s="27" t="s">
        <v>271</v>
      </c>
      <c r="L26" s="24"/>
      <c r="M26" s="24"/>
    </row>
    <row r="27" spans="1:13">
      <c r="A27" s="27">
        <v>5</v>
      </c>
      <c r="B27" s="76" t="s">
        <v>3996</v>
      </c>
      <c r="C27" s="136">
        <v>33</v>
      </c>
      <c r="D27" s="136"/>
      <c r="E27" s="136">
        <v>33</v>
      </c>
      <c r="F27" s="136">
        <v>17.149999999999999</v>
      </c>
      <c r="G27" s="136"/>
      <c r="H27" s="136"/>
      <c r="I27" s="136"/>
      <c r="J27" s="136">
        <v>15.850000000000001</v>
      </c>
      <c r="K27" s="27" t="s">
        <v>271</v>
      </c>
      <c r="L27" s="24"/>
      <c r="M27" s="24"/>
    </row>
    <row r="28" spans="1:13" ht="42">
      <c r="A28" s="27">
        <v>6</v>
      </c>
      <c r="B28" s="76" t="s">
        <v>3997</v>
      </c>
      <c r="C28" s="136">
        <v>2.08</v>
      </c>
      <c r="D28" s="136"/>
      <c r="E28" s="136">
        <v>2.08</v>
      </c>
      <c r="F28" s="136">
        <v>1.73</v>
      </c>
      <c r="G28" s="136"/>
      <c r="H28" s="136"/>
      <c r="I28" s="136"/>
      <c r="J28" s="136">
        <v>0.35000000000000009</v>
      </c>
      <c r="K28" s="27" t="s">
        <v>271</v>
      </c>
      <c r="L28" s="24"/>
      <c r="M28" s="24"/>
    </row>
    <row r="29" spans="1:13" ht="42">
      <c r="A29" s="27">
        <v>7</v>
      </c>
      <c r="B29" s="76" t="s">
        <v>3998</v>
      </c>
      <c r="C29" s="136">
        <v>6.92</v>
      </c>
      <c r="D29" s="136"/>
      <c r="E29" s="136">
        <v>6.92</v>
      </c>
      <c r="F29" s="136">
        <v>5.81</v>
      </c>
      <c r="G29" s="136"/>
      <c r="H29" s="136"/>
      <c r="I29" s="136"/>
      <c r="J29" s="136">
        <v>1.1100000000000003</v>
      </c>
      <c r="K29" s="27" t="s">
        <v>271</v>
      </c>
      <c r="L29" s="24"/>
      <c r="M29" s="24"/>
    </row>
    <row r="30" spans="1:13" ht="28">
      <c r="A30" s="27">
        <v>8</v>
      </c>
      <c r="B30" s="76" t="s">
        <v>3999</v>
      </c>
      <c r="C30" s="136">
        <v>0.81</v>
      </c>
      <c r="D30" s="136">
        <v>0.48599999999999999</v>
      </c>
      <c r="E30" s="136">
        <v>0.32400000000000001</v>
      </c>
      <c r="F30" s="136"/>
      <c r="G30" s="136"/>
      <c r="H30" s="136"/>
      <c r="I30" s="136"/>
      <c r="J30" s="136">
        <v>0.32400000000000001</v>
      </c>
      <c r="K30" s="27" t="s">
        <v>271</v>
      </c>
      <c r="L30" s="24"/>
      <c r="M30" s="24"/>
    </row>
    <row r="31" spans="1:13">
      <c r="A31" s="24" t="s">
        <v>279</v>
      </c>
      <c r="B31" s="834" t="s">
        <v>275</v>
      </c>
      <c r="C31" s="1782"/>
      <c r="D31" s="1783"/>
      <c r="E31" s="1783"/>
      <c r="F31" s="1783"/>
      <c r="G31" s="143"/>
      <c r="H31" s="143"/>
      <c r="I31" s="143"/>
      <c r="J31" s="143"/>
      <c r="K31" s="835"/>
      <c r="L31" s="24"/>
      <c r="M31" s="24"/>
    </row>
    <row r="32" spans="1:13" ht="56">
      <c r="A32" s="27">
        <v>1</v>
      </c>
      <c r="B32" s="838" t="s">
        <v>276</v>
      </c>
      <c r="C32" s="1770">
        <v>14.14</v>
      </c>
      <c r="D32" s="1771" t="s">
        <v>277</v>
      </c>
      <c r="E32" s="1768">
        <f>+F32+G32+H32+I32+J32</f>
        <v>14.14</v>
      </c>
      <c r="F32" s="1784">
        <v>9.9700000000000006</v>
      </c>
      <c r="G32" s="1784"/>
      <c r="H32" s="1784"/>
      <c r="I32" s="1784"/>
      <c r="J32" s="1784">
        <v>4.17</v>
      </c>
      <c r="K32" s="1769" t="s">
        <v>85</v>
      </c>
      <c r="L32" s="24"/>
      <c r="M32" s="24"/>
    </row>
    <row r="33" spans="1:13" ht="42">
      <c r="A33" s="27">
        <v>2</v>
      </c>
      <c r="B33" s="76" t="s">
        <v>278</v>
      </c>
      <c r="C33" s="1770">
        <f>+D33+E33</f>
        <v>16.399999999999999</v>
      </c>
      <c r="D33" s="1771">
        <v>16.38</v>
      </c>
      <c r="E33" s="136">
        <f>+F33+G33+H33+I33+J33</f>
        <v>0.02</v>
      </c>
      <c r="F33" s="1771"/>
      <c r="G33" s="1771"/>
      <c r="H33" s="1771"/>
      <c r="I33" s="1771"/>
      <c r="J33" s="1771">
        <f>200/10000</f>
        <v>0.02</v>
      </c>
      <c r="K33" s="27" t="s">
        <v>2939</v>
      </c>
      <c r="L33" s="24"/>
      <c r="M33" s="24"/>
    </row>
    <row r="34" spans="1:13" ht="28">
      <c r="A34" s="27">
        <v>3</v>
      </c>
      <c r="B34" s="76" t="s">
        <v>3753</v>
      </c>
      <c r="C34" s="1770">
        <v>0.01</v>
      </c>
      <c r="D34" s="1771"/>
      <c r="E34" s="136">
        <v>0.01</v>
      </c>
      <c r="F34" s="1771"/>
      <c r="G34" s="1771"/>
      <c r="H34" s="1771"/>
      <c r="I34" s="1771"/>
      <c r="J34" s="1771">
        <v>0.01</v>
      </c>
      <c r="K34" s="27" t="s">
        <v>85</v>
      </c>
      <c r="L34" s="24"/>
      <c r="M34" s="24"/>
    </row>
    <row r="35" spans="1:13" ht="42">
      <c r="A35" s="27">
        <v>4</v>
      </c>
      <c r="B35" s="76" t="s">
        <v>3754</v>
      </c>
      <c r="C35" s="1770">
        <v>0.01</v>
      </c>
      <c r="D35" s="1771"/>
      <c r="E35" s="136">
        <v>0.01</v>
      </c>
      <c r="F35" s="1771"/>
      <c r="G35" s="1771"/>
      <c r="H35" s="1771"/>
      <c r="I35" s="1771"/>
      <c r="J35" s="1771">
        <v>0.01</v>
      </c>
      <c r="K35" s="27" t="s">
        <v>85</v>
      </c>
      <c r="L35" s="24"/>
      <c r="M35" s="24"/>
    </row>
    <row r="36" spans="1:13">
      <c r="A36" s="24" t="s">
        <v>513</v>
      </c>
      <c r="B36" s="827" t="s">
        <v>280</v>
      </c>
      <c r="C36" s="1772"/>
      <c r="D36" s="1773"/>
      <c r="E36" s="143"/>
      <c r="F36" s="1773"/>
      <c r="G36" s="1773"/>
      <c r="H36" s="1773"/>
      <c r="I36" s="1773"/>
      <c r="J36" s="1773"/>
      <c r="K36" s="24"/>
      <c r="L36" s="24"/>
      <c r="M36" s="24"/>
    </row>
    <row r="37" spans="1:13" ht="28">
      <c r="A37" s="27">
        <v>1</v>
      </c>
      <c r="B37" s="76" t="s">
        <v>281</v>
      </c>
      <c r="C37" s="1775">
        <v>6.4</v>
      </c>
      <c r="D37" s="1785" t="s">
        <v>277</v>
      </c>
      <c r="E37" s="136">
        <f>+F37+G37+H37+I37+J37</f>
        <v>6.4</v>
      </c>
      <c r="F37" s="1785">
        <v>3.41</v>
      </c>
      <c r="G37" s="1785">
        <v>0</v>
      </c>
      <c r="H37" s="1785">
        <v>0</v>
      </c>
      <c r="I37" s="1785">
        <v>0</v>
      </c>
      <c r="J37" s="1785">
        <v>2.99</v>
      </c>
      <c r="K37" s="27" t="s">
        <v>282</v>
      </c>
      <c r="L37" s="24"/>
      <c r="M37" s="24"/>
    </row>
    <row r="38" spans="1:13" ht="28">
      <c r="A38" s="27">
        <v>2</v>
      </c>
      <c r="B38" s="76" t="s">
        <v>283</v>
      </c>
      <c r="C38" s="1774">
        <v>1.06</v>
      </c>
      <c r="D38" s="1786"/>
      <c r="E38" s="136">
        <f>+F38+G38+H38+I38+J38</f>
        <v>1.06</v>
      </c>
      <c r="F38" s="1786">
        <v>0.64</v>
      </c>
      <c r="G38" s="1786"/>
      <c r="H38" s="1786"/>
      <c r="I38" s="1786"/>
      <c r="J38" s="1786">
        <v>0.42</v>
      </c>
      <c r="K38" s="27" t="s">
        <v>271</v>
      </c>
      <c r="L38" s="24"/>
      <c r="M38" s="24"/>
    </row>
    <row r="39" spans="1:13">
      <c r="A39" s="27">
        <v>3</v>
      </c>
      <c r="B39" s="76" t="s">
        <v>284</v>
      </c>
      <c r="C39" s="1774">
        <f>+E39</f>
        <v>11.4</v>
      </c>
      <c r="D39" s="1786" t="s">
        <v>277</v>
      </c>
      <c r="E39" s="136">
        <f>+F39+G39+H39+I39+J39</f>
        <v>11.4</v>
      </c>
      <c r="F39" s="1786">
        <v>1.51</v>
      </c>
      <c r="G39" s="1786">
        <v>0</v>
      </c>
      <c r="H39" s="1786">
        <v>0</v>
      </c>
      <c r="I39" s="1786">
        <v>0</v>
      </c>
      <c r="J39" s="1786">
        <v>9.89</v>
      </c>
      <c r="K39" s="27" t="s">
        <v>282</v>
      </c>
      <c r="L39" s="24"/>
      <c r="M39" s="24"/>
    </row>
    <row r="40" spans="1:13">
      <c r="A40" s="27">
        <v>4</v>
      </c>
      <c r="B40" s="76" t="s">
        <v>285</v>
      </c>
      <c r="C40" s="1775">
        <v>13.38</v>
      </c>
      <c r="D40" s="1785" t="s">
        <v>277</v>
      </c>
      <c r="E40" s="136">
        <f>+F40+G40+H40+I40+J40</f>
        <v>13.379999999999999</v>
      </c>
      <c r="F40" s="1785">
        <v>2.2799999999999998</v>
      </c>
      <c r="G40" s="1785">
        <v>0</v>
      </c>
      <c r="H40" s="1785">
        <v>0</v>
      </c>
      <c r="I40" s="1785">
        <v>0</v>
      </c>
      <c r="J40" s="1785">
        <v>11.1</v>
      </c>
      <c r="K40" s="27" t="s">
        <v>282</v>
      </c>
      <c r="L40" s="24"/>
      <c r="M40" s="24"/>
    </row>
    <row r="41" spans="1:13" ht="28">
      <c r="A41" s="27">
        <v>5</v>
      </c>
      <c r="B41" s="76" t="s">
        <v>286</v>
      </c>
      <c r="C41" s="1775">
        <f>+E41</f>
        <v>4.12</v>
      </c>
      <c r="D41" s="1785" t="s">
        <v>277</v>
      </c>
      <c r="E41" s="136">
        <f>+F41+G41+H41+I41+J41</f>
        <v>4.12</v>
      </c>
      <c r="F41" s="1785">
        <v>0.01</v>
      </c>
      <c r="G41" s="1785">
        <v>0</v>
      </c>
      <c r="H41" s="1785">
        <v>0</v>
      </c>
      <c r="I41" s="1785">
        <v>0</v>
      </c>
      <c r="J41" s="1785">
        <v>4.1100000000000003</v>
      </c>
      <c r="K41" s="27" t="s">
        <v>282</v>
      </c>
      <c r="L41" s="24"/>
      <c r="M41" s="24"/>
    </row>
    <row r="42" spans="1:13" s="847" customFormat="1">
      <c r="A42" s="24" t="s">
        <v>515</v>
      </c>
      <c r="B42" s="827" t="s">
        <v>269</v>
      </c>
      <c r="C42" s="1776"/>
      <c r="D42" s="1787"/>
      <c r="E42" s="143"/>
      <c r="F42" s="1787"/>
      <c r="G42" s="1787"/>
      <c r="H42" s="1787"/>
      <c r="I42" s="1787"/>
      <c r="J42" s="1787"/>
      <c r="K42" s="24"/>
      <c r="L42" s="24"/>
      <c r="M42" s="24"/>
    </row>
    <row r="43" spans="1:13" ht="56">
      <c r="A43" s="27">
        <v>1</v>
      </c>
      <c r="B43" s="76" t="s">
        <v>270</v>
      </c>
      <c r="C43" s="1775">
        <v>0.08</v>
      </c>
      <c r="D43" s="1785"/>
      <c r="E43" s="136">
        <v>0.08</v>
      </c>
      <c r="F43" s="1785">
        <v>0.08</v>
      </c>
      <c r="G43" s="1785"/>
      <c r="H43" s="1785"/>
      <c r="I43" s="1785"/>
      <c r="J43" s="1785"/>
      <c r="K43" s="27" t="s">
        <v>271</v>
      </c>
      <c r="L43" s="24"/>
      <c r="M43" s="24"/>
    </row>
    <row r="44" spans="1:13" ht="70">
      <c r="A44" s="27">
        <v>2</v>
      </c>
      <c r="B44" s="76" t="s">
        <v>4108</v>
      </c>
      <c r="C44" s="1775">
        <v>0.02</v>
      </c>
      <c r="D44" s="1785"/>
      <c r="E44" s="136">
        <v>0.02</v>
      </c>
      <c r="F44" s="1785">
        <v>1.2999999999999999E-2</v>
      </c>
      <c r="G44" s="1785"/>
      <c r="H44" s="1785"/>
      <c r="I44" s="1785"/>
      <c r="J44" s="1785">
        <v>7.0000000000000001E-3</v>
      </c>
      <c r="K44" s="27" t="s">
        <v>271</v>
      </c>
      <c r="L44" s="24"/>
      <c r="M44" s="24"/>
    </row>
    <row r="45" spans="1:13">
      <c r="A45" s="24" t="s">
        <v>517</v>
      </c>
      <c r="B45" s="827" t="s">
        <v>3758</v>
      </c>
      <c r="C45" s="136"/>
      <c r="D45" s="136"/>
      <c r="E45" s="136"/>
      <c r="F45" s="136"/>
      <c r="G45" s="136"/>
      <c r="H45" s="136"/>
      <c r="I45" s="136"/>
      <c r="J45" s="136"/>
      <c r="K45" s="27"/>
      <c r="L45" s="24"/>
      <c r="M45" s="24"/>
    </row>
    <row r="46" spans="1:13" ht="28">
      <c r="A46" s="27">
        <v>1</v>
      </c>
      <c r="B46" s="76" t="s">
        <v>3759</v>
      </c>
      <c r="C46" s="136">
        <v>0.5</v>
      </c>
      <c r="D46" s="136"/>
      <c r="E46" s="136">
        <v>0.5</v>
      </c>
      <c r="F46" s="136">
        <v>0.5</v>
      </c>
      <c r="G46" s="136"/>
      <c r="H46" s="136"/>
      <c r="I46" s="136"/>
      <c r="J46" s="136"/>
      <c r="K46" s="27" t="s">
        <v>271</v>
      </c>
      <c r="L46" s="24"/>
      <c r="M46" s="24"/>
    </row>
    <row r="47" spans="1:13" ht="28">
      <c r="A47" s="27">
        <v>2</v>
      </c>
      <c r="B47" s="76" t="s">
        <v>3760</v>
      </c>
      <c r="C47" s="136">
        <v>0.06</v>
      </c>
      <c r="D47" s="136"/>
      <c r="E47" s="136">
        <v>0.06</v>
      </c>
      <c r="F47" s="136"/>
      <c r="G47" s="136"/>
      <c r="H47" s="136"/>
      <c r="I47" s="136"/>
      <c r="J47" s="136">
        <v>0.06</v>
      </c>
      <c r="K47" s="27" t="s">
        <v>271</v>
      </c>
      <c r="L47" s="24"/>
      <c r="M47" s="24"/>
    </row>
    <row r="48" spans="1:13">
      <c r="A48" s="28"/>
      <c r="B48" s="24" t="s">
        <v>4000</v>
      </c>
      <c r="C48" s="536">
        <f>SUM(C9:C47)</f>
        <v>234.22</v>
      </c>
      <c r="D48" s="536">
        <f t="shared" ref="D48:J48" si="0">SUM(D9:D47)</f>
        <v>16.866</v>
      </c>
      <c r="E48" s="536">
        <f t="shared" si="0"/>
        <v>217.35400000000001</v>
      </c>
      <c r="F48" s="536">
        <f t="shared" si="0"/>
        <v>126.11800000000001</v>
      </c>
      <c r="G48" s="536">
        <f t="shared" si="0"/>
        <v>0</v>
      </c>
      <c r="H48" s="536">
        <f t="shared" si="0"/>
        <v>0</v>
      </c>
      <c r="I48" s="536">
        <f t="shared" si="0"/>
        <v>0.99000000000000021</v>
      </c>
      <c r="J48" s="536">
        <f t="shared" si="0"/>
        <v>90.245999999999995</v>
      </c>
      <c r="K48" s="29"/>
      <c r="L48" s="29"/>
      <c r="M48" s="121"/>
    </row>
    <row r="50" spans="3:3">
      <c r="C50" s="1781"/>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M59"/>
  <sheetViews>
    <sheetView topLeftCell="A19" workbookViewId="0">
      <selection activeCell="E62" sqref="E62"/>
    </sheetView>
  </sheetViews>
  <sheetFormatPr defaultRowHeight="14.5"/>
  <cols>
    <col min="2" max="2" width="39.26953125" customWidth="1"/>
    <col min="11" max="11" width="21.453125" customWidth="1"/>
    <col min="12" max="12" width="11.453125" customWidth="1"/>
    <col min="13" max="13" width="13.81640625" customWidth="1"/>
  </cols>
  <sheetData>
    <row r="1" spans="1:13">
      <c r="A1" s="2004" t="s">
        <v>252</v>
      </c>
      <c r="B1" s="2004"/>
      <c r="C1" s="840"/>
      <c r="D1" s="840"/>
      <c r="E1" s="840"/>
      <c r="F1" s="840"/>
      <c r="G1" s="840"/>
      <c r="H1" s="840"/>
      <c r="I1" s="841"/>
      <c r="J1" s="840"/>
      <c r="K1" s="842"/>
      <c r="L1" s="842"/>
      <c r="M1" s="840"/>
    </row>
    <row r="2" spans="1:13">
      <c r="A2" s="2005" t="s">
        <v>253</v>
      </c>
      <c r="B2" s="2005"/>
      <c r="C2" s="2005"/>
      <c r="D2" s="2005"/>
      <c r="E2" s="2005"/>
      <c r="F2" s="2005"/>
      <c r="G2" s="2005"/>
      <c r="H2" s="2005"/>
      <c r="I2" s="2005"/>
      <c r="J2" s="2005"/>
      <c r="K2" s="2005"/>
      <c r="L2" s="2005"/>
      <c r="M2" s="2005"/>
    </row>
    <row r="3" spans="1:13">
      <c r="A3" s="2005" t="s">
        <v>291</v>
      </c>
      <c r="B3" s="2005"/>
      <c r="C3" s="2005"/>
      <c r="D3" s="2005"/>
      <c r="E3" s="2005"/>
      <c r="F3" s="2005"/>
      <c r="G3" s="2005"/>
      <c r="H3" s="2005"/>
      <c r="I3" s="2005"/>
      <c r="J3" s="2005"/>
      <c r="K3" s="2005"/>
      <c r="L3" s="2005"/>
      <c r="M3" s="2005"/>
    </row>
    <row r="4" spans="1:13">
      <c r="A4" s="840"/>
      <c r="B4" s="840"/>
      <c r="C4" s="840"/>
      <c r="D4" s="840"/>
      <c r="E4" s="840"/>
      <c r="F4" s="840"/>
      <c r="G4" s="840"/>
      <c r="H4" s="840"/>
      <c r="I4" s="840"/>
      <c r="J4" s="840"/>
      <c r="K4" s="842"/>
      <c r="L4" s="842"/>
      <c r="M4" s="840"/>
    </row>
    <row r="5" spans="1:13">
      <c r="A5" s="2003" t="s">
        <v>255</v>
      </c>
      <c r="B5" s="2003" t="s">
        <v>256</v>
      </c>
      <c r="C5" s="2003" t="s">
        <v>257</v>
      </c>
      <c r="D5" s="2003" t="s">
        <v>258</v>
      </c>
      <c r="E5" s="2003" t="s">
        <v>259</v>
      </c>
      <c r="F5" s="2003"/>
      <c r="G5" s="2003"/>
      <c r="H5" s="2003"/>
      <c r="I5" s="2003"/>
      <c r="J5" s="2003"/>
      <c r="K5" s="2003" t="s">
        <v>260</v>
      </c>
      <c r="L5" s="2003" t="s">
        <v>261</v>
      </c>
      <c r="M5" s="2003" t="s">
        <v>262</v>
      </c>
    </row>
    <row r="6" spans="1:13">
      <c r="A6" s="2003"/>
      <c r="B6" s="2003"/>
      <c r="C6" s="2003"/>
      <c r="D6" s="2003"/>
      <c r="E6" s="2003" t="s">
        <v>263</v>
      </c>
      <c r="F6" s="2003" t="s">
        <v>264</v>
      </c>
      <c r="G6" s="2003"/>
      <c r="H6" s="2003"/>
      <c r="I6" s="2003"/>
      <c r="J6" s="2003"/>
      <c r="K6" s="2003"/>
      <c r="L6" s="2003"/>
      <c r="M6" s="2003"/>
    </row>
    <row r="7" spans="1:13" ht="53.25" customHeight="1">
      <c r="A7" s="2003"/>
      <c r="B7" s="2003"/>
      <c r="C7" s="2003"/>
      <c r="D7" s="2003"/>
      <c r="E7" s="2003"/>
      <c r="F7" s="24" t="s">
        <v>176</v>
      </c>
      <c r="G7" s="24" t="s">
        <v>190</v>
      </c>
      <c r="H7" s="24" t="s">
        <v>193</v>
      </c>
      <c r="I7" s="24" t="s">
        <v>196</v>
      </c>
      <c r="J7" s="24" t="s">
        <v>265</v>
      </c>
      <c r="K7" s="2003"/>
      <c r="L7" s="2003"/>
      <c r="M7" s="2003"/>
    </row>
    <row r="8" spans="1:13" ht="28">
      <c r="A8" s="24">
        <v>1</v>
      </c>
      <c r="B8" s="25">
        <v>2</v>
      </c>
      <c r="C8" s="26" t="s">
        <v>266</v>
      </c>
      <c r="D8" s="26">
        <v>4</v>
      </c>
      <c r="E8" s="26" t="s">
        <v>267</v>
      </c>
      <c r="F8" s="26">
        <v>6</v>
      </c>
      <c r="G8" s="26">
        <v>7</v>
      </c>
      <c r="H8" s="26">
        <v>8</v>
      </c>
      <c r="I8" s="26">
        <v>9</v>
      </c>
      <c r="J8" s="26">
        <v>10</v>
      </c>
      <c r="K8" s="26">
        <v>11</v>
      </c>
      <c r="L8" s="24">
        <v>12</v>
      </c>
      <c r="M8" s="24">
        <v>13</v>
      </c>
    </row>
    <row r="9" spans="1:13" s="847" customFormat="1">
      <c r="A9" s="24" t="s">
        <v>268</v>
      </c>
      <c r="B9" s="839" t="s">
        <v>72</v>
      </c>
      <c r="C9" s="143"/>
      <c r="D9" s="143"/>
      <c r="E9" s="143"/>
      <c r="F9" s="143"/>
      <c r="G9" s="143"/>
      <c r="H9" s="143"/>
      <c r="I9" s="143"/>
      <c r="J9" s="143"/>
      <c r="K9" s="26"/>
      <c r="L9" s="24"/>
      <c r="M9" s="24"/>
    </row>
    <row r="10" spans="1:13" ht="28.5">
      <c r="A10" s="27">
        <v>1</v>
      </c>
      <c r="B10" s="728" t="s">
        <v>294</v>
      </c>
      <c r="C10" s="136">
        <v>3.8</v>
      </c>
      <c r="D10" s="136"/>
      <c r="E10" s="136">
        <v>3.8000000000000003</v>
      </c>
      <c r="F10" s="136">
        <v>3.6</v>
      </c>
      <c r="G10" s="136"/>
      <c r="H10" s="136"/>
      <c r="I10" s="136"/>
      <c r="J10" s="136">
        <v>0.2</v>
      </c>
      <c r="K10" s="100" t="s">
        <v>293</v>
      </c>
      <c r="L10" s="27"/>
      <c r="M10" s="27" t="s">
        <v>3685</v>
      </c>
    </row>
    <row r="11" spans="1:13" ht="28.5">
      <c r="A11" s="27">
        <v>2</v>
      </c>
      <c r="B11" s="728" t="s">
        <v>295</v>
      </c>
      <c r="C11" s="136">
        <v>4.47</v>
      </c>
      <c r="D11" s="136"/>
      <c r="E11" s="136">
        <v>4.47</v>
      </c>
      <c r="F11" s="136">
        <v>4.47</v>
      </c>
      <c r="G11" s="136"/>
      <c r="H11" s="136"/>
      <c r="I11" s="136"/>
      <c r="J11" s="136"/>
      <c r="K11" s="100" t="s">
        <v>293</v>
      </c>
      <c r="L11" s="27"/>
      <c r="M11" s="27" t="s">
        <v>3685</v>
      </c>
    </row>
    <row r="12" spans="1:13" ht="28.5">
      <c r="A12" s="27">
        <v>3</v>
      </c>
      <c r="B12" s="728" t="s">
        <v>296</v>
      </c>
      <c r="C12" s="136">
        <v>1.07</v>
      </c>
      <c r="D12" s="136"/>
      <c r="E12" s="136">
        <v>1.07</v>
      </c>
      <c r="F12" s="136">
        <v>1.07</v>
      </c>
      <c r="G12" s="136"/>
      <c r="H12" s="136"/>
      <c r="I12" s="136"/>
      <c r="J12" s="136"/>
      <c r="K12" s="100" t="s">
        <v>293</v>
      </c>
      <c r="L12" s="27"/>
      <c r="M12" s="27" t="s">
        <v>3685</v>
      </c>
    </row>
    <row r="13" spans="1:13" ht="28.5">
      <c r="A13" s="27">
        <v>4</v>
      </c>
      <c r="B13" s="728" t="s">
        <v>3686</v>
      </c>
      <c r="C13" s="136">
        <v>1.38</v>
      </c>
      <c r="D13" s="136"/>
      <c r="E13" s="136">
        <v>1.38</v>
      </c>
      <c r="F13" s="136">
        <v>1.38</v>
      </c>
      <c r="G13" s="136"/>
      <c r="H13" s="136"/>
      <c r="I13" s="136"/>
      <c r="J13" s="136">
        <v>0</v>
      </c>
      <c r="K13" s="100" t="s">
        <v>293</v>
      </c>
      <c r="L13" s="27"/>
      <c r="M13" s="27"/>
    </row>
    <row r="14" spans="1:13" ht="28.5">
      <c r="A14" s="27">
        <v>5</v>
      </c>
      <c r="B14" s="728" t="s">
        <v>3687</v>
      </c>
      <c r="C14" s="136">
        <v>3.8</v>
      </c>
      <c r="D14" s="136"/>
      <c r="E14" s="136">
        <v>3.8</v>
      </c>
      <c r="F14" s="136">
        <v>3.8</v>
      </c>
      <c r="G14" s="136"/>
      <c r="H14" s="136"/>
      <c r="I14" s="136"/>
      <c r="J14" s="136">
        <v>0</v>
      </c>
      <c r="K14" s="100" t="s">
        <v>293</v>
      </c>
      <c r="L14" s="27"/>
      <c r="M14" s="27"/>
    </row>
    <row r="15" spans="1:13">
      <c r="A15" s="27">
        <v>6</v>
      </c>
      <c r="B15" s="728" t="s">
        <v>3688</v>
      </c>
      <c r="C15" s="136">
        <v>1.1000000000000001</v>
      </c>
      <c r="D15" s="136"/>
      <c r="E15" s="136">
        <v>1.1000000000000001</v>
      </c>
      <c r="F15" s="136">
        <v>1.1000000000000001</v>
      </c>
      <c r="G15" s="136"/>
      <c r="H15" s="136"/>
      <c r="I15" s="136"/>
      <c r="J15" s="136">
        <v>0</v>
      </c>
      <c r="K15" s="100" t="s">
        <v>293</v>
      </c>
      <c r="L15" s="27"/>
      <c r="M15" s="27"/>
    </row>
    <row r="16" spans="1:13">
      <c r="A16" s="27">
        <v>7</v>
      </c>
      <c r="B16" s="728" t="s">
        <v>3689</v>
      </c>
      <c r="C16" s="136">
        <v>0.87</v>
      </c>
      <c r="D16" s="136"/>
      <c r="E16" s="136">
        <v>0.87</v>
      </c>
      <c r="F16" s="136">
        <v>0.87</v>
      </c>
      <c r="G16" s="136"/>
      <c r="H16" s="136"/>
      <c r="I16" s="136"/>
      <c r="J16" s="136">
        <v>0</v>
      </c>
      <c r="K16" s="100" t="s">
        <v>293</v>
      </c>
      <c r="L16" s="27"/>
      <c r="M16" s="27"/>
    </row>
    <row r="17" spans="1:13" ht="70">
      <c r="A17" s="27">
        <v>8</v>
      </c>
      <c r="B17" s="728" t="s">
        <v>751</v>
      </c>
      <c r="C17" s="136">
        <v>40</v>
      </c>
      <c r="D17" s="136"/>
      <c r="E17" s="136">
        <v>40</v>
      </c>
      <c r="F17" s="136">
        <v>20</v>
      </c>
      <c r="G17" s="136"/>
      <c r="H17" s="136"/>
      <c r="I17" s="136"/>
      <c r="J17" s="136">
        <v>20</v>
      </c>
      <c r="K17" s="100" t="s">
        <v>293</v>
      </c>
      <c r="L17" s="27"/>
      <c r="M17" s="27" t="s">
        <v>3690</v>
      </c>
    </row>
    <row r="18" spans="1:13" ht="28.5">
      <c r="A18" s="27">
        <v>9</v>
      </c>
      <c r="B18" s="728" t="s">
        <v>3691</v>
      </c>
      <c r="C18" s="136">
        <v>0.75</v>
      </c>
      <c r="D18" s="136"/>
      <c r="E18" s="136">
        <v>0.75</v>
      </c>
      <c r="F18" s="136">
        <v>0.75</v>
      </c>
      <c r="G18" s="136"/>
      <c r="H18" s="136"/>
      <c r="I18" s="136"/>
      <c r="J18" s="136">
        <v>0</v>
      </c>
      <c r="K18" s="100" t="s">
        <v>293</v>
      </c>
      <c r="L18" s="27"/>
      <c r="M18" s="27"/>
    </row>
    <row r="19" spans="1:13">
      <c r="A19" s="27">
        <v>10</v>
      </c>
      <c r="B19" s="728" t="s">
        <v>3692</v>
      </c>
      <c r="C19" s="136">
        <v>6.63</v>
      </c>
      <c r="D19" s="136"/>
      <c r="E19" s="136">
        <v>6.63</v>
      </c>
      <c r="F19" s="136">
        <v>5.83</v>
      </c>
      <c r="G19" s="136"/>
      <c r="H19" s="136"/>
      <c r="I19" s="136"/>
      <c r="J19" s="136">
        <v>0.8</v>
      </c>
      <c r="K19" s="100" t="s">
        <v>293</v>
      </c>
      <c r="L19" s="27"/>
      <c r="M19" s="27"/>
    </row>
    <row r="20" spans="1:13">
      <c r="A20" s="27">
        <v>11</v>
      </c>
      <c r="B20" s="728" t="s">
        <v>751</v>
      </c>
      <c r="C20" s="136">
        <v>4.7</v>
      </c>
      <c r="D20" s="136"/>
      <c r="E20" s="136">
        <v>4.7</v>
      </c>
      <c r="F20" s="136">
        <v>4.25</v>
      </c>
      <c r="G20" s="136"/>
      <c r="H20" s="136"/>
      <c r="I20" s="136"/>
      <c r="J20" s="136">
        <v>0.44999999999999996</v>
      </c>
      <c r="K20" s="100" t="s">
        <v>293</v>
      </c>
      <c r="L20" s="27"/>
      <c r="M20" s="27"/>
    </row>
    <row r="21" spans="1:13">
      <c r="A21" s="27">
        <v>12</v>
      </c>
      <c r="B21" s="728" t="s">
        <v>751</v>
      </c>
      <c r="C21" s="136">
        <v>2.7</v>
      </c>
      <c r="D21" s="136"/>
      <c r="E21" s="136">
        <v>2.7</v>
      </c>
      <c r="F21" s="136">
        <v>2.68</v>
      </c>
      <c r="G21" s="136"/>
      <c r="H21" s="136"/>
      <c r="I21" s="136"/>
      <c r="J21" s="136">
        <v>0.02</v>
      </c>
      <c r="K21" s="100" t="s">
        <v>293</v>
      </c>
      <c r="L21" s="27"/>
      <c r="M21" s="27"/>
    </row>
    <row r="22" spans="1:13">
      <c r="A22" s="27">
        <v>13</v>
      </c>
      <c r="B22" s="728" t="s">
        <v>751</v>
      </c>
      <c r="C22" s="136">
        <v>3.55</v>
      </c>
      <c r="D22" s="136"/>
      <c r="E22" s="136">
        <v>3.55</v>
      </c>
      <c r="F22" s="136">
        <v>3.15</v>
      </c>
      <c r="G22" s="136"/>
      <c r="H22" s="136"/>
      <c r="I22" s="136"/>
      <c r="J22" s="136">
        <v>0.4</v>
      </c>
      <c r="K22" s="100" t="s">
        <v>293</v>
      </c>
      <c r="L22" s="27"/>
      <c r="M22" s="27"/>
    </row>
    <row r="23" spans="1:13">
      <c r="A23" s="27">
        <v>14</v>
      </c>
      <c r="B23" s="728" t="s">
        <v>751</v>
      </c>
      <c r="C23" s="136">
        <v>3.13</v>
      </c>
      <c r="D23" s="136"/>
      <c r="E23" s="136">
        <v>3.13</v>
      </c>
      <c r="F23" s="136">
        <v>2.73</v>
      </c>
      <c r="G23" s="136"/>
      <c r="H23" s="136"/>
      <c r="I23" s="136"/>
      <c r="J23" s="136">
        <v>0.4</v>
      </c>
      <c r="K23" s="100" t="s">
        <v>293</v>
      </c>
      <c r="L23" s="27"/>
      <c r="M23" s="27"/>
    </row>
    <row r="24" spans="1:13">
      <c r="A24" s="27">
        <v>15</v>
      </c>
      <c r="B24" s="728" t="s">
        <v>751</v>
      </c>
      <c r="C24" s="136">
        <v>3.7</v>
      </c>
      <c r="D24" s="136"/>
      <c r="E24" s="136">
        <v>3.7</v>
      </c>
      <c r="F24" s="136">
        <v>3</v>
      </c>
      <c r="G24" s="136"/>
      <c r="H24" s="136"/>
      <c r="I24" s="136"/>
      <c r="J24" s="136">
        <v>0.7</v>
      </c>
      <c r="K24" s="100" t="s">
        <v>293</v>
      </c>
      <c r="L24" s="27"/>
      <c r="M24" s="27"/>
    </row>
    <row r="25" spans="1:13">
      <c r="A25" s="27">
        <v>16</v>
      </c>
      <c r="B25" s="728" t="s">
        <v>751</v>
      </c>
      <c r="C25" s="136">
        <v>2.16</v>
      </c>
      <c r="D25" s="136"/>
      <c r="E25" s="136">
        <v>2.16</v>
      </c>
      <c r="F25" s="136">
        <v>2.0100000000000002</v>
      </c>
      <c r="G25" s="136"/>
      <c r="H25" s="136"/>
      <c r="I25" s="136"/>
      <c r="J25" s="136">
        <v>0.15</v>
      </c>
      <c r="K25" s="100" t="s">
        <v>293</v>
      </c>
      <c r="L25" s="27"/>
      <c r="M25" s="27"/>
    </row>
    <row r="26" spans="1:13">
      <c r="A26" s="27">
        <v>17</v>
      </c>
      <c r="B26" s="728" t="s">
        <v>751</v>
      </c>
      <c r="C26" s="136">
        <v>4.26</v>
      </c>
      <c r="D26" s="136"/>
      <c r="E26" s="136">
        <v>4.26</v>
      </c>
      <c r="F26" s="136">
        <v>4.26</v>
      </c>
      <c r="G26" s="136"/>
      <c r="H26" s="136"/>
      <c r="I26" s="136"/>
      <c r="J26" s="136">
        <v>0</v>
      </c>
      <c r="K26" s="100" t="s">
        <v>293</v>
      </c>
      <c r="L26" s="27"/>
      <c r="M26" s="27"/>
    </row>
    <row r="27" spans="1:13">
      <c r="A27" s="27">
        <v>18</v>
      </c>
      <c r="B27" s="728" t="s">
        <v>3693</v>
      </c>
      <c r="C27" s="136">
        <v>2</v>
      </c>
      <c r="D27" s="136"/>
      <c r="E27" s="136">
        <v>2</v>
      </c>
      <c r="F27" s="136">
        <v>0</v>
      </c>
      <c r="G27" s="136"/>
      <c r="H27" s="136"/>
      <c r="I27" s="136"/>
      <c r="J27" s="136">
        <v>2</v>
      </c>
      <c r="K27" s="100" t="s">
        <v>293</v>
      </c>
      <c r="L27" s="27"/>
      <c r="M27" s="27"/>
    </row>
    <row r="28" spans="1:13" ht="98">
      <c r="A28" s="27">
        <v>19</v>
      </c>
      <c r="B28" s="728" t="s">
        <v>751</v>
      </c>
      <c r="C28" s="136">
        <v>10.16</v>
      </c>
      <c r="D28" s="136"/>
      <c r="E28" s="136">
        <v>10.16</v>
      </c>
      <c r="F28" s="136">
        <v>2.16</v>
      </c>
      <c r="G28" s="136"/>
      <c r="H28" s="136"/>
      <c r="I28" s="136"/>
      <c r="J28" s="136">
        <v>8</v>
      </c>
      <c r="K28" s="100" t="s">
        <v>293</v>
      </c>
      <c r="L28" s="27"/>
      <c r="M28" s="27" t="s">
        <v>3694</v>
      </c>
    </row>
    <row r="29" spans="1:13">
      <c r="A29" s="27">
        <v>20</v>
      </c>
      <c r="B29" s="728" t="s">
        <v>751</v>
      </c>
      <c r="C29" s="136">
        <v>3.1399999999999997</v>
      </c>
      <c r="D29" s="136"/>
      <c r="E29" s="136">
        <v>3.1399999999999997</v>
      </c>
      <c r="F29" s="136">
        <v>1.9999999999999996</v>
      </c>
      <c r="G29" s="136"/>
      <c r="H29" s="136"/>
      <c r="I29" s="136"/>
      <c r="J29" s="136">
        <v>1.1400000000000001</v>
      </c>
      <c r="K29" s="100" t="s">
        <v>293</v>
      </c>
      <c r="L29" s="27"/>
      <c r="M29" s="27"/>
    </row>
    <row r="30" spans="1:13">
      <c r="A30" s="27">
        <v>21</v>
      </c>
      <c r="B30" s="728" t="s">
        <v>751</v>
      </c>
      <c r="C30" s="136">
        <v>5.04</v>
      </c>
      <c r="D30" s="136"/>
      <c r="E30" s="136">
        <v>5.04</v>
      </c>
      <c r="F30" s="136">
        <v>4.24</v>
      </c>
      <c r="G30" s="136"/>
      <c r="H30" s="136"/>
      <c r="I30" s="136"/>
      <c r="J30" s="136">
        <v>0.8</v>
      </c>
      <c r="K30" s="100" t="s">
        <v>293</v>
      </c>
      <c r="L30" s="27"/>
      <c r="M30" s="27"/>
    </row>
    <row r="31" spans="1:13">
      <c r="A31" s="27">
        <v>22</v>
      </c>
      <c r="B31" s="728" t="s">
        <v>751</v>
      </c>
      <c r="C31" s="136">
        <v>1.45</v>
      </c>
      <c r="D31" s="136"/>
      <c r="E31" s="136">
        <v>1.45</v>
      </c>
      <c r="F31" s="136">
        <v>1.1599999999999999</v>
      </c>
      <c r="G31" s="136"/>
      <c r="H31" s="136"/>
      <c r="I31" s="136"/>
      <c r="J31" s="136">
        <v>0.28999999999999998</v>
      </c>
      <c r="K31" s="100" t="s">
        <v>293</v>
      </c>
      <c r="L31" s="27"/>
      <c r="M31" s="27"/>
    </row>
    <row r="32" spans="1:13">
      <c r="A32" s="27">
        <v>23</v>
      </c>
      <c r="B32" s="728" t="s">
        <v>3695</v>
      </c>
      <c r="C32" s="136">
        <v>7.01</v>
      </c>
      <c r="D32" s="136"/>
      <c r="E32" s="136">
        <v>7.01</v>
      </c>
      <c r="F32" s="136">
        <v>7</v>
      </c>
      <c r="G32" s="136"/>
      <c r="H32" s="136"/>
      <c r="I32" s="136"/>
      <c r="J32" s="136">
        <v>0.01</v>
      </c>
      <c r="K32" s="100" t="s">
        <v>293</v>
      </c>
      <c r="L32" s="27"/>
      <c r="M32" s="27"/>
    </row>
    <row r="33" spans="1:13">
      <c r="A33" s="27">
        <v>24</v>
      </c>
      <c r="B33" s="728" t="s">
        <v>3693</v>
      </c>
      <c r="C33" s="136">
        <v>2.38</v>
      </c>
      <c r="D33" s="136"/>
      <c r="E33" s="136">
        <v>2.38</v>
      </c>
      <c r="F33" s="136">
        <v>0.98999999999999977</v>
      </c>
      <c r="G33" s="136"/>
      <c r="H33" s="136"/>
      <c r="I33" s="136"/>
      <c r="J33" s="136">
        <v>1.3900000000000001</v>
      </c>
      <c r="K33" s="100" t="s">
        <v>293</v>
      </c>
      <c r="L33" s="27"/>
      <c r="M33" s="27"/>
    </row>
    <row r="34" spans="1:13" ht="56">
      <c r="A34" s="27">
        <v>25</v>
      </c>
      <c r="B34" s="728" t="s">
        <v>751</v>
      </c>
      <c r="C34" s="136">
        <v>112.93</v>
      </c>
      <c r="D34" s="136"/>
      <c r="E34" s="136">
        <v>112.93</v>
      </c>
      <c r="F34" s="136">
        <v>90.300000000000011</v>
      </c>
      <c r="G34" s="136"/>
      <c r="H34" s="136"/>
      <c r="I34" s="136"/>
      <c r="J34" s="136">
        <v>22.63</v>
      </c>
      <c r="K34" s="100" t="s">
        <v>293</v>
      </c>
      <c r="L34" s="27"/>
      <c r="M34" s="27" t="s">
        <v>3696</v>
      </c>
    </row>
    <row r="35" spans="1:13">
      <c r="A35" s="27">
        <v>26</v>
      </c>
      <c r="B35" s="728" t="s">
        <v>751</v>
      </c>
      <c r="C35" s="136">
        <v>4.95</v>
      </c>
      <c r="D35" s="136"/>
      <c r="E35" s="136">
        <v>4.95</v>
      </c>
      <c r="F35" s="136">
        <v>4.1000000000000005</v>
      </c>
      <c r="G35" s="136"/>
      <c r="H35" s="136"/>
      <c r="I35" s="136"/>
      <c r="J35" s="136">
        <v>0.85</v>
      </c>
      <c r="K35" s="100" t="s">
        <v>293</v>
      </c>
      <c r="L35" s="27"/>
      <c r="M35" s="27"/>
    </row>
    <row r="36" spans="1:13">
      <c r="A36" s="24" t="s">
        <v>272</v>
      </c>
      <c r="B36" s="839" t="s">
        <v>78</v>
      </c>
      <c r="C36" s="26"/>
      <c r="D36" s="26"/>
      <c r="E36" s="26"/>
      <c r="F36" s="26"/>
      <c r="G36" s="26"/>
      <c r="H36" s="26"/>
      <c r="I36" s="26"/>
      <c r="J36" s="26"/>
      <c r="K36" s="26"/>
      <c r="L36" s="24"/>
      <c r="M36" s="24"/>
    </row>
    <row r="37" spans="1:13" ht="42">
      <c r="A37" s="27">
        <v>1</v>
      </c>
      <c r="B37" s="76" t="s">
        <v>292</v>
      </c>
      <c r="C37" s="48">
        <v>4.47</v>
      </c>
      <c r="D37" s="143"/>
      <c r="E37" s="48">
        <f>F37+G37+H37+I37+J37</f>
        <v>4.47</v>
      </c>
      <c r="F37" s="48">
        <v>4.47</v>
      </c>
      <c r="G37" s="136"/>
      <c r="H37" s="136"/>
      <c r="I37" s="136"/>
      <c r="J37" s="136"/>
      <c r="K37" s="91" t="s">
        <v>293</v>
      </c>
      <c r="L37" s="24"/>
      <c r="M37" s="24"/>
    </row>
    <row r="38" spans="1:13">
      <c r="A38" s="27">
        <v>2</v>
      </c>
      <c r="B38" s="76" t="s">
        <v>3684</v>
      </c>
      <c r="C38" s="48"/>
      <c r="D38" s="143"/>
      <c r="E38" s="48">
        <f t="shared" ref="E38" si="0">F38+G38+H38+I38+J38</f>
        <v>0</v>
      </c>
      <c r="F38" s="48"/>
      <c r="G38" s="136"/>
      <c r="H38" s="136"/>
      <c r="I38" s="136"/>
      <c r="J38" s="136"/>
      <c r="K38" s="91"/>
      <c r="L38" s="24"/>
      <c r="M38" s="24"/>
    </row>
    <row r="39" spans="1:13" s="847" customFormat="1">
      <c r="A39" s="1370" t="s">
        <v>274</v>
      </c>
      <c r="B39" s="1371" t="s">
        <v>275</v>
      </c>
      <c r="C39" s="1372"/>
      <c r="D39" s="1372"/>
      <c r="E39" s="1372"/>
      <c r="F39" s="1369"/>
      <c r="G39" s="1369"/>
      <c r="H39" s="1369"/>
      <c r="I39" s="1369"/>
      <c r="J39" s="1369"/>
      <c r="K39" s="1373"/>
      <c r="L39" s="845"/>
      <c r="M39" s="1374"/>
    </row>
    <row r="40" spans="1:13">
      <c r="A40" s="998">
        <v>1</v>
      </c>
      <c r="B40" s="1788" t="s">
        <v>3697</v>
      </c>
      <c r="C40" s="844">
        <v>2.2749999999999999</v>
      </c>
      <c r="D40" s="844">
        <v>0.32500000000000001</v>
      </c>
      <c r="E40" s="1375">
        <v>1.95</v>
      </c>
      <c r="F40" s="1376">
        <v>2.2749999999999999</v>
      </c>
      <c r="G40" s="1376"/>
      <c r="H40" s="1376"/>
      <c r="I40" s="1376"/>
      <c r="J40" s="1376">
        <v>0</v>
      </c>
      <c r="K40" s="1377" t="s">
        <v>293</v>
      </c>
      <c r="L40" s="53"/>
      <c r="M40" s="1368"/>
    </row>
    <row r="41" spans="1:13">
      <c r="A41" s="998">
        <v>2</v>
      </c>
      <c r="B41" s="1788" t="s">
        <v>3698</v>
      </c>
      <c r="C41" s="844">
        <f>E41</f>
        <v>17.68</v>
      </c>
      <c r="D41" s="844"/>
      <c r="E41" s="1375">
        <f>F41+G41+H41+I41+J41</f>
        <v>17.68</v>
      </c>
      <c r="F41" s="1376">
        <v>11</v>
      </c>
      <c r="G41" s="1376"/>
      <c r="H41" s="1376"/>
      <c r="I41" s="1376"/>
      <c r="J41" s="1376">
        <v>6.68</v>
      </c>
      <c r="K41" s="1377" t="s">
        <v>293</v>
      </c>
      <c r="L41" s="53"/>
      <c r="M41" s="1368"/>
    </row>
    <row r="42" spans="1:13">
      <c r="A42" s="27">
        <v>3</v>
      </c>
      <c r="B42" s="1789" t="s">
        <v>298</v>
      </c>
      <c r="C42" s="844">
        <v>76.739999999999995</v>
      </c>
      <c r="D42" s="844">
        <v>0</v>
      </c>
      <c r="E42" s="48">
        <f>F42+G42+H42+I42+J42</f>
        <v>76.740000000000009</v>
      </c>
      <c r="F42" s="48">
        <v>47.63</v>
      </c>
      <c r="G42" s="136"/>
      <c r="H42" s="136"/>
      <c r="I42" s="136"/>
      <c r="J42" s="136">
        <v>29.11</v>
      </c>
      <c r="K42" s="91" t="s">
        <v>293</v>
      </c>
      <c r="L42" s="27"/>
      <c r="M42" s="1368" t="s">
        <v>3685</v>
      </c>
    </row>
    <row r="43" spans="1:13" s="847" customFormat="1">
      <c r="A43" s="24" t="s">
        <v>333</v>
      </c>
      <c r="B43" s="1790" t="s">
        <v>280</v>
      </c>
      <c r="C43" s="1378"/>
      <c r="D43" s="1378"/>
      <c r="E43" s="826"/>
      <c r="F43" s="826"/>
      <c r="G43" s="143"/>
      <c r="H43" s="143"/>
      <c r="I43" s="143"/>
      <c r="J43" s="143"/>
      <c r="K43" s="112"/>
      <c r="L43" s="24"/>
      <c r="M43" s="24"/>
    </row>
    <row r="44" spans="1:13" ht="42">
      <c r="A44" s="1379">
        <v>1</v>
      </c>
      <c r="B44" s="1380" t="s">
        <v>3699</v>
      </c>
      <c r="C44" s="1381">
        <v>10.56</v>
      </c>
      <c r="D44" s="1381"/>
      <c r="E44" s="1381">
        <v>10.56</v>
      </c>
      <c r="F44" s="1382">
        <v>5</v>
      </c>
      <c r="G44" s="1376"/>
      <c r="H44" s="1376"/>
      <c r="I44" s="1376"/>
      <c r="J44" s="1376">
        <v>5.5600000000000005</v>
      </c>
      <c r="K44" s="1377" t="s">
        <v>293</v>
      </c>
      <c r="L44" s="53"/>
      <c r="M44" s="1368"/>
    </row>
    <row r="45" spans="1:13" ht="28">
      <c r="A45" s="1379">
        <v>2</v>
      </c>
      <c r="B45" s="1380" t="s">
        <v>3700</v>
      </c>
      <c r="C45" s="1381">
        <v>47.5</v>
      </c>
      <c r="D45" s="1381">
        <v>14.25</v>
      </c>
      <c r="E45" s="1381">
        <v>33.25</v>
      </c>
      <c r="F45" s="1383">
        <v>25.9</v>
      </c>
      <c r="G45" s="1376"/>
      <c r="H45" s="1376"/>
      <c r="I45" s="1376"/>
      <c r="J45" s="1376">
        <v>21.6</v>
      </c>
      <c r="K45" s="1377" t="s">
        <v>293</v>
      </c>
      <c r="L45" s="53"/>
      <c r="M45" s="1368"/>
    </row>
    <row r="46" spans="1:13" ht="28">
      <c r="A46" s="1379">
        <v>3</v>
      </c>
      <c r="B46" s="1380" t="s">
        <v>3701</v>
      </c>
      <c r="C46" s="1381">
        <v>65</v>
      </c>
      <c r="D46" s="1381">
        <v>26</v>
      </c>
      <c r="E46" s="1381">
        <v>39</v>
      </c>
      <c r="F46" s="1375">
        <v>40.6</v>
      </c>
      <c r="G46" s="1376"/>
      <c r="H46" s="1376"/>
      <c r="I46" s="1376"/>
      <c r="J46" s="1376">
        <v>24.4</v>
      </c>
      <c r="K46" s="1377" t="s">
        <v>293</v>
      </c>
      <c r="L46" s="53"/>
      <c r="M46" s="1368"/>
    </row>
    <row r="47" spans="1:13">
      <c r="A47" s="1379">
        <v>4</v>
      </c>
      <c r="B47" s="1380" t="s">
        <v>3702</v>
      </c>
      <c r="C47" s="1384">
        <v>3.8</v>
      </c>
      <c r="D47" s="1384"/>
      <c r="E47" s="1384">
        <v>3.8</v>
      </c>
      <c r="F47" s="1385">
        <v>0.69999999999999973</v>
      </c>
      <c r="G47" s="1385"/>
      <c r="H47" s="1385"/>
      <c r="I47" s="1385"/>
      <c r="J47" s="1385">
        <v>3.1</v>
      </c>
      <c r="K47" s="1377" t="s">
        <v>293</v>
      </c>
      <c r="L47" s="53"/>
      <c r="M47" s="1368"/>
    </row>
    <row r="48" spans="1:13" ht="28">
      <c r="A48" s="1379">
        <v>5</v>
      </c>
      <c r="B48" s="1380" t="s">
        <v>3703</v>
      </c>
      <c r="C48" s="1381">
        <v>2.1</v>
      </c>
      <c r="D48" s="1381"/>
      <c r="E48" s="1381">
        <v>2.1</v>
      </c>
      <c r="F48" s="1375">
        <v>1</v>
      </c>
      <c r="G48" s="1376"/>
      <c r="H48" s="1376"/>
      <c r="I48" s="1376"/>
      <c r="J48" s="1376">
        <v>1.1000000000000001</v>
      </c>
      <c r="K48" s="1377" t="s">
        <v>293</v>
      </c>
      <c r="L48" s="53"/>
      <c r="M48" s="1368"/>
    </row>
    <row r="49" spans="1:13" ht="28">
      <c r="A49" s="1379">
        <v>6</v>
      </c>
      <c r="B49" s="1380" t="s">
        <v>3704</v>
      </c>
      <c r="C49" s="1381">
        <v>227.39</v>
      </c>
      <c r="D49" s="1384">
        <v>146.49</v>
      </c>
      <c r="E49" s="1381">
        <v>80.899999999999977</v>
      </c>
      <c r="F49" s="1375">
        <v>155.02999999999997</v>
      </c>
      <c r="G49" s="1376"/>
      <c r="H49" s="1376"/>
      <c r="I49" s="1376"/>
      <c r="J49" s="1385">
        <v>72.36</v>
      </c>
      <c r="K49" s="1377" t="s">
        <v>293</v>
      </c>
      <c r="L49" s="53"/>
      <c r="M49" s="1368"/>
    </row>
    <row r="50" spans="1:13" ht="28">
      <c r="A50" s="1379">
        <v>7</v>
      </c>
      <c r="B50" s="1380" t="s">
        <v>3705</v>
      </c>
      <c r="C50" s="1375">
        <v>0.17</v>
      </c>
      <c r="D50" s="1375"/>
      <c r="E50" s="1375">
        <v>0.17</v>
      </c>
      <c r="F50" s="1375">
        <v>0.17</v>
      </c>
      <c r="G50" s="1386"/>
      <c r="H50" s="1386"/>
      <c r="I50" s="1386"/>
      <c r="J50" s="1386">
        <v>0</v>
      </c>
      <c r="K50" s="1387" t="s">
        <v>3706</v>
      </c>
      <c r="L50" s="27"/>
      <c r="M50" s="428"/>
    </row>
    <row r="51" spans="1:13" s="847" customFormat="1">
      <c r="A51" s="1388" t="s">
        <v>287</v>
      </c>
      <c r="B51" s="1389" t="s">
        <v>3362</v>
      </c>
      <c r="C51" s="1386"/>
      <c r="D51" s="1386"/>
      <c r="E51" s="1386"/>
      <c r="F51" s="1386"/>
      <c r="G51" s="1386"/>
      <c r="H51" s="1386"/>
      <c r="I51" s="1386"/>
      <c r="J51" s="1386"/>
      <c r="K51" s="1390"/>
      <c r="L51" s="24"/>
      <c r="M51" s="974"/>
    </row>
    <row r="52" spans="1:13">
      <c r="A52" s="27">
        <v>1</v>
      </c>
      <c r="B52" s="76" t="s">
        <v>297</v>
      </c>
      <c r="C52" s="535">
        <v>1</v>
      </c>
      <c r="D52" s="535"/>
      <c r="E52" s="48">
        <f>F52+G52+H52+I52+J52</f>
        <v>1</v>
      </c>
      <c r="F52" s="843">
        <v>1</v>
      </c>
      <c r="G52" s="136"/>
      <c r="H52" s="136"/>
      <c r="I52" s="136"/>
      <c r="J52" s="136"/>
      <c r="K52" s="91" t="s">
        <v>293</v>
      </c>
      <c r="L52" s="27"/>
      <c r="M52" s="428"/>
    </row>
    <row r="53" spans="1:13" s="847" customFormat="1">
      <c r="A53" s="24" t="s">
        <v>279</v>
      </c>
      <c r="B53" s="827" t="s">
        <v>269</v>
      </c>
      <c r="C53" s="80"/>
      <c r="D53" s="80"/>
      <c r="E53" s="826"/>
      <c r="F53" s="1391"/>
      <c r="G53" s="143"/>
      <c r="H53" s="143"/>
      <c r="I53" s="143"/>
      <c r="J53" s="143"/>
      <c r="K53" s="112"/>
      <c r="L53" s="24"/>
      <c r="M53" s="974"/>
    </row>
    <row r="54" spans="1:13" ht="56">
      <c r="A54" s="27">
        <v>1</v>
      </c>
      <c r="B54" s="1392" t="s">
        <v>270</v>
      </c>
      <c r="C54" s="1393">
        <v>0.05</v>
      </c>
      <c r="D54" s="1393"/>
      <c r="E54" s="48">
        <f>F54+G54+H54+I54+J54</f>
        <v>0.05</v>
      </c>
      <c r="F54" s="1394">
        <v>0.03</v>
      </c>
      <c r="G54" s="1394"/>
      <c r="H54" s="1394"/>
      <c r="I54" s="1394"/>
      <c r="J54" s="1394">
        <v>0.02</v>
      </c>
      <c r="K54" s="1387" t="s">
        <v>293</v>
      </c>
      <c r="L54" s="53"/>
      <c r="M54" s="1368" t="s">
        <v>3685</v>
      </c>
    </row>
    <row r="55" spans="1:13" ht="28">
      <c r="A55" s="27">
        <v>2</v>
      </c>
      <c r="B55" s="1392" t="s">
        <v>386</v>
      </c>
      <c r="C55" s="1393">
        <v>0.3</v>
      </c>
      <c r="D55" s="1393"/>
      <c r="E55" s="48">
        <f>F55+G55+H55+I55+J55</f>
        <v>0.30000000000000004</v>
      </c>
      <c r="F55" s="1394">
        <v>0.2</v>
      </c>
      <c r="G55" s="1394"/>
      <c r="H55" s="1394"/>
      <c r="I55" s="1394"/>
      <c r="J55" s="1394">
        <v>0.1</v>
      </c>
      <c r="K55" s="1387" t="s">
        <v>293</v>
      </c>
      <c r="L55" s="53"/>
      <c r="M55" s="1368" t="s">
        <v>3685</v>
      </c>
    </row>
    <row r="56" spans="1:13" ht="56">
      <c r="A56" s="27">
        <v>3</v>
      </c>
      <c r="B56" s="1392" t="s">
        <v>3707</v>
      </c>
      <c r="C56" s="1393">
        <v>0.01</v>
      </c>
      <c r="D56" s="1393"/>
      <c r="E56" s="48">
        <f>F56+G56+H56+I56+J56</f>
        <v>0.01</v>
      </c>
      <c r="F56" s="1394">
        <v>0.01</v>
      </c>
      <c r="G56" s="1394"/>
      <c r="H56" s="1394"/>
      <c r="I56" s="1394"/>
      <c r="J56" s="1394"/>
      <c r="K56" s="1387" t="s">
        <v>293</v>
      </c>
      <c r="L56" s="53"/>
      <c r="M56" s="1368" t="s">
        <v>3685</v>
      </c>
    </row>
    <row r="57" spans="1:13" ht="42">
      <c r="A57" s="27">
        <v>4</v>
      </c>
      <c r="B57" s="1392" t="s">
        <v>3708</v>
      </c>
      <c r="C57" s="1393">
        <v>0.02</v>
      </c>
      <c r="D57" s="1393"/>
      <c r="E57" s="48">
        <f>F57+G57+H57+I57+J57</f>
        <v>0.02</v>
      </c>
      <c r="F57" s="1394">
        <v>0.01</v>
      </c>
      <c r="G57" s="1394"/>
      <c r="H57" s="1394"/>
      <c r="I57" s="1394"/>
      <c r="J57" s="1394">
        <v>0.01</v>
      </c>
      <c r="K57" s="1387" t="s">
        <v>293</v>
      </c>
      <c r="L57" s="53"/>
      <c r="M57" s="1368" t="s">
        <v>3685</v>
      </c>
    </row>
    <row r="58" spans="1:13" ht="42">
      <c r="A58" s="27">
        <v>5</v>
      </c>
      <c r="B58" s="1392" t="s">
        <v>3709</v>
      </c>
      <c r="C58" s="1393">
        <v>0.05</v>
      </c>
      <c r="D58" s="1393"/>
      <c r="E58" s="48">
        <f>F58+G58+H58+I58+J58</f>
        <v>0.05</v>
      </c>
      <c r="F58" s="1394">
        <v>0.03</v>
      </c>
      <c r="G58" s="1394"/>
      <c r="H58" s="1394"/>
      <c r="I58" s="1394"/>
      <c r="J58" s="1394">
        <v>0.02</v>
      </c>
      <c r="K58" s="1387" t="s">
        <v>293</v>
      </c>
      <c r="L58" s="53"/>
      <c r="M58" s="1368" t="s">
        <v>3685</v>
      </c>
    </row>
    <row r="59" spans="1:13">
      <c r="A59" s="28" t="e">
        <f>A58+A52+A50+A42+#REF!+A38</f>
        <v>#REF!</v>
      </c>
      <c r="B59" s="24" t="s">
        <v>3710</v>
      </c>
      <c r="C59" s="536">
        <f>SUM(C9:C58)</f>
        <v>696.24499999999978</v>
      </c>
      <c r="D59" s="536">
        <f t="shared" ref="D59:J59" si="1">SUM(D9:D58)</f>
        <v>187.065</v>
      </c>
      <c r="E59" s="536">
        <f t="shared" si="1"/>
        <v>509.18</v>
      </c>
      <c r="F59" s="536">
        <f t="shared" si="1"/>
        <v>471.95499999999987</v>
      </c>
      <c r="G59" s="536">
        <f t="shared" si="1"/>
        <v>0</v>
      </c>
      <c r="H59" s="536">
        <f t="shared" si="1"/>
        <v>0</v>
      </c>
      <c r="I59" s="536">
        <f t="shared" si="1"/>
        <v>0</v>
      </c>
      <c r="J59" s="536">
        <f t="shared" si="1"/>
        <v>224.29</v>
      </c>
      <c r="K59" s="29"/>
      <c r="L59" s="29"/>
      <c r="M59" s="121"/>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P80"/>
  <sheetViews>
    <sheetView zoomScale="70" zoomScaleNormal="70" workbookViewId="0">
      <selection activeCell="H16" sqref="H16"/>
    </sheetView>
  </sheetViews>
  <sheetFormatPr defaultRowHeight="15.5"/>
  <cols>
    <col min="1" max="1" width="8.81640625" style="1183" customWidth="1"/>
    <col min="2" max="2" width="38.7265625" style="1183" customWidth="1"/>
    <col min="3" max="3" width="9.1796875" style="1180" customWidth="1"/>
    <col min="4" max="4" width="11.81640625" style="1181" customWidth="1"/>
    <col min="5" max="5" width="11.1796875" style="1180" customWidth="1"/>
    <col min="6" max="7" width="12.26953125" style="1180" customWidth="1"/>
    <col min="8" max="8" width="9.1796875" style="1180" customWidth="1"/>
    <col min="9" max="10" width="8.81640625" style="1180" customWidth="1"/>
    <col min="11" max="11" width="8.81640625" style="1183" customWidth="1"/>
    <col min="12" max="14" width="9.1796875" style="1181" customWidth="1"/>
    <col min="15" max="15" width="26.26953125" style="1181" customWidth="1"/>
    <col min="16" max="16" width="9.1796875" style="1181" customWidth="1"/>
    <col min="17" max="256" width="9.1796875" style="1183"/>
    <col min="257" max="257" width="8.81640625" style="1183" customWidth="1"/>
    <col min="258" max="258" width="38.7265625" style="1183" customWidth="1"/>
    <col min="259" max="259" width="9.1796875" style="1183" customWidth="1"/>
    <col min="260" max="260" width="11.81640625" style="1183" customWidth="1"/>
    <col min="261" max="261" width="11.1796875" style="1183" customWidth="1"/>
    <col min="262" max="263" width="12.26953125" style="1183" customWidth="1"/>
    <col min="264" max="264" width="9.1796875" style="1183" customWidth="1"/>
    <col min="265" max="267" width="8.81640625" style="1183" customWidth="1"/>
    <col min="268" max="270" width="9.1796875" style="1183" customWidth="1"/>
    <col min="271" max="271" width="26.26953125" style="1183" customWidth="1"/>
    <col min="272" max="272" width="9.1796875" style="1183" customWidth="1"/>
    <col min="273" max="512" width="9.1796875" style="1183"/>
    <col min="513" max="513" width="8.81640625" style="1183" customWidth="1"/>
    <col min="514" max="514" width="38.7265625" style="1183" customWidth="1"/>
    <col min="515" max="515" width="9.1796875" style="1183" customWidth="1"/>
    <col min="516" max="516" width="11.81640625" style="1183" customWidth="1"/>
    <col min="517" max="517" width="11.1796875" style="1183" customWidth="1"/>
    <col min="518" max="519" width="12.26953125" style="1183" customWidth="1"/>
    <col min="520" max="520" width="9.1796875" style="1183" customWidth="1"/>
    <col min="521" max="523" width="8.81640625" style="1183" customWidth="1"/>
    <col min="524" max="526" width="9.1796875" style="1183" customWidth="1"/>
    <col min="527" max="527" width="26.26953125" style="1183" customWidth="1"/>
    <col min="528" max="528" width="9.1796875" style="1183" customWidth="1"/>
    <col min="529" max="768" width="9.1796875" style="1183"/>
    <col min="769" max="769" width="8.81640625" style="1183" customWidth="1"/>
    <col min="770" max="770" width="38.7265625" style="1183" customWidth="1"/>
    <col min="771" max="771" width="9.1796875" style="1183" customWidth="1"/>
    <col min="772" max="772" width="11.81640625" style="1183" customWidth="1"/>
    <col min="773" max="773" width="11.1796875" style="1183" customWidth="1"/>
    <col min="774" max="775" width="12.26953125" style="1183" customWidth="1"/>
    <col min="776" max="776" width="9.1796875" style="1183" customWidth="1"/>
    <col min="777" max="779" width="8.81640625" style="1183" customWidth="1"/>
    <col min="780" max="782" width="9.1796875" style="1183" customWidth="1"/>
    <col min="783" max="783" width="26.26953125" style="1183" customWidth="1"/>
    <col min="784" max="784" width="9.1796875" style="1183" customWidth="1"/>
    <col min="785" max="1024" width="9.1796875" style="1183"/>
    <col min="1025" max="1025" width="8.81640625" style="1183" customWidth="1"/>
    <col min="1026" max="1026" width="38.7265625" style="1183" customWidth="1"/>
    <col min="1027" max="1027" width="9.1796875" style="1183" customWidth="1"/>
    <col min="1028" max="1028" width="11.81640625" style="1183" customWidth="1"/>
    <col min="1029" max="1029" width="11.1796875" style="1183" customWidth="1"/>
    <col min="1030" max="1031" width="12.26953125" style="1183" customWidth="1"/>
    <col min="1032" max="1032" width="9.1796875" style="1183" customWidth="1"/>
    <col min="1033" max="1035" width="8.81640625" style="1183" customWidth="1"/>
    <col min="1036" max="1038" width="9.1796875" style="1183" customWidth="1"/>
    <col min="1039" max="1039" width="26.26953125" style="1183" customWidth="1"/>
    <col min="1040" max="1040" width="9.1796875" style="1183" customWidth="1"/>
    <col min="1041" max="1280" width="9.1796875" style="1183"/>
    <col min="1281" max="1281" width="8.81640625" style="1183" customWidth="1"/>
    <col min="1282" max="1282" width="38.7265625" style="1183" customWidth="1"/>
    <col min="1283" max="1283" width="9.1796875" style="1183" customWidth="1"/>
    <col min="1284" max="1284" width="11.81640625" style="1183" customWidth="1"/>
    <col min="1285" max="1285" width="11.1796875" style="1183" customWidth="1"/>
    <col min="1286" max="1287" width="12.26953125" style="1183" customWidth="1"/>
    <col min="1288" max="1288" width="9.1796875" style="1183" customWidth="1"/>
    <col min="1289" max="1291" width="8.81640625" style="1183" customWidth="1"/>
    <col min="1292" max="1294" width="9.1796875" style="1183" customWidth="1"/>
    <col min="1295" max="1295" width="26.26953125" style="1183" customWidth="1"/>
    <col min="1296" max="1296" width="9.1796875" style="1183" customWidth="1"/>
    <col min="1297" max="1536" width="9.1796875" style="1183"/>
    <col min="1537" max="1537" width="8.81640625" style="1183" customWidth="1"/>
    <col min="1538" max="1538" width="38.7265625" style="1183" customWidth="1"/>
    <col min="1539" max="1539" width="9.1796875" style="1183" customWidth="1"/>
    <col min="1540" max="1540" width="11.81640625" style="1183" customWidth="1"/>
    <col min="1541" max="1541" width="11.1796875" style="1183" customWidth="1"/>
    <col min="1542" max="1543" width="12.26953125" style="1183" customWidth="1"/>
    <col min="1544" max="1544" width="9.1796875" style="1183" customWidth="1"/>
    <col min="1545" max="1547" width="8.81640625" style="1183" customWidth="1"/>
    <col min="1548" max="1550" width="9.1796875" style="1183" customWidth="1"/>
    <col min="1551" max="1551" width="26.26953125" style="1183" customWidth="1"/>
    <col min="1552" max="1552" width="9.1796875" style="1183" customWidth="1"/>
    <col min="1553" max="1792" width="9.1796875" style="1183"/>
    <col min="1793" max="1793" width="8.81640625" style="1183" customWidth="1"/>
    <col min="1794" max="1794" width="38.7265625" style="1183" customWidth="1"/>
    <col min="1795" max="1795" width="9.1796875" style="1183" customWidth="1"/>
    <col min="1796" max="1796" width="11.81640625" style="1183" customWidth="1"/>
    <col min="1797" max="1797" width="11.1796875" style="1183" customWidth="1"/>
    <col min="1798" max="1799" width="12.26953125" style="1183" customWidth="1"/>
    <col min="1800" max="1800" width="9.1796875" style="1183" customWidth="1"/>
    <col min="1801" max="1803" width="8.81640625" style="1183" customWidth="1"/>
    <col min="1804" max="1806" width="9.1796875" style="1183" customWidth="1"/>
    <col min="1807" max="1807" width="26.26953125" style="1183" customWidth="1"/>
    <col min="1808" max="1808" width="9.1796875" style="1183" customWidth="1"/>
    <col min="1809" max="2048" width="9.1796875" style="1183"/>
    <col min="2049" max="2049" width="8.81640625" style="1183" customWidth="1"/>
    <col min="2050" max="2050" width="38.7265625" style="1183" customWidth="1"/>
    <col min="2051" max="2051" width="9.1796875" style="1183" customWidth="1"/>
    <col min="2052" max="2052" width="11.81640625" style="1183" customWidth="1"/>
    <col min="2053" max="2053" width="11.1796875" style="1183" customWidth="1"/>
    <col min="2054" max="2055" width="12.26953125" style="1183" customWidth="1"/>
    <col min="2056" max="2056" width="9.1796875" style="1183" customWidth="1"/>
    <col min="2057" max="2059" width="8.81640625" style="1183" customWidth="1"/>
    <col min="2060" max="2062" width="9.1796875" style="1183" customWidth="1"/>
    <col min="2063" max="2063" width="26.26953125" style="1183" customWidth="1"/>
    <col min="2064" max="2064" width="9.1796875" style="1183" customWidth="1"/>
    <col min="2065" max="2304" width="9.1796875" style="1183"/>
    <col min="2305" max="2305" width="8.81640625" style="1183" customWidth="1"/>
    <col min="2306" max="2306" width="38.7265625" style="1183" customWidth="1"/>
    <col min="2307" max="2307" width="9.1796875" style="1183" customWidth="1"/>
    <col min="2308" max="2308" width="11.81640625" style="1183" customWidth="1"/>
    <col min="2309" max="2309" width="11.1796875" style="1183" customWidth="1"/>
    <col min="2310" max="2311" width="12.26953125" style="1183" customWidth="1"/>
    <col min="2312" max="2312" width="9.1796875" style="1183" customWidth="1"/>
    <col min="2313" max="2315" width="8.81640625" style="1183" customWidth="1"/>
    <col min="2316" max="2318" width="9.1796875" style="1183" customWidth="1"/>
    <col min="2319" max="2319" width="26.26953125" style="1183" customWidth="1"/>
    <col min="2320" max="2320" width="9.1796875" style="1183" customWidth="1"/>
    <col min="2321" max="2560" width="9.1796875" style="1183"/>
    <col min="2561" max="2561" width="8.81640625" style="1183" customWidth="1"/>
    <col min="2562" max="2562" width="38.7265625" style="1183" customWidth="1"/>
    <col min="2563" max="2563" width="9.1796875" style="1183" customWidth="1"/>
    <col min="2564" max="2564" width="11.81640625" style="1183" customWidth="1"/>
    <col min="2565" max="2565" width="11.1796875" style="1183" customWidth="1"/>
    <col min="2566" max="2567" width="12.26953125" style="1183" customWidth="1"/>
    <col min="2568" max="2568" width="9.1796875" style="1183" customWidth="1"/>
    <col min="2569" max="2571" width="8.81640625" style="1183" customWidth="1"/>
    <col min="2572" max="2574" width="9.1796875" style="1183" customWidth="1"/>
    <col min="2575" max="2575" width="26.26953125" style="1183" customWidth="1"/>
    <col min="2576" max="2576" width="9.1796875" style="1183" customWidth="1"/>
    <col min="2577" max="2816" width="9.1796875" style="1183"/>
    <col min="2817" max="2817" width="8.81640625" style="1183" customWidth="1"/>
    <col min="2818" max="2818" width="38.7265625" style="1183" customWidth="1"/>
    <col min="2819" max="2819" width="9.1796875" style="1183" customWidth="1"/>
    <col min="2820" max="2820" width="11.81640625" style="1183" customWidth="1"/>
    <col min="2821" max="2821" width="11.1796875" style="1183" customWidth="1"/>
    <col min="2822" max="2823" width="12.26953125" style="1183" customWidth="1"/>
    <col min="2824" max="2824" width="9.1796875" style="1183" customWidth="1"/>
    <col min="2825" max="2827" width="8.81640625" style="1183" customWidth="1"/>
    <col min="2828" max="2830" width="9.1796875" style="1183" customWidth="1"/>
    <col min="2831" max="2831" width="26.26953125" style="1183" customWidth="1"/>
    <col min="2832" max="2832" width="9.1796875" style="1183" customWidth="1"/>
    <col min="2833" max="3072" width="9.1796875" style="1183"/>
    <col min="3073" max="3073" width="8.81640625" style="1183" customWidth="1"/>
    <col min="3074" max="3074" width="38.7265625" style="1183" customWidth="1"/>
    <col min="3075" max="3075" width="9.1796875" style="1183" customWidth="1"/>
    <col min="3076" max="3076" width="11.81640625" style="1183" customWidth="1"/>
    <col min="3077" max="3077" width="11.1796875" style="1183" customWidth="1"/>
    <col min="3078" max="3079" width="12.26953125" style="1183" customWidth="1"/>
    <col min="3080" max="3080" width="9.1796875" style="1183" customWidth="1"/>
    <col min="3081" max="3083" width="8.81640625" style="1183" customWidth="1"/>
    <col min="3084" max="3086" width="9.1796875" style="1183" customWidth="1"/>
    <col min="3087" max="3087" width="26.26953125" style="1183" customWidth="1"/>
    <col min="3088" max="3088" width="9.1796875" style="1183" customWidth="1"/>
    <col min="3089" max="3328" width="9.1796875" style="1183"/>
    <col min="3329" max="3329" width="8.81640625" style="1183" customWidth="1"/>
    <col min="3330" max="3330" width="38.7265625" style="1183" customWidth="1"/>
    <col min="3331" max="3331" width="9.1796875" style="1183" customWidth="1"/>
    <col min="3332" max="3332" width="11.81640625" style="1183" customWidth="1"/>
    <col min="3333" max="3333" width="11.1796875" style="1183" customWidth="1"/>
    <col min="3334" max="3335" width="12.26953125" style="1183" customWidth="1"/>
    <col min="3336" max="3336" width="9.1796875" style="1183" customWidth="1"/>
    <col min="3337" max="3339" width="8.81640625" style="1183" customWidth="1"/>
    <col min="3340" max="3342" width="9.1796875" style="1183" customWidth="1"/>
    <col min="3343" max="3343" width="26.26953125" style="1183" customWidth="1"/>
    <col min="3344" max="3344" width="9.1796875" style="1183" customWidth="1"/>
    <col min="3345" max="3584" width="9.1796875" style="1183"/>
    <col min="3585" max="3585" width="8.81640625" style="1183" customWidth="1"/>
    <col min="3586" max="3586" width="38.7265625" style="1183" customWidth="1"/>
    <col min="3587" max="3587" width="9.1796875" style="1183" customWidth="1"/>
    <col min="3588" max="3588" width="11.81640625" style="1183" customWidth="1"/>
    <col min="3589" max="3589" width="11.1796875" style="1183" customWidth="1"/>
    <col min="3590" max="3591" width="12.26953125" style="1183" customWidth="1"/>
    <col min="3592" max="3592" width="9.1796875" style="1183" customWidth="1"/>
    <col min="3593" max="3595" width="8.81640625" style="1183" customWidth="1"/>
    <col min="3596" max="3598" width="9.1796875" style="1183" customWidth="1"/>
    <col min="3599" max="3599" width="26.26953125" style="1183" customWidth="1"/>
    <col min="3600" max="3600" width="9.1796875" style="1183" customWidth="1"/>
    <col min="3601" max="3840" width="9.1796875" style="1183"/>
    <col min="3841" max="3841" width="8.81640625" style="1183" customWidth="1"/>
    <col min="3842" max="3842" width="38.7265625" style="1183" customWidth="1"/>
    <col min="3843" max="3843" width="9.1796875" style="1183" customWidth="1"/>
    <col min="3844" max="3844" width="11.81640625" style="1183" customWidth="1"/>
    <col min="3845" max="3845" width="11.1796875" style="1183" customWidth="1"/>
    <col min="3846" max="3847" width="12.26953125" style="1183" customWidth="1"/>
    <col min="3848" max="3848" width="9.1796875" style="1183" customWidth="1"/>
    <col min="3849" max="3851" width="8.81640625" style="1183" customWidth="1"/>
    <col min="3852" max="3854" width="9.1796875" style="1183" customWidth="1"/>
    <col min="3855" max="3855" width="26.26953125" style="1183" customWidth="1"/>
    <col min="3856" max="3856" width="9.1796875" style="1183" customWidth="1"/>
    <col min="3857" max="4096" width="9.1796875" style="1183"/>
    <col min="4097" max="4097" width="8.81640625" style="1183" customWidth="1"/>
    <col min="4098" max="4098" width="38.7265625" style="1183" customWidth="1"/>
    <col min="4099" max="4099" width="9.1796875" style="1183" customWidth="1"/>
    <col min="4100" max="4100" width="11.81640625" style="1183" customWidth="1"/>
    <col min="4101" max="4101" width="11.1796875" style="1183" customWidth="1"/>
    <col min="4102" max="4103" width="12.26953125" style="1183" customWidth="1"/>
    <col min="4104" max="4104" width="9.1796875" style="1183" customWidth="1"/>
    <col min="4105" max="4107" width="8.81640625" style="1183" customWidth="1"/>
    <col min="4108" max="4110" width="9.1796875" style="1183" customWidth="1"/>
    <col min="4111" max="4111" width="26.26953125" style="1183" customWidth="1"/>
    <col min="4112" max="4112" width="9.1796875" style="1183" customWidth="1"/>
    <col min="4113" max="4352" width="9.1796875" style="1183"/>
    <col min="4353" max="4353" width="8.81640625" style="1183" customWidth="1"/>
    <col min="4354" max="4354" width="38.7265625" style="1183" customWidth="1"/>
    <col min="4355" max="4355" width="9.1796875" style="1183" customWidth="1"/>
    <col min="4356" max="4356" width="11.81640625" style="1183" customWidth="1"/>
    <col min="4357" max="4357" width="11.1796875" style="1183" customWidth="1"/>
    <col min="4358" max="4359" width="12.26953125" style="1183" customWidth="1"/>
    <col min="4360" max="4360" width="9.1796875" style="1183" customWidth="1"/>
    <col min="4361" max="4363" width="8.81640625" style="1183" customWidth="1"/>
    <col min="4364" max="4366" width="9.1796875" style="1183" customWidth="1"/>
    <col min="4367" max="4367" width="26.26953125" style="1183" customWidth="1"/>
    <col min="4368" max="4368" width="9.1796875" style="1183" customWidth="1"/>
    <col min="4369" max="4608" width="9.1796875" style="1183"/>
    <col min="4609" max="4609" width="8.81640625" style="1183" customWidth="1"/>
    <col min="4610" max="4610" width="38.7265625" style="1183" customWidth="1"/>
    <col min="4611" max="4611" width="9.1796875" style="1183" customWidth="1"/>
    <col min="4612" max="4612" width="11.81640625" style="1183" customWidth="1"/>
    <col min="4613" max="4613" width="11.1796875" style="1183" customWidth="1"/>
    <col min="4614" max="4615" width="12.26953125" style="1183" customWidth="1"/>
    <col min="4616" max="4616" width="9.1796875" style="1183" customWidth="1"/>
    <col min="4617" max="4619" width="8.81640625" style="1183" customWidth="1"/>
    <col min="4620" max="4622" width="9.1796875" style="1183" customWidth="1"/>
    <col min="4623" max="4623" width="26.26953125" style="1183" customWidth="1"/>
    <col min="4624" max="4624" width="9.1796875" style="1183" customWidth="1"/>
    <col min="4625" max="4864" width="9.1796875" style="1183"/>
    <col min="4865" max="4865" width="8.81640625" style="1183" customWidth="1"/>
    <col min="4866" max="4866" width="38.7265625" style="1183" customWidth="1"/>
    <col min="4867" max="4867" width="9.1796875" style="1183" customWidth="1"/>
    <col min="4868" max="4868" width="11.81640625" style="1183" customWidth="1"/>
    <col min="4869" max="4869" width="11.1796875" style="1183" customWidth="1"/>
    <col min="4870" max="4871" width="12.26953125" style="1183" customWidth="1"/>
    <col min="4872" max="4872" width="9.1796875" style="1183" customWidth="1"/>
    <col min="4873" max="4875" width="8.81640625" style="1183" customWidth="1"/>
    <col min="4876" max="4878" width="9.1796875" style="1183" customWidth="1"/>
    <col min="4879" max="4879" width="26.26953125" style="1183" customWidth="1"/>
    <col min="4880" max="4880" width="9.1796875" style="1183" customWidth="1"/>
    <col min="4881" max="5120" width="9.1796875" style="1183"/>
    <col min="5121" max="5121" width="8.81640625" style="1183" customWidth="1"/>
    <col min="5122" max="5122" width="38.7265625" style="1183" customWidth="1"/>
    <col min="5123" max="5123" width="9.1796875" style="1183" customWidth="1"/>
    <col min="5124" max="5124" width="11.81640625" style="1183" customWidth="1"/>
    <col min="5125" max="5125" width="11.1796875" style="1183" customWidth="1"/>
    <col min="5126" max="5127" width="12.26953125" style="1183" customWidth="1"/>
    <col min="5128" max="5128" width="9.1796875" style="1183" customWidth="1"/>
    <col min="5129" max="5131" width="8.81640625" style="1183" customWidth="1"/>
    <col min="5132" max="5134" width="9.1796875" style="1183" customWidth="1"/>
    <col min="5135" max="5135" width="26.26953125" style="1183" customWidth="1"/>
    <col min="5136" max="5136" width="9.1796875" style="1183" customWidth="1"/>
    <col min="5137" max="5376" width="9.1796875" style="1183"/>
    <col min="5377" max="5377" width="8.81640625" style="1183" customWidth="1"/>
    <col min="5378" max="5378" width="38.7265625" style="1183" customWidth="1"/>
    <col min="5379" max="5379" width="9.1796875" style="1183" customWidth="1"/>
    <col min="5380" max="5380" width="11.81640625" style="1183" customWidth="1"/>
    <col min="5381" max="5381" width="11.1796875" style="1183" customWidth="1"/>
    <col min="5382" max="5383" width="12.26953125" style="1183" customWidth="1"/>
    <col min="5384" max="5384" width="9.1796875" style="1183" customWidth="1"/>
    <col min="5385" max="5387" width="8.81640625" style="1183" customWidth="1"/>
    <col min="5388" max="5390" width="9.1796875" style="1183" customWidth="1"/>
    <col min="5391" max="5391" width="26.26953125" style="1183" customWidth="1"/>
    <col min="5392" max="5392" width="9.1796875" style="1183" customWidth="1"/>
    <col min="5393" max="5632" width="9.1796875" style="1183"/>
    <col min="5633" max="5633" width="8.81640625" style="1183" customWidth="1"/>
    <col min="5634" max="5634" width="38.7265625" style="1183" customWidth="1"/>
    <col min="5635" max="5635" width="9.1796875" style="1183" customWidth="1"/>
    <col min="5636" max="5636" width="11.81640625" style="1183" customWidth="1"/>
    <col min="5637" max="5637" width="11.1796875" style="1183" customWidth="1"/>
    <col min="5638" max="5639" width="12.26953125" style="1183" customWidth="1"/>
    <col min="5640" max="5640" width="9.1796875" style="1183" customWidth="1"/>
    <col min="5641" max="5643" width="8.81640625" style="1183" customWidth="1"/>
    <col min="5644" max="5646" width="9.1796875" style="1183" customWidth="1"/>
    <col min="5647" max="5647" width="26.26953125" style="1183" customWidth="1"/>
    <col min="5648" max="5648" width="9.1796875" style="1183" customWidth="1"/>
    <col min="5649" max="5888" width="9.1796875" style="1183"/>
    <col min="5889" max="5889" width="8.81640625" style="1183" customWidth="1"/>
    <col min="5890" max="5890" width="38.7265625" style="1183" customWidth="1"/>
    <col min="5891" max="5891" width="9.1796875" style="1183" customWidth="1"/>
    <col min="5892" max="5892" width="11.81640625" style="1183" customWidth="1"/>
    <col min="5893" max="5893" width="11.1796875" style="1183" customWidth="1"/>
    <col min="5894" max="5895" width="12.26953125" style="1183" customWidth="1"/>
    <col min="5896" max="5896" width="9.1796875" style="1183" customWidth="1"/>
    <col min="5897" max="5899" width="8.81640625" style="1183" customWidth="1"/>
    <col min="5900" max="5902" width="9.1796875" style="1183" customWidth="1"/>
    <col min="5903" max="5903" width="26.26953125" style="1183" customWidth="1"/>
    <col min="5904" max="5904" width="9.1796875" style="1183" customWidth="1"/>
    <col min="5905" max="6144" width="9.1796875" style="1183"/>
    <col min="6145" max="6145" width="8.81640625" style="1183" customWidth="1"/>
    <col min="6146" max="6146" width="38.7265625" style="1183" customWidth="1"/>
    <col min="6147" max="6147" width="9.1796875" style="1183" customWidth="1"/>
    <col min="6148" max="6148" width="11.81640625" style="1183" customWidth="1"/>
    <col min="6149" max="6149" width="11.1796875" style="1183" customWidth="1"/>
    <col min="6150" max="6151" width="12.26953125" style="1183" customWidth="1"/>
    <col min="6152" max="6152" width="9.1796875" style="1183" customWidth="1"/>
    <col min="6153" max="6155" width="8.81640625" style="1183" customWidth="1"/>
    <col min="6156" max="6158" width="9.1796875" style="1183" customWidth="1"/>
    <col min="6159" max="6159" width="26.26953125" style="1183" customWidth="1"/>
    <col min="6160" max="6160" width="9.1796875" style="1183" customWidth="1"/>
    <col min="6161" max="6400" width="9.1796875" style="1183"/>
    <col min="6401" max="6401" width="8.81640625" style="1183" customWidth="1"/>
    <col min="6402" max="6402" width="38.7265625" style="1183" customWidth="1"/>
    <col min="6403" max="6403" width="9.1796875" style="1183" customWidth="1"/>
    <col min="6404" max="6404" width="11.81640625" style="1183" customWidth="1"/>
    <col min="6405" max="6405" width="11.1796875" style="1183" customWidth="1"/>
    <col min="6406" max="6407" width="12.26953125" style="1183" customWidth="1"/>
    <col min="6408" max="6408" width="9.1796875" style="1183" customWidth="1"/>
    <col min="6409" max="6411" width="8.81640625" style="1183" customWidth="1"/>
    <col min="6412" max="6414" width="9.1796875" style="1183" customWidth="1"/>
    <col min="6415" max="6415" width="26.26953125" style="1183" customWidth="1"/>
    <col min="6416" max="6416" width="9.1796875" style="1183" customWidth="1"/>
    <col min="6417" max="6656" width="9.1796875" style="1183"/>
    <col min="6657" max="6657" width="8.81640625" style="1183" customWidth="1"/>
    <col min="6658" max="6658" width="38.7265625" style="1183" customWidth="1"/>
    <col min="6659" max="6659" width="9.1796875" style="1183" customWidth="1"/>
    <col min="6660" max="6660" width="11.81640625" style="1183" customWidth="1"/>
    <col min="6661" max="6661" width="11.1796875" style="1183" customWidth="1"/>
    <col min="6662" max="6663" width="12.26953125" style="1183" customWidth="1"/>
    <col min="6664" max="6664" width="9.1796875" style="1183" customWidth="1"/>
    <col min="6665" max="6667" width="8.81640625" style="1183" customWidth="1"/>
    <col min="6668" max="6670" width="9.1796875" style="1183" customWidth="1"/>
    <col min="6671" max="6671" width="26.26953125" style="1183" customWidth="1"/>
    <col min="6672" max="6672" width="9.1796875" style="1183" customWidth="1"/>
    <col min="6673" max="6912" width="9.1796875" style="1183"/>
    <col min="6913" max="6913" width="8.81640625" style="1183" customWidth="1"/>
    <col min="6914" max="6914" width="38.7265625" style="1183" customWidth="1"/>
    <col min="6915" max="6915" width="9.1796875" style="1183" customWidth="1"/>
    <col min="6916" max="6916" width="11.81640625" style="1183" customWidth="1"/>
    <col min="6917" max="6917" width="11.1796875" style="1183" customWidth="1"/>
    <col min="6918" max="6919" width="12.26953125" style="1183" customWidth="1"/>
    <col min="6920" max="6920" width="9.1796875" style="1183" customWidth="1"/>
    <col min="6921" max="6923" width="8.81640625" style="1183" customWidth="1"/>
    <col min="6924" max="6926" width="9.1796875" style="1183" customWidth="1"/>
    <col min="6927" max="6927" width="26.26953125" style="1183" customWidth="1"/>
    <col min="6928" max="6928" width="9.1796875" style="1183" customWidth="1"/>
    <col min="6929" max="7168" width="9.1796875" style="1183"/>
    <col min="7169" max="7169" width="8.81640625" style="1183" customWidth="1"/>
    <col min="7170" max="7170" width="38.7265625" style="1183" customWidth="1"/>
    <col min="7171" max="7171" width="9.1796875" style="1183" customWidth="1"/>
    <col min="7172" max="7172" width="11.81640625" style="1183" customWidth="1"/>
    <col min="7173" max="7173" width="11.1796875" style="1183" customWidth="1"/>
    <col min="7174" max="7175" width="12.26953125" style="1183" customWidth="1"/>
    <col min="7176" max="7176" width="9.1796875" style="1183" customWidth="1"/>
    <col min="7177" max="7179" width="8.81640625" style="1183" customWidth="1"/>
    <col min="7180" max="7182" width="9.1796875" style="1183" customWidth="1"/>
    <col min="7183" max="7183" width="26.26953125" style="1183" customWidth="1"/>
    <col min="7184" max="7184" width="9.1796875" style="1183" customWidth="1"/>
    <col min="7185" max="7424" width="9.1796875" style="1183"/>
    <col min="7425" max="7425" width="8.81640625" style="1183" customWidth="1"/>
    <col min="7426" max="7426" width="38.7265625" style="1183" customWidth="1"/>
    <col min="7427" max="7427" width="9.1796875" style="1183" customWidth="1"/>
    <col min="7428" max="7428" width="11.81640625" style="1183" customWidth="1"/>
    <col min="7429" max="7429" width="11.1796875" style="1183" customWidth="1"/>
    <col min="7430" max="7431" width="12.26953125" style="1183" customWidth="1"/>
    <col min="7432" max="7432" width="9.1796875" style="1183" customWidth="1"/>
    <col min="7433" max="7435" width="8.81640625" style="1183" customWidth="1"/>
    <col min="7436" max="7438" width="9.1796875" style="1183" customWidth="1"/>
    <col min="7439" max="7439" width="26.26953125" style="1183" customWidth="1"/>
    <col min="7440" max="7440" width="9.1796875" style="1183" customWidth="1"/>
    <col min="7441" max="7680" width="9.1796875" style="1183"/>
    <col min="7681" max="7681" width="8.81640625" style="1183" customWidth="1"/>
    <col min="7682" max="7682" width="38.7265625" style="1183" customWidth="1"/>
    <col min="7683" max="7683" width="9.1796875" style="1183" customWidth="1"/>
    <col min="7684" max="7684" width="11.81640625" style="1183" customWidth="1"/>
    <col min="7685" max="7685" width="11.1796875" style="1183" customWidth="1"/>
    <col min="7686" max="7687" width="12.26953125" style="1183" customWidth="1"/>
    <col min="7688" max="7688" width="9.1796875" style="1183" customWidth="1"/>
    <col min="7689" max="7691" width="8.81640625" style="1183" customWidth="1"/>
    <col min="7692" max="7694" width="9.1796875" style="1183" customWidth="1"/>
    <col min="7695" max="7695" width="26.26953125" style="1183" customWidth="1"/>
    <col min="7696" max="7696" width="9.1796875" style="1183" customWidth="1"/>
    <col min="7697" max="7936" width="9.1796875" style="1183"/>
    <col min="7937" max="7937" width="8.81640625" style="1183" customWidth="1"/>
    <col min="7938" max="7938" width="38.7265625" style="1183" customWidth="1"/>
    <col min="7939" max="7939" width="9.1796875" style="1183" customWidth="1"/>
    <col min="7940" max="7940" width="11.81640625" style="1183" customWidth="1"/>
    <col min="7941" max="7941" width="11.1796875" style="1183" customWidth="1"/>
    <col min="7942" max="7943" width="12.26953125" style="1183" customWidth="1"/>
    <col min="7944" max="7944" width="9.1796875" style="1183" customWidth="1"/>
    <col min="7945" max="7947" width="8.81640625" style="1183" customWidth="1"/>
    <col min="7948" max="7950" width="9.1796875" style="1183" customWidth="1"/>
    <col min="7951" max="7951" width="26.26953125" style="1183" customWidth="1"/>
    <col min="7952" max="7952" width="9.1796875" style="1183" customWidth="1"/>
    <col min="7953" max="8192" width="9.1796875" style="1183"/>
    <col min="8193" max="8193" width="8.81640625" style="1183" customWidth="1"/>
    <col min="8194" max="8194" width="38.7265625" style="1183" customWidth="1"/>
    <col min="8195" max="8195" width="9.1796875" style="1183" customWidth="1"/>
    <col min="8196" max="8196" width="11.81640625" style="1183" customWidth="1"/>
    <col min="8197" max="8197" width="11.1796875" style="1183" customWidth="1"/>
    <col min="8198" max="8199" width="12.26953125" style="1183" customWidth="1"/>
    <col min="8200" max="8200" width="9.1796875" style="1183" customWidth="1"/>
    <col min="8201" max="8203" width="8.81640625" style="1183" customWidth="1"/>
    <col min="8204" max="8206" width="9.1796875" style="1183" customWidth="1"/>
    <col min="8207" max="8207" width="26.26953125" style="1183" customWidth="1"/>
    <col min="8208" max="8208" width="9.1796875" style="1183" customWidth="1"/>
    <col min="8209" max="8448" width="9.1796875" style="1183"/>
    <col min="8449" max="8449" width="8.81640625" style="1183" customWidth="1"/>
    <col min="8450" max="8450" width="38.7265625" style="1183" customWidth="1"/>
    <col min="8451" max="8451" width="9.1796875" style="1183" customWidth="1"/>
    <col min="8452" max="8452" width="11.81640625" style="1183" customWidth="1"/>
    <col min="8453" max="8453" width="11.1796875" style="1183" customWidth="1"/>
    <col min="8454" max="8455" width="12.26953125" style="1183" customWidth="1"/>
    <col min="8456" max="8456" width="9.1796875" style="1183" customWidth="1"/>
    <col min="8457" max="8459" width="8.81640625" style="1183" customWidth="1"/>
    <col min="8460" max="8462" width="9.1796875" style="1183" customWidth="1"/>
    <col min="8463" max="8463" width="26.26953125" style="1183" customWidth="1"/>
    <col min="8464" max="8464" width="9.1796875" style="1183" customWidth="1"/>
    <col min="8465" max="8704" width="9.1796875" style="1183"/>
    <col min="8705" max="8705" width="8.81640625" style="1183" customWidth="1"/>
    <col min="8706" max="8706" width="38.7265625" style="1183" customWidth="1"/>
    <col min="8707" max="8707" width="9.1796875" style="1183" customWidth="1"/>
    <col min="8708" max="8708" width="11.81640625" style="1183" customWidth="1"/>
    <col min="8709" max="8709" width="11.1796875" style="1183" customWidth="1"/>
    <col min="8710" max="8711" width="12.26953125" style="1183" customWidth="1"/>
    <col min="8712" max="8712" width="9.1796875" style="1183" customWidth="1"/>
    <col min="8713" max="8715" width="8.81640625" style="1183" customWidth="1"/>
    <col min="8716" max="8718" width="9.1796875" style="1183" customWidth="1"/>
    <col min="8719" max="8719" width="26.26953125" style="1183" customWidth="1"/>
    <col min="8720" max="8720" width="9.1796875" style="1183" customWidth="1"/>
    <col min="8721" max="8960" width="9.1796875" style="1183"/>
    <col min="8961" max="8961" width="8.81640625" style="1183" customWidth="1"/>
    <col min="8962" max="8962" width="38.7265625" style="1183" customWidth="1"/>
    <col min="8963" max="8963" width="9.1796875" style="1183" customWidth="1"/>
    <col min="8964" max="8964" width="11.81640625" style="1183" customWidth="1"/>
    <col min="8965" max="8965" width="11.1796875" style="1183" customWidth="1"/>
    <col min="8966" max="8967" width="12.26953125" style="1183" customWidth="1"/>
    <col min="8968" max="8968" width="9.1796875" style="1183" customWidth="1"/>
    <col min="8969" max="8971" width="8.81640625" style="1183" customWidth="1"/>
    <col min="8972" max="8974" width="9.1796875" style="1183" customWidth="1"/>
    <col min="8975" max="8975" width="26.26953125" style="1183" customWidth="1"/>
    <col min="8976" max="8976" width="9.1796875" style="1183" customWidth="1"/>
    <col min="8977" max="9216" width="9.1796875" style="1183"/>
    <col min="9217" max="9217" width="8.81640625" style="1183" customWidth="1"/>
    <col min="9218" max="9218" width="38.7265625" style="1183" customWidth="1"/>
    <col min="9219" max="9219" width="9.1796875" style="1183" customWidth="1"/>
    <col min="9220" max="9220" width="11.81640625" style="1183" customWidth="1"/>
    <col min="9221" max="9221" width="11.1796875" style="1183" customWidth="1"/>
    <col min="9222" max="9223" width="12.26953125" style="1183" customWidth="1"/>
    <col min="9224" max="9224" width="9.1796875" style="1183" customWidth="1"/>
    <col min="9225" max="9227" width="8.81640625" style="1183" customWidth="1"/>
    <col min="9228" max="9230" width="9.1796875" style="1183" customWidth="1"/>
    <col min="9231" max="9231" width="26.26953125" style="1183" customWidth="1"/>
    <col min="9232" max="9232" width="9.1796875" style="1183" customWidth="1"/>
    <col min="9233" max="9472" width="9.1796875" style="1183"/>
    <col min="9473" max="9473" width="8.81640625" style="1183" customWidth="1"/>
    <col min="9474" max="9474" width="38.7265625" style="1183" customWidth="1"/>
    <col min="9475" max="9475" width="9.1796875" style="1183" customWidth="1"/>
    <col min="9476" max="9476" width="11.81640625" style="1183" customWidth="1"/>
    <col min="9477" max="9477" width="11.1796875" style="1183" customWidth="1"/>
    <col min="9478" max="9479" width="12.26953125" style="1183" customWidth="1"/>
    <col min="9480" max="9480" width="9.1796875" style="1183" customWidth="1"/>
    <col min="9481" max="9483" width="8.81640625" style="1183" customWidth="1"/>
    <col min="9484" max="9486" width="9.1796875" style="1183" customWidth="1"/>
    <col min="9487" max="9487" width="26.26953125" style="1183" customWidth="1"/>
    <col min="9488" max="9488" width="9.1796875" style="1183" customWidth="1"/>
    <col min="9489" max="9728" width="9.1796875" style="1183"/>
    <col min="9729" max="9729" width="8.81640625" style="1183" customWidth="1"/>
    <col min="9730" max="9730" width="38.7265625" style="1183" customWidth="1"/>
    <col min="9731" max="9731" width="9.1796875" style="1183" customWidth="1"/>
    <col min="9732" max="9732" width="11.81640625" style="1183" customWidth="1"/>
    <col min="9733" max="9733" width="11.1796875" style="1183" customWidth="1"/>
    <col min="9734" max="9735" width="12.26953125" style="1183" customWidth="1"/>
    <col min="9736" max="9736" width="9.1796875" style="1183" customWidth="1"/>
    <col min="9737" max="9739" width="8.81640625" style="1183" customWidth="1"/>
    <col min="9740" max="9742" width="9.1796875" style="1183" customWidth="1"/>
    <col min="9743" max="9743" width="26.26953125" style="1183" customWidth="1"/>
    <col min="9744" max="9744" width="9.1796875" style="1183" customWidth="1"/>
    <col min="9745" max="9984" width="9.1796875" style="1183"/>
    <col min="9985" max="9985" width="8.81640625" style="1183" customWidth="1"/>
    <col min="9986" max="9986" width="38.7265625" style="1183" customWidth="1"/>
    <col min="9987" max="9987" width="9.1796875" style="1183" customWidth="1"/>
    <col min="9988" max="9988" width="11.81640625" style="1183" customWidth="1"/>
    <col min="9989" max="9989" width="11.1796875" style="1183" customWidth="1"/>
    <col min="9990" max="9991" width="12.26953125" style="1183" customWidth="1"/>
    <col min="9992" max="9992" width="9.1796875" style="1183" customWidth="1"/>
    <col min="9993" max="9995" width="8.81640625" style="1183" customWidth="1"/>
    <col min="9996" max="9998" width="9.1796875" style="1183" customWidth="1"/>
    <col min="9999" max="9999" width="26.26953125" style="1183" customWidth="1"/>
    <col min="10000" max="10000" width="9.1796875" style="1183" customWidth="1"/>
    <col min="10001" max="10240" width="9.1796875" style="1183"/>
    <col min="10241" max="10241" width="8.81640625" style="1183" customWidth="1"/>
    <col min="10242" max="10242" width="38.7265625" style="1183" customWidth="1"/>
    <col min="10243" max="10243" width="9.1796875" style="1183" customWidth="1"/>
    <col min="10244" max="10244" width="11.81640625" style="1183" customWidth="1"/>
    <col min="10245" max="10245" width="11.1796875" style="1183" customWidth="1"/>
    <col min="10246" max="10247" width="12.26953125" style="1183" customWidth="1"/>
    <col min="10248" max="10248" width="9.1796875" style="1183" customWidth="1"/>
    <col min="10249" max="10251" width="8.81640625" style="1183" customWidth="1"/>
    <col min="10252" max="10254" width="9.1796875" style="1183" customWidth="1"/>
    <col min="10255" max="10255" width="26.26953125" style="1183" customWidth="1"/>
    <col min="10256" max="10256" width="9.1796875" style="1183" customWidth="1"/>
    <col min="10257" max="10496" width="9.1796875" style="1183"/>
    <col min="10497" max="10497" width="8.81640625" style="1183" customWidth="1"/>
    <col min="10498" max="10498" width="38.7265625" style="1183" customWidth="1"/>
    <col min="10499" max="10499" width="9.1796875" style="1183" customWidth="1"/>
    <col min="10500" max="10500" width="11.81640625" style="1183" customWidth="1"/>
    <col min="10501" max="10501" width="11.1796875" style="1183" customWidth="1"/>
    <col min="10502" max="10503" width="12.26953125" style="1183" customWidth="1"/>
    <col min="10504" max="10504" width="9.1796875" style="1183" customWidth="1"/>
    <col min="10505" max="10507" width="8.81640625" style="1183" customWidth="1"/>
    <col min="10508" max="10510" width="9.1796875" style="1183" customWidth="1"/>
    <col min="10511" max="10511" width="26.26953125" style="1183" customWidth="1"/>
    <col min="10512" max="10512" width="9.1796875" style="1183" customWidth="1"/>
    <col min="10513" max="10752" width="9.1796875" style="1183"/>
    <col min="10753" max="10753" width="8.81640625" style="1183" customWidth="1"/>
    <col min="10754" max="10754" width="38.7265625" style="1183" customWidth="1"/>
    <col min="10755" max="10755" width="9.1796875" style="1183" customWidth="1"/>
    <col min="10756" max="10756" width="11.81640625" style="1183" customWidth="1"/>
    <col min="10757" max="10757" width="11.1796875" style="1183" customWidth="1"/>
    <col min="10758" max="10759" width="12.26953125" style="1183" customWidth="1"/>
    <col min="10760" max="10760" width="9.1796875" style="1183" customWidth="1"/>
    <col min="10761" max="10763" width="8.81640625" style="1183" customWidth="1"/>
    <col min="10764" max="10766" width="9.1796875" style="1183" customWidth="1"/>
    <col min="10767" max="10767" width="26.26953125" style="1183" customWidth="1"/>
    <col min="10768" max="10768" width="9.1796875" style="1183" customWidth="1"/>
    <col min="10769" max="11008" width="9.1796875" style="1183"/>
    <col min="11009" max="11009" width="8.81640625" style="1183" customWidth="1"/>
    <col min="11010" max="11010" width="38.7265625" style="1183" customWidth="1"/>
    <col min="11011" max="11011" width="9.1796875" style="1183" customWidth="1"/>
    <col min="11012" max="11012" width="11.81640625" style="1183" customWidth="1"/>
    <col min="11013" max="11013" width="11.1796875" style="1183" customWidth="1"/>
    <col min="11014" max="11015" width="12.26953125" style="1183" customWidth="1"/>
    <col min="11016" max="11016" width="9.1796875" style="1183" customWidth="1"/>
    <col min="11017" max="11019" width="8.81640625" style="1183" customWidth="1"/>
    <col min="11020" max="11022" width="9.1796875" style="1183" customWidth="1"/>
    <col min="11023" max="11023" width="26.26953125" style="1183" customWidth="1"/>
    <col min="11024" max="11024" width="9.1796875" style="1183" customWidth="1"/>
    <col min="11025" max="11264" width="9.1796875" style="1183"/>
    <col min="11265" max="11265" width="8.81640625" style="1183" customWidth="1"/>
    <col min="11266" max="11266" width="38.7265625" style="1183" customWidth="1"/>
    <col min="11267" max="11267" width="9.1796875" style="1183" customWidth="1"/>
    <col min="11268" max="11268" width="11.81640625" style="1183" customWidth="1"/>
    <col min="11269" max="11269" width="11.1796875" style="1183" customWidth="1"/>
    <col min="11270" max="11271" width="12.26953125" style="1183" customWidth="1"/>
    <col min="11272" max="11272" width="9.1796875" style="1183" customWidth="1"/>
    <col min="11273" max="11275" width="8.81640625" style="1183" customWidth="1"/>
    <col min="11276" max="11278" width="9.1796875" style="1183" customWidth="1"/>
    <col min="11279" max="11279" width="26.26953125" style="1183" customWidth="1"/>
    <col min="11280" max="11280" width="9.1796875" style="1183" customWidth="1"/>
    <col min="11281" max="11520" width="9.1796875" style="1183"/>
    <col min="11521" max="11521" width="8.81640625" style="1183" customWidth="1"/>
    <col min="11522" max="11522" width="38.7265625" style="1183" customWidth="1"/>
    <col min="11523" max="11523" width="9.1796875" style="1183" customWidth="1"/>
    <col min="11524" max="11524" width="11.81640625" style="1183" customWidth="1"/>
    <col min="11525" max="11525" width="11.1796875" style="1183" customWidth="1"/>
    <col min="11526" max="11527" width="12.26953125" style="1183" customWidth="1"/>
    <col min="11528" max="11528" width="9.1796875" style="1183" customWidth="1"/>
    <col min="11529" max="11531" width="8.81640625" style="1183" customWidth="1"/>
    <col min="11532" max="11534" width="9.1796875" style="1183" customWidth="1"/>
    <col min="11535" max="11535" width="26.26953125" style="1183" customWidth="1"/>
    <col min="11536" max="11536" width="9.1796875" style="1183" customWidth="1"/>
    <col min="11537" max="11776" width="9.1796875" style="1183"/>
    <col min="11777" max="11777" width="8.81640625" style="1183" customWidth="1"/>
    <col min="11778" max="11778" width="38.7265625" style="1183" customWidth="1"/>
    <col min="11779" max="11779" width="9.1796875" style="1183" customWidth="1"/>
    <col min="11780" max="11780" width="11.81640625" style="1183" customWidth="1"/>
    <col min="11781" max="11781" width="11.1796875" style="1183" customWidth="1"/>
    <col min="11782" max="11783" width="12.26953125" style="1183" customWidth="1"/>
    <col min="11784" max="11784" width="9.1796875" style="1183" customWidth="1"/>
    <col min="11785" max="11787" width="8.81640625" style="1183" customWidth="1"/>
    <col min="11788" max="11790" width="9.1796875" style="1183" customWidth="1"/>
    <col min="11791" max="11791" width="26.26953125" style="1183" customWidth="1"/>
    <col min="11792" max="11792" width="9.1796875" style="1183" customWidth="1"/>
    <col min="11793" max="12032" width="9.1796875" style="1183"/>
    <col min="12033" max="12033" width="8.81640625" style="1183" customWidth="1"/>
    <col min="12034" max="12034" width="38.7265625" style="1183" customWidth="1"/>
    <col min="12035" max="12035" width="9.1796875" style="1183" customWidth="1"/>
    <col min="12036" max="12036" width="11.81640625" style="1183" customWidth="1"/>
    <col min="12037" max="12037" width="11.1796875" style="1183" customWidth="1"/>
    <col min="12038" max="12039" width="12.26953125" style="1183" customWidth="1"/>
    <col min="12040" max="12040" width="9.1796875" style="1183" customWidth="1"/>
    <col min="12041" max="12043" width="8.81640625" style="1183" customWidth="1"/>
    <col min="12044" max="12046" width="9.1796875" style="1183" customWidth="1"/>
    <col min="12047" max="12047" width="26.26953125" style="1183" customWidth="1"/>
    <col min="12048" max="12048" width="9.1796875" style="1183" customWidth="1"/>
    <col min="12049" max="12288" width="9.1796875" style="1183"/>
    <col min="12289" max="12289" width="8.81640625" style="1183" customWidth="1"/>
    <col min="12290" max="12290" width="38.7265625" style="1183" customWidth="1"/>
    <col min="12291" max="12291" width="9.1796875" style="1183" customWidth="1"/>
    <col min="12292" max="12292" width="11.81640625" style="1183" customWidth="1"/>
    <col min="12293" max="12293" width="11.1796875" style="1183" customWidth="1"/>
    <col min="12294" max="12295" width="12.26953125" style="1183" customWidth="1"/>
    <col min="12296" max="12296" width="9.1796875" style="1183" customWidth="1"/>
    <col min="12297" max="12299" width="8.81640625" style="1183" customWidth="1"/>
    <col min="12300" max="12302" width="9.1796875" style="1183" customWidth="1"/>
    <col min="12303" max="12303" width="26.26953125" style="1183" customWidth="1"/>
    <col min="12304" max="12304" width="9.1796875" style="1183" customWidth="1"/>
    <col min="12305" max="12544" width="9.1796875" style="1183"/>
    <col min="12545" max="12545" width="8.81640625" style="1183" customWidth="1"/>
    <col min="12546" max="12546" width="38.7265625" style="1183" customWidth="1"/>
    <col min="12547" max="12547" width="9.1796875" style="1183" customWidth="1"/>
    <col min="12548" max="12548" width="11.81640625" style="1183" customWidth="1"/>
    <col min="12549" max="12549" width="11.1796875" style="1183" customWidth="1"/>
    <col min="12550" max="12551" width="12.26953125" style="1183" customWidth="1"/>
    <col min="12552" max="12552" width="9.1796875" style="1183" customWidth="1"/>
    <col min="12553" max="12555" width="8.81640625" style="1183" customWidth="1"/>
    <col min="12556" max="12558" width="9.1796875" style="1183" customWidth="1"/>
    <col min="12559" max="12559" width="26.26953125" style="1183" customWidth="1"/>
    <col min="12560" max="12560" width="9.1796875" style="1183" customWidth="1"/>
    <col min="12561" max="12800" width="9.1796875" style="1183"/>
    <col min="12801" max="12801" width="8.81640625" style="1183" customWidth="1"/>
    <col min="12802" max="12802" width="38.7265625" style="1183" customWidth="1"/>
    <col min="12803" max="12803" width="9.1796875" style="1183" customWidth="1"/>
    <col min="12804" max="12804" width="11.81640625" style="1183" customWidth="1"/>
    <col min="12805" max="12805" width="11.1796875" style="1183" customWidth="1"/>
    <col min="12806" max="12807" width="12.26953125" style="1183" customWidth="1"/>
    <col min="12808" max="12808" width="9.1796875" style="1183" customWidth="1"/>
    <col min="12809" max="12811" width="8.81640625" style="1183" customWidth="1"/>
    <col min="12812" max="12814" width="9.1796875" style="1183" customWidth="1"/>
    <col min="12815" max="12815" width="26.26953125" style="1183" customWidth="1"/>
    <col min="12816" max="12816" width="9.1796875" style="1183" customWidth="1"/>
    <col min="12817" max="13056" width="9.1796875" style="1183"/>
    <col min="13057" max="13057" width="8.81640625" style="1183" customWidth="1"/>
    <col min="13058" max="13058" width="38.7265625" style="1183" customWidth="1"/>
    <col min="13059" max="13059" width="9.1796875" style="1183" customWidth="1"/>
    <col min="13060" max="13060" width="11.81640625" style="1183" customWidth="1"/>
    <col min="13061" max="13061" width="11.1796875" style="1183" customWidth="1"/>
    <col min="13062" max="13063" width="12.26953125" style="1183" customWidth="1"/>
    <col min="13064" max="13064" width="9.1796875" style="1183" customWidth="1"/>
    <col min="13065" max="13067" width="8.81640625" style="1183" customWidth="1"/>
    <col min="13068" max="13070" width="9.1796875" style="1183" customWidth="1"/>
    <col min="13071" max="13071" width="26.26953125" style="1183" customWidth="1"/>
    <col min="13072" max="13072" width="9.1796875" style="1183" customWidth="1"/>
    <col min="13073" max="13312" width="9.1796875" style="1183"/>
    <col min="13313" max="13313" width="8.81640625" style="1183" customWidth="1"/>
    <col min="13314" max="13314" width="38.7265625" style="1183" customWidth="1"/>
    <col min="13315" max="13315" width="9.1796875" style="1183" customWidth="1"/>
    <col min="13316" max="13316" width="11.81640625" style="1183" customWidth="1"/>
    <col min="13317" max="13317" width="11.1796875" style="1183" customWidth="1"/>
    <col min="13318" max="13319" width="12.26953125" style="1183" customWidth="1"/>
    <col min="13320" max="13320" width="9.1796875" style="1183" customWidth="1"/>
    <col min="13321" max="13323" width="8.81640625" style="1183" customWidth="1"/>
    <col min="13324" max="13326" width="9.1796875" style="1183" customWidth="1"/>
    <col min="13327" max="13327" width="26.26953125" style="1183" customWidth="1"/>
    <col min="13328" max="13328" width="9.1796875" style="1183" customWidth="1"/>
    <col min="13329" max="13568" width="9.1796875" style="1183"/>
    <col min="13569" max="13569" width="8.81640625" style="1183" customWidth="1"/>
    <col min="13570" max="13570" width="38.7265625" style="1183" customWidth="1"/>
    <col min="13571" max="13571" width="9.1796875" style="1183" customWidth="1"/>
    <col min="13572" max="13572" width="11.81640625" style="1183" customWidth="1"/>
    <col min="13573" max="13573" width="11.1796875" style="1183" customWidth="1"/>
    <col min="13574" max="13575" width="12.26953125" style="1183" customWidth="1"/>
    <col min="13576" max="13576" width="9.1796875" style="1183" customWidth="1"/>
    <col min="13577" max="13579" width="8.81640625" style="1183" customWidth="1"/>
    <col min="13580" max="13582" width="9.1796875" style="1183" customWidth="1"/>
    <col min="13583" max="13583" width="26.26953125" style="1183" customWidth="1"/>
    <col min="13584" max="13584" width="9.1796875" style="1183" customWidth="1"/>
    <col min="13585" max="13824" width="9.1796875" style="1183"/>
    <col min="13825" max="13825" width="8.81640625" style="1183" customWidth="1"/>
    <col min="13826" max="13826" width="38.7265625" style="1183" customWidth="1"/>
    <col min="13827" max="13827" width="9.1796875" style="1183" customWidth="1"/>
    <col min="13828" max="13828" width="11.81640625" style="1183" customWidth="1"/>
    <col min="13829" max="13829" width="11.1796875" style="1183" customWidth="1"/>
    <col min="13830" max="13831" width="12.26953125" style="1183" customWidth="1"/>
    <col min="13832" max="13832" width="9.1796875" style="1183" customWidth="1"/>
    <col min="13833" max="13835" width="8.81640625" style="1183" customWidth="1"/>
    <col min="13836" max="13838" width="9.1796875" style="1183" customWidth="1"/>
    <col min="13839" max="13839" width="26.26953125" style="1183" customWidth="1"/>
    <col min="13840" max="13840" width="9.1796875" style="1183" customWidth="1"/>
    <col min="13841" max="14080" width="9.1796875" style="1183"/>
    <col min="14081" max="14081" width="8.81640625" style="1183" customWidth="1"/>
    <col min="14082" max="14082" width="38.7265625" style="1183" customWidth="1"/>
    <col min="14083" max="14083" width="9.1796875" style="1183" customWidth="1"/>
    <col min="14084" max="14084" width="11.81640625" style="1183" customWidth="1"/>
    <col min="14085" max="14085" width="11.1796875" style="1183" customWidth="1"/>
    <col min="14086" max="14087" width="12.26953125" style="1183" customWidth="1"/>
    <col min="14088" max="14088" width="9.1796875" style="1183" customWidth="1"/>
    <col min="14089" max="14091" width="8.81640625" style="1183" customWidth="1"/>
    <col min="14092" max="14094" width="9.1796875" style="1183" customWidth="1"/>
    <col min="14095" max="14095" width="26.26953125" style="1183" customWidth="1"/>
    <col min="14096" max="14096" width="9.1796875" style="1183" customWidth="1"/>
    <col min="14097" max="14336" width="9.1796875" style="1183"/>
    <col min="14337" max="14337" width="8.81640625" style="1183" customWidth="1"/>
    <col min="14338" max="14338" width="38.7265625" style="1183" customWidth="1"/>
    <col min="14339" max="14339" width="9.1796875" style="1183" customWidth="1"/>
    <col min="14340" max="14340" width="11.81640625" style="1183" customWidth="1"/>
    <col min="14341" max="14341" width="11.1796875" style="1183" customWidth="1"/>
    <col min="14342" max="14343" width="12.26953125" style="1183" customWidth="1"/>
    <col min="14344" max="14344" width="9.1796875" style="1183" customWidth="1"/>
    <col min="14345" max="14347" width="8.81640625" style="1183" customWidth="1"/>
    <col min="14348" max="14350" width="9.1796875" style="1183" customWidth="1"/>
    <col min="14351" max="14351" width="26.26953125" style="1183" customWidth="1"/>
    <col min="14352" max="14352" width="9.1796875" style="1183" customWidth="1"/>
    <col min="14353" max="14592" width="9.1796875" style="1183"/>
    <col min="14593" max="14593" width="8.81640625" style="1183" customWidth="1"/>
    <col min="14594" max="14594" width="38.7265625" style="1183" customWidth="1"/>
    <col min="14595" max="14595" width="9.1796875" style="1183" customWidth="1"/>
    <col min="14596" max="14596" width="11.81640625" style="1183" customWidth="1"/>
    <col min="14597" max="14597" width="11.1796875" style="1183" customWidth="1"/>
    <col min="14598" max="14599" width="12.26953125" style="1183" customWidth="1"/>
    <col min="14600" max="14600" width="9.1796875" style="1183" customWidth="1"/>
    <col min="14601" max="14603" width="8.81640625" style="1183" customWidth="1"/>
    <col min="14604" max="14606" width="9.1796875" style="1183" customWidth="1"/>
    <col min="14607" max="14607" width="26.26953125" style="1183" customWidth="1"/>
    <col min="14608" max="14608" width="9.1796875" style="1183" customWidth="1"/>
    <col min="14609" max="14848" width="9.1796875" style="1183"/>
    <col min="14849" max="14849" width="8.81640625" style="1183" customWidth="1"/>
    <col min="14850" max="14850" width="38.7265625" style="1183" customWidth="1"/>
    <col min="14851" max="14851" width="9.1796875" style="1183" customWidth="1"/>
    <col min="14852" max="14852" width="11.81640625" style="1183" customWidth="1"/>
    <col min="14853" max="14853" width="11.1796875" style="1183" customWidth="1"/>
    <col min="14854" max="14855" width="12.26953125" style="1183" customWidth="1"/>
    <col min="14856" max="14856" width="9.1796875" style="1183" customWidth="1"/>
    <col min="14857" max="14859" width="8.81640625" style="1183" customWidth="1"/>
    <col min="14860" max="14862" width="9.1796875" style="1183" customWidth="1"/>
    <col min="14863" max="14863" width="26.26953125" style="1183" customWidth="1"/>
    <col min="14864" max="14864" width="9.1796875" style="1183" customWidth="1"/>
    <col min="14865" max="15104" width="9.1796875" style="1183"/>
    <col min="15105" max="15105" width="8.81640625" style="1183" customWidth="1"/>
    <col min="15106" max="15106" width="38.7265625" style="1183" customWidth="1"/>
    <col min="15107" max="15107" width="9.1796875" style="1183" customWidth="1"/>
    <col min="15108" max="15108" width="11.81640625" style="1183" customWidth="1"/>
    <col min="15109" max="15109" width="11.1796875" style="1183" customWidth="1"/>
    <col min="15110" max="15111" width="12.26953125" style="1183" customWidth="1"/>
    <col min="15112" max="15112" width="9.1796875" style="1183" customWidth="1"/>
    <col min="15113" max="15115" width="8.81640625" style="1183" customWidth="1"/>
    <col min="15116" max="15118" width="9.1796875" style="1183" customWidth="1"/>
    <col min="15119" max="15119" width="26.26953125" style="1183" customWidth="1"/>
    <col min="15120" max="15120" width="9.1796875" style="1183" customWidth="1"/>
    <col min="15121" max="15360" width="9.1796875" style="1183"/>
    <col min="15361" max="15361" width="8.81640625" style="1183" customWidth="1"/>
    <col min="15362" max="15362" width="38.7265625" style="1183" customWidth="1"/>
    <col min="15363" max="15363" width="9.1796875" style="1183" customWidth="1"/>
    <col min="15364" max="15364" width="11.81640625" style="1183" customWidth="1"/>
    <col min="15365" max="15365" width="11.1796875" style="1183" customWidth="1"/>
    <col min="15366" max="15367" width="12.26953125" style="1183" customWidth="1"/>
    <col min="15368" max="15368" width="9.1796875" style="1183" customWidth="1"/>
    <col min="15369" max="15371" width="8.81640625" style="1183" customWidth="1"/>
    <col min="15372" max="15374" width="9.1796875" style="1183" customWidth="1"/>
    <col min="15375" max="15375" width="26.26953125" style="1183" customWidth="1"/>
    <col min="15376" max="15376" width="9.1796875" style="1183" customWidth="1"/>
    <col min="15377" max="15616" width="9.1796875" style="1183"/>
    <col min="15617" max="15617" width="8.81640625" style="1183" customWidth="1"/>
    <col min="15618" max="15618" width="38.7265625" style="1183" customWidth="1"/>
    <col min="15619" max="15619" width="9.1796875" style="1183" customWidth="1"/>
    <col min="15620" max="15620" width="11.81640625" style="1183" customWidth="1"/>
    <col min="15621" max="15621" width="11.1796875" style="1183" customWidth="1"/>
    <col min="15622" max="15623" width="12.26953125" style="1183" customWidth="1"/>
    <col min="15624" max="15624" width="9.1796875" style="1183" customWidth="1"/>
    <col min="15625" max="15627" width="8.81640625" style="1183" customWidth="1"/>
    <col min="15628" max="15630" width="9.1796875" style="1183" customWidth="1"/>
    <col min="15631" max="15631" width="26.26953125" style="1183" customWidth="1"/>
    <col min="15632" max="15632" width="9.1796875" style="1183" customWidth="1"/>
    <col min="15633" max="15872" width="9.1796875" style="1183"/>
    <col min="15873" max="15873" width="8.81640625" style="1183" customWidth="1"/>
    <col min="15874" max="15874" width="38.7265625" style="1183" customWidth="1"/>
    <col min="15875" max="15875" width="9.1796875" style="1183" customWidth="1"/>
    <col min="15876" max="15876" width="11.81640625" style="1183" customWidth="1"/>
    <col min="15877" max="15877" width="11.1796875" style="1183" customWidth="1"/>
    <col min="15878" max="15879" width="12.26953125" style="1183" customWidth="1"/>
    <col min="15880" max="15880" width="9.1796875" style="1183" customWidth="1"/>
    <col min="15881" max="15883" width="8.81640625" style="1183" customWidth="1"/>
    <col min="15884" max="15886" width="9.1796875" style="1183" customWidth="1"/>
    <col min="15887" max="15887" width="26.26953125" style="1183" customWidth="1"/>
    <col min="15888" max="15888" width="9.1796875" style="1183" customWidth="1"/>
    <col min="15889" max="16128" width="9.1796875" style="1183"/>
    <col min="16129" max="16129" width="8.81640625" style="1183" customWidth="1"/>
    <col min="16130" max="16130" width="38.7265625" style="1183" customWidth="1"/>
    <col min="16131" max="16131" width="9.1796875" style="1183" customWidth="1"/>
    <col min="16132" max="16132" width="11.81640625" style="1183" customWidth="1"/>
    <col min="16133" max="16133" width="11.1796875" style="1183" customWidth="1"/>
    <col min="16134" max="16135" width="12.26953125" style="1183" customWidth="1"/>
    <col min="16136" max="16136" width="9.1796875" style="1183" customWidth="1"/>
    <col min="16137" max="16139" width="8.81640625" style="1183" customWidth="1"/>
    <col min="16140" max="16142" width="9.1796875" style="1183" customWidth="1"/>
    <col min="16143" max="16143" width="26.26953125" style="1183" customWidth="1"/>
    <col min="16144" max="16144" width="9.1796875" style="1183" customWidth="1"/>
    <col min="16145" max="16384" width="9.1796875" style="1183"/>
  </cols>
  <sheetData>
    <row r="1" spans="1:16">
      <c r="A1" s="2008" t="s">
        <v>252</v>
      </c>
      <c r="B1" s="2008"/>
      <c r="J1" s="1182"/>
      <c r="K1" s="1181"/>
    </row>
    <row r="2" spans="1:16">
      <c r="A2" s="2010" t="s">
        <v>253</v>
      </c>
      <c r="B2" s="2010"/>
      <c r="C2" s="2010"/>
      <c r="D2" s="2010"/>
      <c r="E2" s="2010"/>
      <c r="F2" s="2010"/>
      <c r="G2" s="2010"/>
      <c r="H2" s="2010"/>
      <c r="I2" s="2010"/>
      <c r="J2" s="2010"/>
      <c r="K2" s="2010"/>
      <c r="L2" s="2010"/>
      <c r="M2" s="2010"/>
      <c r="N2" s="2010"/>
      <c r="O2" s="2010"/>
    </row>
    <row r="3" spans="1:16">
      <c r="A3" s="2010" t="s">
        <v>2979</v>
      </c>
      <c r="B3" s="2010"/>
      <c r="C3" s="2010"/>
      <c r="D3" s="2010"/>
      <c r="E3" s="2010"/>
      <c r="F3" s="2010"/>
      <c r="G3" s="2010"/>
      <c r="H3" s="2010"/>
      <c r="I3" s="2010"/>
      <c r="J3" s="2010"/>
      <c r="K3" s="2010"/>
      <c r="L3" s="2010"/>
      <c r="M3" s="2010"/>
      <c r="N3" s="2010"/>
      <c r="O3" s="2010"/>
    </row>
    <row r="4" spans="1:16">
      <c r="K4" s="1181"/>
    </row>
    <row r="5" spans="1:16" ht="14.25" customHeight="1">
      <c r="A5" s="2009" t="s">
        <v>255</v>
      </c>
      <c r="B5" s="2009" t="s">
        <v>256</v>
      </c>
      <c r="C5" s="2009" t="s">
        <v>257</v>
      </c>
      <c r="D5" s="2009" t="s">
        <v>258</v>
      </c>
      <c r="E5" s="2009" t="s">
        <v>259</v>
      </c>
      <c r="F5" s="2009"/>
      <c r="G5" s="2009"/>
      <c r="H5" s="2009"/>
      <c r="I5" s="2009"/>
      <c r="J5" s="2009"/>
      <c r="K5" s="2009" t="s">
        <v>260</v>
      </c>
      <c r="L5" s="2011" t="s">
        <v>1815</v>
      </c>
      <c r="M5" s="2009" t="s">
        <v>261</v>
      </c>
      <c r="N5" s="2011" t="s">
        <v>1253</v>
      </c>
      <c r="O5" s="2014" t="s">
        <v>262</v>
      </c>
      <c r="P5" s="2009" t="s">
        <v>1122</v>
      </c>
    </row>
    <row r="6" spans="1:16" ht="14.25" customHeight="1">
      <c r="A6" s="2009"/>
      <c r="B6" s="2009"/>
      <c r="C6" s="2009"/>
      <c r="D6" s="2009"/>
      <c r="E6" s="2009" t="s">
        <v>263</v>
      </c>
      <c r="F6" s="2009" t="s">
        <v>264</v>
      </c>
      <c r="G6" s="2009"/>
      <c r="H6" s="2009"/>
      <c r="I6" s="2009"/>
      <c r="J6" s="2009"/>
      <c r="K6" s="2009"/>
      <c r="L6" s="2012"/>
      <c r="M6" s="2009"/>
      <c r="N6" s="2012"/>
      <c r="O6" s="2014"/>
      <c r="P6" s="2009"/>
    </row>
    <row r="7" spans="1:16" ht="30">
      <c r="A7" s="2009"/>
      <c r="B7" s="2009"/>
      <c r="C7" s="2009"/>
      <c r="D7" s="2009"/>
      <c r="E7" s="2009"/>
      <c r="F7" s="30" t="s">
        <v>176</v>
      </c>
      <c r="G7" s="30" t="s">
        <v>190</v>
      </c>
      <c r="H7" s="30" t="s">
        <v>193</v>
      </c>
      <c r="I7" s="30" t="s">
        <v>196</v>
      </c>
      <c r="J7" s="30" t="s">
        <v>265</v>
      </c>
      <c r="K7" s="2009"/>
      <c r="L7" s="2013"/>
      <c r="M7" s="2009"/>
      <c r="N7" s="2013"/>
      <c r="O7" s="2014"/>
      <c r="P7" s="2009"/>
    </row>
    <row r="8" spans="1:16" s="1185" customFormat="1" ht="15">
      <c r="A8" s="30" t="s">
        <v>268</v>
      </c>
      <c r="B8" s="33" t="s">
        <v>328</v>
      </c>
      <c r="C8" s="30"/>
      <c r="D8" s="30"/>
      <c r="E8" s="30"/>
      <c r="F8" s="30"/>
      <c r="G8" s="30"/>
      <c r="H8" s="30"/>
      <c r="I8" s="30"/>
      <c r="J8" s="30"/>
      <c r="K8" s="30"/>
      <c r="L8" s="1094"/>
      <c r="M8" s="30"/>
      <c r="N8" s="1094"/>
      <c r="O8" s="1184"/>
      <c r="P8" s="30"/>
    </row>
    <row r="9" spans="1:16" ht="31">
      <c r="A9" s="32">
        <v>1</v>
      </c>
      <c r="B9" s="40" t="s">
        <v>302</v>
      </c>
      <c r="C9" s="38">
        <v>20</v>
      </c>
      <c r="D9" s="38"/>
      <c r="E9" s="38">
        <v>20</v>
      </c>
      <c r="F9" s="38">
        <v>18</v>
      </c>
      <c r="G9" s="38"/>
      <c r="H9" s="38"/>
      <c r="I9" s="38"/>
      <c r="J9" s="38">
        <v>2</v>
      </c>
      <c r="K9" s="38"/>
      <c r="L9" s="1739"/>
      <c r="M9" s="32"/>
      <c r="N9" s="1739"/>
      <c r="O9" s="1791"/>
      <c r="P9" s="32"/>
    </row>
    <row r="10" spans="1:16" ht="31">
      <c r="A10" s="32">
        <v>2</v>
      </c>
      <c r="B10" s="40" t="s">
        <v>2926</v>
      </c>
      <c r="C10" s="38">
        <v>4.9000000000000004</v>
      </c>
      <c r="D10" s="38"/>
      <c r="E10" s="38">
        <v>4.9000000000000004</v>
      </c>
      <c r="F10" s="38">
        <v>4</v>
      </c>
      <c r="G10" s="38"/>
      <c r="H10" s="38"/>
      <c r="I10" s="38"/>
      <c r="J10" s="38">
        <v>0.90000000000000036</v>
      </c>
      <c r="K10" s="38"/>
      <c r="L10" s="1739"/>
      <c r="M10" s="32"/>
      <c r="N10" s="1739"/>
      <c r="O10" s="1791"/>
      <c r="P10" s="32"/>
    </row>
    <row r="11" spans="1:16" ht="31">
      <c r="A11" s="32">
        <v>3</v>
      </c>
      <c r="B11" s="40" t="s">
        <v>303</v>
      </c>
      <c r="C11" s="38">
        <v>5</v>
      </c>
      <c r="D11" s="38"/>
      <c r="E11" s="38">
        <v>5</v>
      </c>
      <c r="F11" s="38">
        <v>4.5</v>
      </c>
      <c r="G11" s="38"/>
      <c r="H11" s="38"/>
      <c r="I11" s="38"/>
      <c r="J11" s="38">
        <v>0.5</v>
      </c>
      <c r="K11" s="38"/>
      <c r="L11" s="1739"/>
      <c r="M11" s="32"/>
      <c r="N11" s="1739"/>
      <c r="O11" s="1791"/>
      <c r="P11" s="32"/>
    </row>
    <row r="12" spans="1:16">
      <c r="A12" s="32">
        <v>4</v>
      </c>
      <c r="B12" s="40" t="s">
        <v>304</v>
      </c>
      <c r="C12" s="38">
        <v>5</v>
      </c>
      <c r="D12" s="38"/>
      <c r="E12" s="38">
        <v>5</v>
      </c>
      <c r="F12" s="38">
        <v>2</v>
      </c>
      <c r="G12" s="38"/>
      <c r="H12" s="38"/>
      <c r="I12" s="38"/>
      <c r="J12" s="38">
        <v>3</v>
      </c>
      <c r="K12" s="38"/>
      <c r="L12" s="1739"/>
      <c r="M12" s="32"/>
      <c r="N12" s="1739"/>
      <c r="O12" s="1791"/>
      <c r="P12" s="32"/>
    </row>
    <row r="13" spans="1:16" ht="31">
      <c r="A13" s="32">
        <v>5</v>
      </c>
      <c r="B13" s="40" t="s">
        <v>307</v>
      </c>
      <c r="C13" s="38">
        <v>10</v>
      </c>
      <c r="D13" s="38"/>
      <c r="E13" s="38">
        <v>10</v>
      </c>
      <c r="F13" s="38">
        <v>9</v>
      </c>
      <c r="G13" s="38"/>
      <c r="H13" s="38"/>
      <c r="I13" s="38"/>
      <c r="J13" s="38">
        <v>1</v>
      </c>
      <c r="K13" s="38"/>
      <c r="L13" s="1739"/>
      <c r="M13" s="32"/>
      <c r="N13" s="1739"/>
      <c r="O13" s="1791"/>
      <c r="P13" s="32"/>
    </row>
    <row r="14" spans="1:16" ht="31">
      <c r="A14" s="32">
        <v>6</v>
      </c>
      <c r="B14" s="40" t="s">
        <v>308</v>
      </c>
      <c r="C14" s="38">
        <v>10</v>
      </c>
      <c r="D14" s="38"/>
      <c r="E14" s="38">
        <v>10</v>
      </c>
      <c r="F14" s="38">
        <v>9</v>
      </c>
      <c r="G14" s="38"/>
      <c r="H14" s="38"/>
      <c r="I14" s="38"/>
      <c r="J14" s="38">
        <v>1</v>
      </c>
      <c r="K14" s="38"/>
      <c r="L14" s="1739"/>
      <c r="M14" s="32"/>
      <c r="N14" s="1739"/>
      <c r="O14" s="1791"/>
      <c r="P14" s="32"/>
    </row>
    <row r="15" spans="1:16" ht="31">
      <c r="A15" s="32">
        <v>7</v>
      </c>
      <c r="B15" s="40" t="s">
        <v>310</v>
      </c>
      <c r="C15" s="38">
        <v>1.6</v>
      </c>
      <c r="D15" s="38"/>
      <c r="E15" s="38">
        <v>1.6</v>
      </c>
      <c r="F15" s="38">
        <v>1.6</v>
      </c>
      <c r="G15" s="38"/>
      <c r="H15" s="38"/>
      <c r="I15" s="38"/>
      <c r="J15" s="38">
        <v>0</v>
      </c>
      <c r="K15" s="38"/>
      <c r="L15" s="1739"/>
      <c r="M15" s="32"/>
      <c r="N15" s="1739"/>
      <c r="O15" s="1791"/>
      <c r="P15" s="32"/>
    </row>
    <row r="16" spans="1:16" ht="31">
      <c r="A16" s="32">
        <v>8</v>
      </c>
      <c r="B16" s="40" t="s">
        <v>311</v>
      </c>
      <c r="C16" s="38">
        <v>3.82</v>
      </c>
      <c r="D16" s="38"/>
      <c r="E16" s="38">
        <v>3.82</v>
      </c>
      <c r="F16" s="38">
        <v>3.82</v>
      </c>
      <c r="G16" s="38"/>
      <c r="H16" s="38"/>
      <c r="I16" s="38"/>
      <c r="J16" s="38">
        <v>0</v>
      </c>
      <c r="K16" s="38"/>
      <c r="L16" s="1739"/>
      <c r="M16" s="32"/>
      <c r="N16" s="1739"/>
      <c r="O16" s="1791"/>
      <c r="P16" s="32"/>
    </row>
    <row r="17" spans="1:16" ht="31">
      <c r="A17" s="32">
        <v>9</v>
      </c>
      <c r="B17" s="40" t="s">
        <v>312</v>
      </c>
      <c r="C17" s="38">
        <v>1</v>
      </c>
      <c r="D17" s="38"/>
      <c r="E17" s="38">
        <v>1</v>
      </c>
      <c r="F17" s="38">
        <v>1</v>
      </c>
      <c r="G17" s="38"/>
      <c r="H17" s="38"/>
      <c r="I17" s="38"/>
      <c r="J17" s="38">
        <v>0</v>
      </c>
      <c r="K17" s="38"/>
      <c r="L17" s="1739"/>
      <c r="M17" s="32"/>
      <c r="N17" s="1739"/>
      <c r="O17" s="1791"/>
      <c r="P17" s="32"/>
    </row>
    <row r="18" spans="1:16">
      <c r="A18" s="32">
        <v>10</v>
      </c>
      <c r="B18" s="40" t="s">
        <v>2927</v>
      </c>
      <c r="C18" s="38">
        <v>0.16</v>
      </c>
      <c r="D18" s="38"/>
      <c r="E18" s="38">
        <v>0.16</v>
      </c>
      <c r="F18" s="38">
        <v>0.16</v>
      </c>
      <c r="G18" s="38"/>
      <c r="H18" s="38"/>
      <c r="I18" s="38"/>
      <c r="J18" s="38">
        <v>0</v>
      </c>
      <c r="K18" s="38"/>
      <c r="L18" s="1739"/>
      <c r="M18" s="32"/>
      <c r="N18" s="1739"/>
      <c r="O18" s="1791"/>
      <c r="P18" s="32"/>
    </row>
    <row r="19" spans="1:16" ht="31">
      <c r="A19" s="32">
        <v>11</v>
      </c>
      <c r="B19" s="40" t="s">
        <v>313</v>
      </c>
      <c r="C19" s="38">
        <v>1</v>
      </c>
      <c r="D19" s="38"/>
      <c r="E19" s="38">
        <v>1</v>
      </c>
      <c r="F19" s="38">
        <v>1</v>
      </c>
      <c r="G19" s="38"/>
      <c r="H19" s="38"/>
      <c r="I19" s="38"/>
      <c r="J19" s="38">
        <v>0</v>
      </c>
      <c r="K19" s="38"/>
      <c r="L19" s="1739"/>
      <c r="M19" s="32"/>
      <c r="N19" s="1739"/>
      <c r="O19" s="1791"/>
      <c r="P19" s="32"/>
    </row>
    <row r="20" spans="1:16">
      <c r="A20" s="32">
        <v>12</v>
      </c>
      <c r="B20" s="40" t="s">
        <v>314</v>
      </c>
      <c r="C20" s="38">
        <v>0.21</v>
      </c>
      <c r="D20" s="38"/>
      <c r="E20" s="38">
        <v>0.21</v>
      </c>
      <c r="F20" s="38">
        <v>0.21</v>
      </c>
      <c r="G20" s="38"/>
      <c r="H20" s="38"/>
      <c r="I20" s="38"/>
      <c r="J20" s="38">
        <v>0</v>
      </c>
      <c r="K20" s="38"/>
      <c r="L20" s="1739"/>
      <c r="M20" s="32"/>
      <c r="N20" s="1739"/>
      <c r="O20" s="1791"/>
      <c r="P20" s="32"/>
    </row>
    <row r="21" spans="1:16" ht="31">
      <c r="A21" s="32">
        <v>13</v>
      </c>
      <c r="B21" s="40" t="s">
        <v>315</v>
      </c>
      <c r="C21" s="38">
        <v>1.5</v>
      </c>
      <c r="D21" s="38"/>
      <c r="E21" s="38">
        <v>1.5</v>
      </c>
      <c r="F21" s="38">
        <v>1.5</v>
      </c>
      <c r="G21" s="38"/>
      <c r="H21" s="38"/>
      <c r="I21" s="38"/>
      <c r="J21" s="38">
        <v>0</v>
      </c>
      <c r="K21" s="38"/>
      <c r="L21" s="1739"/>
      <c r="M21" s="32"/>
      <c r="N21" s="1739"/>
      <c r="O21" s="1791"/>
      <c r="P21" s="32"/>
    </row>
    <row r="22" spans="1:16" ht="31">
      <c r="A22" s="32">
        <v>14</v>
      </c>
      <c r="B22" s="40" t="s">
        <v>316</v>
      </c>
      <c r="C22" s="38">
        <v>2.2999999999999998</v>
      </c>
      <c r="D22" s="38"/>
      <c r="E22" s="38">
        <v>2.2999999999999998</v>
      </c>
      <c r="F22" s="38">
        <v>2.2999999999999998</v>
      </c>
      <c r="G22" s="38"/>
      <c r="H22" s="38"/>
      <c r="I22" s="38"/>
      <c r="J22" s="38">
        <v>0</v>
      </c>
      <c r="K22" s="38"/>
      <c r="L22" s="1739"/>
      <c r="M22" s="32"/>
      <c r="N22" s="1739"/>
      <c r="O22" s="1791"/>
      <c r="P22" s="32"/>
    </row>
    <row r="23" spans="1:16" ht="31">
      <c r="A23" s="32">
        <v>15</v>
      </c>
      <c r="B23" s="40" t="s">
        <v>317</v>
      </c>
      <c r="C23" s="38">
        <v>0.36</v>
      </c>
      <c r="D23" s="38"/>
      <c r="E23" s="38">
        <v>0.36</v>
      </c>
      <c r="F23" s="38">
        <v>0.36</v>
      </c>
      <c r="G23" s="38"/>
      <c r="H23" s="38"/>
      <c r="I23" s="38"/>
      <c r="J23" s="38">
        <v>0</v>
      </c>
      <c r="K23" s="38"/>
      <c r="L23" s="1739"/>
      <c r="M23" s="32"/>
      <c r="N23" s="1739"/>
      <c r="O23" s="1791"/>
      <c r="P23" s="32"/>
    </row>
    <row r="24" spans="1:16">
      <c r="A24" s="32">
        <v>16</v>
      </c>
      <c r="B24" s="40" t="s">
        <v>318</v>
      </c>
      <c r="C24" s="38">
        <v>1.36</v>
      </c>
      <c r="D24" s="38"/>
      <c r="E24" s="38">
        <v>1.36</v>
      </c>
      <c r="F24" s="38">
        <v>1.36</v>
      </c>
      <c r="G24" s="38"/>
      <c r="H24" s="38"/>
      <c r="I24" s="38"/>
      <c r="J24" s="38">
        <v>0</v>
      </c>
      <c r="K24" s="38"/>
      <c r="L24" s="1739"/>
      <c r="M24" s="32"/>
      <c r="N24" s="1739"/>
      <c r="O24" s="1791"/>
      <c r="P24" s="32"/>
    </row>
    <row r="25" spans="1:16">
      <c r="A25" s="32">
        <v>17</v>
      </c>
      <c r="B25" s="40" t="s">
        <v>319</v>
      </c>
      <c r="C25" s="38">
        <v>0.7</v>
      </c>
      <c r="D25" s="38"/>
      <c r="E25" s="38">
        <v>0.7</v>
      </c>
      <c r="F25" s="38">
        <v>0.7</v>
      </c>
      <c r="G25" s="38"/>
      <c r="H25" s="38"/>
      <c r="I25" s="38"/>
      <c r="J25" s="38">
        <v>0</v>
      </c>
      <c r="K25" s="38"/>
      <c r="L25" s="1739"/>
      <c r="M25" s="32"/>
      <c r="N25" s="1739"/>
      <c r="O25" s="1791"/>
      <c r="P25" s="32"/>
    </row>
    <row r="26" spans="1:16">
      <c r="A26" s="32">
        <v>18</v>
      </c>
      <c r="B26" s="40" t="s">
        <v>320</v>
      </c>
      <c r="C26" s="38">
        <v>4.8</v>
      </c>
      <c r="D26" s="38"/>
      <c r="E26" s="38">
        <v>4.8</v>
      </c>
      <c r="F26" s="38">
        <v>3.9</v>
      </c>
      <c r="G26" s="38"/>
      <c r="H26" s="38"/>
      <c r="I26" s="38"/>
      <c r="J26" s="38">
        <v>0.89999999999999991</v>
      </c>
      <c r="K26" s="38"/>
      <c r="L26" s="1739"/>
      <c r="M26" s="32"/>
      <c r="N26" s="1739"/>
      <c r="O26" s="1791"/>
      <c r="P26" s="32"/>
    </row>
    <row r="27" spans="1:16">
      <c r="A27" s="32">
        <v>19</v>
      </c>
      <c r="B27" s="40" t="s">
        <v>321</v>
      </c>
      <c r="C27" s="38">
        <v>1.7</v>
      </c>
      <c r="D27" s="38"/>
      <c r="E27" s="38">
        <v>1.7</v>
      </c>
      <c r="F27" s="38">
        <v>1.7</v>
      </c>
      <c r="G27" s="38"/>
      <c r="H27" s="38"/>
      <c r="I27" s="38"/>
      <c r="J27" s="38">
        <v>0</v>
      </c>
      <c r="K27" s="38"/>
      <c r="L27" s="1739"/>
      <c r="M27" s="32"/>
      <c r="N27" s="1739"/>
      <c r="O27" s="1791"/>
      <c r="P27" s="32"/>
    </row>
    <row r="28" spans="1:16">
      <c r="A28" s="32">
        <v>20</v>
      </c>
      <c r="B28" s="40" t="s">
        <v>322</v>
      </c>
      <c r="C28" s="38">
        <v>2.2999999999999998</v>
      </c>
      <c r="D28" s="38"/>
      <c r="E28" s="38">
        <v>2.2999999999999998</v>
      </c>
      <c r="F28" s="38">
        <v>2.2999999999999998</v>
      </c>
      <c r="G28" s="38"/>
      <c r="H28" s="38"/>
      <c r="I28" s="38"/>
      <c r="J28" s="38">
        <v>0</v>
      </c>
      <c r="K28" s="38"/>
      <c r="L28" s="1739"/>
      <c r="M28" s="32"/>
      <c r="N28" s="1739"/>
      <c r="O28" s="1791"/>
      <c r="P28" s="32"/>
    </row>
    <row r="29" spans="1:16" ht="31">
      <c r="A29" s="32">
        <v>21</v>
      </c>
      <c r="B29" s="40" t="s">
        <v>2928</v>
      </c>
      <c r="C29" s="38">
        <v>3.2</v>
      </c>
      <c r="D29" s="38"/>
      <c r="E29" s="38">
        <v>3.2</v>
      </c>
      <c r="F29" s="38">
        <v>3.2</v>
      </c>
      <c r="G29" s="38"/>
      <c r="H29" s="38"/>
      <c r="I29" s="38"/>
      <c r="J29" s="38">
        <v>0</v>
      </c>
      <c r="K29" s="38"/>
      <c r="L29" s="1739"/>
      <c r="M29" s="32"/>
      <c r="N29" s="1739"/>
      <c r="O29" s="1791"/>
      <c r="P29" s="32"/>
    </row>
    <row r="30" spans="1:16">
      <c r="A30" s="32">
        <v>22</v>
      </c>
      <c r="B30" s="40" t="s">
        <v>2929</v>
      </c>
      <c r="C30" s="38">
        <v>2.0699999999999998</v>
      </c>
      <c r="D30" s="38"/>
      <c r="E30" s="38">
        <v>2.0699999999999998</v>
      </c>
      <c r="F30" s="38">
        <v>2.0699999999999998</v>
      </c>
      <c r="G30" s="38"/>
      <c r="H30" s="38"/>
      <c r="I30" s="38"/>
      <c r="J30" s="38">
        <v>0</v>
      </c>
      <c r="K30" s="38"/>
      <c r="L30" s="1739"/>
      <c r="M30" s="32"/>
      <c r="N30" s="1739"/>
      <c r="O30" s="1791"/>
      <c r="P30" s="32"/>
    </row>
    <row r="31" spans="1:16">
      <c r="A31" s="32">
        <v>23</v>
      </c>
      <c r="B31" s="40" t="s">
        <v>2994</v>
      </c>
      <c r="C31" s="38">
        <v>8.64</v>
      </c>
      <c r="D31" s="38"/>
      <c r="E31" s="38">
        <v>8.64</v>
      </c>
      <c r="F31" s="38">
        <v>6.64</v>
      </c>
      <c r="G31" s="38"/>
      <c r="H31" s="38"/>
      <c r="I31" s="38"/>
      <c r="J31" s="38">
        <v>2.0000000000000009</v>
      </c>
      <c r="K31" s="38"/>
      <c r="L31" s="1739"/>
      <c r="M31" s="32"/>
      <c r="N31" s="1739"/>
      <c r="O31" s="1791"/>
      <c r="P31" s="32"/>
    </row>
    <row r="32" spans="1:16" ht="31">
      <c r="A32" s="32">
        <v>24</v>
      </c>
      <c r="B32" s="40" t="s">
        <v>2995</v>
      </c>
      <c r="C32" s="38">
        <v>6.65</v>
      </c>
      <c r="D32" s="38"/>
      <c r="E32" s="38">
        <v>6.65</v>
      </c>
      <c r="F32" s="38">
        <v>6</v>
      </c>
      <c r="G32" s="38"/>
      <c r="H32" s="38"/>
      <c r="I32" s="38"/>
      <c r="J32" s="38">
        <v>0.65000000000000036</v>
      </c>
      <c r="K32" s="38"/>
      <c r="L32" s="1739"/>
      <c r="M32" s="32"/>
      <c r="N32" s="1739"/>
      <c r="O32" s="1791"/>
      <c r="P32" s="32"/>
    </row>
    <row r="33" spans="1:16">
      <c r="A33" s="32">
        <v>25</v>
      </c>
      <c r="B33" s="40" t="s">
        <v>2930</v>
      </c>
      <c r="C33" s="38">
        <v>21</v>
      </c>
      <c r="D33" s="38"/>
      <c r="E33" s="38">
        <v>21</v>
      </c>
      <c r="F33" s="38">
        <v>15.55</v>
      </c>
      <c r="G33" s="38"/>
      <c r="H33" s="38"/>
      <c r="I33" s="38"/>
      <c r="J33" s="38">
        <v>5.4499999999999993</v>
      </c>
      <c r="K33" s="38"/>
      <c r="L33" s="1739"/>
      <c r="M33" s="32"/>
      <c r="N33" s="1739"/>
      <c r="O33" s="1791"/>
      <c r="P33" s="32"/>
    </row>
    <row r="34" spans="1:16">
      <c r="A34" s="32">
        <v>26</v>
      </c>
      <c r="B34" s="40" t="s">
        <v>3007</v>
      </c>
      <c r="C34" s="38">
        <v>8.5</v>
      </c>
      <c r="D34" s="38"/>
      <c r="E34" s="38">
        <v>8.5</v>
      </c>
      <c r="F34" s="38">
        <v>7.6</v>
      </c>
      <c r="G34" s="38"/>
      <c r="H34" s="38"/>
      <c r="I34" s="38"/>
      <c r="J34" s="38">
        <v>0.90000000000000036</v>
      </c>
      <c r="K34" s="38"/>
      <c r="L34" s="1739"/>
      <c r="M34" s="32"/>
      <c r="N34" s="1739"/>
      <c r="O34" s="1791"/>
      <c r="P34" s="32"/>
    </row>
    <row r="35" spans="1:16">
      <c r="A35" s="32">
        <v>27</v>
      </c>
      <c r="B35" s="40" t="s">
        <v>3008</v>
      </c>
      <c r="C35" s="38">
        <v>9</v>
      </c>
      <c r="D35" s="38"/>
      <c r="E35" s="38">
        <v>9</v>
      </c>
      <c r="F35" s="38">
        <v>7.8</v>
      </c>
      <c r="G35" s="38"/>
      <c r="H35" s="38"/>
      <c r="I35" s="38"/>
      <c r="J35" s="38">
        <v>1.2000000000000002</v>
      </c>
      <c r="K35" s="38"/>
      <c r="L35" s="1739"/>
      <c r="M35" s="32"/>
      <c r="N35" s="1739"/>
      <c r="O35" s="1791"/>
      <c r="P35" s="32"/>
    </row>
    <row r="36" spans="1:16" ht="31">
      <c r="A36" s="32">
        <v>28</v>
      </c>
      <c r="B36" s="40" t="s">
        <v>2996</v>
      </c>
      <c r="C36" s="38">
        <v>1.5</v>
      </c>
      <c r="D36" s="38"/>
      <c r="E36" s="38">
        <v>1.5</v>
      </c>
      <c r="F36" s="38">
        <v>1.3</v>
      </c>
      <c r="G36" s="38"/>
      <c r="H36" s="38"/>
      <c r="I36" s="38"/>
      <c r="J36" s="38">
        <v>0.19999999999999996</v>
      </c>
      <c r="K36" s="38"/>
      <c r="L36" s="1739"/>
      <c r="M36" s="32"/>
      <c r="N36" s="1739"/>
      <c r="O36" s="1791"/>
      <c r="P36" s="32"/>
    </row>
    <row r="37" spans="1:16" ht="31">
      <c r="A37" s="32">
        <v>29</v>
      </c>
      <c r="B37" s="40" t="s">
        <v>2997</v>
      </c>
      <c r="C37" s="38">
        <v>0.5</v>
      </c>
      <c r="D37" s="38"/>
      <c r="E37" s="38">
        <v>0.5</v>
      </c>
      <c r="F37" s="38">
        <v>0.5</v>
      </c>
      <c r="G37" s="38"/>
      <c r="H37" s="38"/>
      <c r="I37" s="38"/>
      <c r="J37" s="38">
        <v>0</v>
      </c>
      <c r="K37" s="38"/>
      <c r="L37" s="1739"/>
      <c r="M37" s="32"/>
      <c r="N37" s="1739"/>
      <c r="O37" s="1791"/>
      <c r="P37" s="32"/>
    </row>
    <row r="38" spans="1:16">
      <c r="A38" s="32">
        <v>30</v>
      </c>
      <c r="B38" s="40" t="s">
        <v>2998</v>
      </c>
      <c r="C38" s="38">
        <v>1</v>
      </c>
      <c r="D38" s="38"/>
      <c r="E38" s="38">
        <v>1</v>
      </c>
      <c r="F38" s="38">
        <v>0.9</v>
      </c>
      <c r="G38" s="38"/>
      <c r="H38" s="38"/>
      <c r="I38" s="38"/>
      <c r="J38" s="38">
        <v>9.9999999999999978E-2</v>
      </c>
      <c r="K38" s="38"/>
      <c r="L38" s="1739"/>
      <c r="M38" s="32"/>
      <c r="N38" s="1739"/>
      <c r="O38" s="1791"/>
      <c r="P38" s="32"/>
    </row>
    <row r="39" spans="1:16">
      <c r="A39" s="32">
        <v>31</v>
      </c>
      <c r="B39" s="40" t="s">
        <v>2999</v>
      </c>
      <c r="C39" s="38">
        <v>0.3</v>
      </c>
      <c r="D39" s="38"/>
      <c r="E39" s="38">
        <v>0.3</v>
      </c>
      <c r="F39" s="38">
        <v>0.3</v>
      </c>
      <c r="G39" s="38"/>
      <c r="H39" s="38"/>
      <c r="I39" s="38"/>
      <c r="J39" s="38">
        <v>0</v>
      </c>
      <c r="K39" s="38"/>
      <c r="L39" s="1739"/>
      <c r="M39" s="32"/>
      <c r="N39" s="1739"/>
      <c r="O39" s="1791"/>
      <c r="P39" s="32"/>
    </row>
    <row r="40" spans="1:16">
      <c r="A40" s="32">
        <v>32</v>
      </c>
      <c r="B40" s="40" t="s">
        <v>3000</v>
      </c>
      <c r="C40" s="38">
        <v>0.73</v>
      </c>
      <c r="D40" s="38"/>
      <c r="E40" s="38">
        <v>0.73</v>
      </c>
      <c r="F40" s="38">
        <v>0.73</v>
      </c>
      <c r="G40" s="38"/>
      <c r="H40" s="38"/>
      <c r="I40" s="38"/>
      <c r="J40" s="38">
        <v>0</v>
      </c>
      <c r="K40" s="38"/>
      <c r="L40" s="1739"/>
      <c r="M40" s="32"/>
      <c r="N40" s="1739"/>
      <c r="O40" s="1791"/>
      <c r="P40" s="32"/>
    </row>
    <row r="41" spans="1:16" ht="31">
      <c r="A41" s="32">
        <v>33</v>
      </c>
      <c r="B41" s="40" t="s">
        <v>3001</v>
      </c>
      <c r="C41" s="38">
        <v>0.1</v>
      </c>
      <c r="D41" s="38"/>
      <c r="E41" s="38">
        <v>0.1</v>
      </c>
      <c r="F41" s="38">
        <v>0.1</v>
      </c>
      <c r="G41" s="38"/>
      <c r="H41" s="38"/>
      <c r="I41" s="38"/>
      <c r="J41" s="38">
        <v>0</v>
      </c>
      <c r="K41" s="38"/>
      <c r="L41" s="1739"/>
      <c r="M41" s="32"/>
      <c r="N41" s="1739"/>
      <c r="O41" s="1791"/>
      <c r="P41" s="32"/>
    </row>
    <row r="42" spans="1:16" ht="31">
      <c r="A42" s="32">
        <v>34</v>
      </c>
      <c r="B42" s="40" t="s">
        <v>3002</v>
      </c>
      <c r="C42" s="38">
        <v>0.1</v>
      </c>
      <c r="D42" s="38"/>
      <c r="E42" s="38">
        <v>0.1</v>
      </c>
      <c r="F42" s="38">
        <v>0.1</v>
      </c>
      <c r="G42" s="38"/>
      <c r="H42" s="38"/>
      <c r="I42" s="38"/>
      <c r="J42" s="38">
        <v>0</v>
      </c>
      <c r="K42" s="38"/>
      <c r="L42" s="1739"/>
      <c r="M42" s="32"/>
      <c r="N42" s="1739"/>
      <c r="O42" s="1791"/>
      <c r="P42" s="32"/>
    </row>
    <row r="43" spans="1:16">
      <c r="A43" s="32">
        <v>35</v>
      </c>
      <c r="B43" s="40" t="s">
        <v>3003</v>
      </c>
      <c r="C43" s="38">
        <v>0.44</v>
      </c>
      <c r="D43" s="38"/>
      <c r="E43" s="38">
        <v>0.44</v>
      </c>
      <c r="F43" s="38">
        <v>0.44</v>
      </c>
      <c r="G43" s="38"/>
      <c r="H43" s="38"/>
      <c r="I43" s="38"/>
      <c r="J43" s="38">
        <v>0</v>
      </c>
      <c r="K43" s="38"/>
      <c r="L43" s="1739"/>
      <c r="M43" s="32"/>
      <c r="N43" s="1739"/>
      <c r="O43" s="1791"/>
      <c r="P43" s="32"/>
    </row>
    <row r="44" spans="1:16" ht="31">
      <c r="A44" s="32">
        <v>36</v>
      </c>
      <c r="B44" s="40" t="s">
        <v>3004</v>
      </c>
      <c r="C44" s="38">
        <v>0.59</v>
      </c>
      <c r="D44" s="38"/>
      <c r="E44" s="38">
        <v>0.59</v>
      </c>
      <c r="F44" s="38">
        <v>0.59</v>
      </c>
      <c r="G44" s="38"/>
      <c r="H44" s="38"/>
      <c r="I44" s="38"/>
      <c r="J44" s="38">
        <v>0</v>
      </c>
      <c r="K44" s="38"/>
      <c r="L44" s="1739"/>
      <c r="M44" s="32"/>
      <c r="N44" s="1739"/>
      <c r="O44" s="1791"/>
      <c r="P44" s="32"/>
    </row>
    <row r="45" spans="1:16">
      <c r="A45" s="32">
        <v>37</v>
      </c>
      <c r="B45" s="40" t="s">
        <v>322</v>
      </c>
      <c r="C45" s="38">
        <v>0.31</v>
      </c>
      <c r="D45" s="38"/>
      <c r="E45" s="38">
        <v>0.31</v>
      </c>
      <c r="F45" s="38">
        <v>0.31</v>
      </c>
      <c r="G45" s="38"/>
      <c r="H45" s="38"/>
      <c r="I45" s="38"/>
      <c r="J45" s="38">
        <v>0</v>
      </c>
      <c r="K45" s="38"/>
      <c r="L45" s="1739"/>
      <c r="M45" s="32"/>
      <c r="N45" s="1739"/>
      <c r="O45" s="1791"/>
      <c r="P45" s="32"/>
    </row>
    <row r="46" spans="1:16">
      <c r="A46" s="32">
        <v>38</v>
      </c>
      <c r="B46" s="40" t="s">
        <v>3005</v>
      </c>
      <c r="C46" s="38">
        <v>6.2</v>
      </c>
      <c r="D46" s="38"/>
      <c r="E46" s="38">
        <v>6.2</v>
      </c>
      <c r="F46" s="38">
        <v>5.5</v>
      </c>
      <c r="G46" s="38"/>
      <c r="H46" s="38"/>
      <c r="I46" s="38"/>
      <c r="J46" s="38">
        <v>0.70000000000000018</v>
      </c>
      <c r="K46" s="38"/>
      <c r="L46" s="1739"/>
      <c r="M46" s="32"/>
      <c r="N46" s="1739"/>
      <c r="O46" s="1791"/>
      <c r="P46" s="32"/>
    </row>
    <row r="47" spans="1:16" ht="31">
      <c r="A47" s="32">
        <v>39</v>
      </c>
      <c r="B47" s="40" t="s">
        <v>3006</v>
      </c>
      <c r="C47" s="38">
        <v>2.82</v>
      </c>
      <c r="D47" s="38"/>
      <c r="E47" s="38">
        <v>2.82</v>
      </c>
      <c r="F47" s="38">
        <v>2.6</v>
      </c>
      <c r="G47" s="38"/>
      <c r="H47" s="38"/>
      <c r="I47" s="38"/>
      <c r="J47" s="38">
        <v>0.21999999999999975</v>
      </c>
      <c r="K47" s="38"/>
      <c r="L47" s="1739"/>
      <c r="M47" s="32"/>
      <c r="N47" s="1739"/>
      <c r="O47" s="1791"/>
      <c r="P47" s="32"/>
    </row>
    <row r="48" spans="1:16">
      <c r="A48" s="32">
        <v>40</v>
      </c>
      <c r="B48" s="40" t="s">
        <v>3009</v>
      </c>
      <c r="C48" s="38">
        <v>0.27</v>
      </c>
      <c r="D48" s="38"/>
      <c r="E48" s="38">
        <v>0.27</v>
      </c>
      <c r="F48" s="38">
        <v>0.27</v>
      </c>
      <c r="G48" s="38"/>
      <c r="H48" s="38"/>
      <c r="I48" s="38"/>
      <c r="J48" s="38">
        <v>0</v>
      </c>
      <c r="K48" s="38"/>
      <c r="L48" s="1739"/>
      <c r="M48" s="32"/>
      <c r="N48" s="1739"/>
      <c r="O48" s="1791"/>
      <c r="P48" s="32"/>
    </row>
    <row r="49" spans="1:16">
      <c r="A49" s="30" t="s">
        <v>272</v>
      </c>
      <c r="B49" s="33" t="s">
        <v>331</v>
      </c>
      <c r="C49" s="87"/>
      <c r="D49" s="87"/>
      <c r="E49" s="87"/>
      <c r="F49" s="87"/>
      <c r="G49" s="87"/>
      <c r="H49" s="87"/>
      <c r="I49" s="87"/>
      <c r="J49" s="87"/>
      <c r="K49" s="87"/>
      <c r="L49" s="1094"/>
      <c r="M49" s="30"/>
      <c r="N49" s="1094"/>
      <c r="O49" s="1184"/>
      <c r="P49" s="30"/>
    </row>
    <row r="50" spans="1:16">
      <c r="A50" s="32">
        <v>1</v>
      </c>
      <c r="B50" s="40" t="s">
        <v>300</v>
      </c>
      <c r="C50" s="38">
        <v>8</v>
      </c>
      <c r="D50" s="1589"/>
      <c r="E50" s="38">
        <v>8</v>
      </c>
      <c r="F50" s="38">
        <v>8</v>
      </c>
      <c r="G50" s="38"/>
      <c r="H50" s="38"/>
      <c r="I50" s="38"/>
      <c r="J50" s="38">
        <f>E50-F50-G50-H50-I50</f>
        <v>0</v>
      </c>
      <c r="K50" s="1589"/>
      <c r="L50" s="40"/>
      <c r="M50" s="40"/>
      <c r="N50" s="40"/>
      <c r="O50" s="40"/>
      <c r="P50" s="40"/>
    </row>
    <row r="51" spans="1:16">
      <c r="A51" s="32">
        <v>2</v>
      </c>
      <c r="B51" s="40" t="s">
        <v>301</v>
      </c>
      <c r="C51" s="38">
        <v>12</v>
      </c>
      <c r="D51" s="1589"/>
      <c r="E51" s="38">
        <v>12</v>
      </c>
      <c r="F51" s="38">
        <v>12</v>
      </c>
      <c r="G51" s="38"/>
      <c r="H51" s="38"/>
      <c r="I51" s="38"/>
      <c r="J51" s="38">
        <f>E51-F51-G51-H51-I51</f>
        <v>0</v>
      </c>
      <c r="K51" s="1589"/>
      <c r="L51" s="40"/>
      <c r="M51" s="40"/>
      <c r="N51" s="40"/>
      <c r="O51" s="40"/>
      <c r="P51" s="40"/>
    </row>
    <row r="52" spans="1:16" s="1185" customFormat="1" ht="15">
      <c r="A52" s="30" t="s">
        <v>274</v>
      </c>
      <c r="B52" s="33" t="s">
        <v>476</v>
      </c>
      <c r="C52" s="87"/>
      <c r="D52" s="87"/>
      <c r="E52" s="87"/>
      <c r="F52" s="87"/>
      <c r="G52" s="87"/>
      <c r="H52" s="87"/>
      <c r="I52" s="87"/>
      <c r="J52" s="87"/>
      <c r="K52" s="87"/>
      <c r="L52" s="184"/>
      <c r="M52" s="184"/>
      <c r="N52" s="184"/>
      <c r="O52" s="1085"/>
      <c r="P52" s="1085"/>
    </row>
    <row r="53" spans="1:16">
      <c r="A53" s="32">
        <v>1</v>
      </c>
      <c r="B53" s="40" t="s">
        <v>306</v>
      </c>
      <c r="C53" s="38">
        <v>8</v>
      </c>
      <c r="D53" s="87"/>
      <c r="E53" s="38">
        <v>8</v>
      </c>
      <c r="F53" s="86">
        <v>7.5</v>
      </c>
      <c r="G53" s="38"/>
      <c r="H53" s="86"/>
      <c r="I53" s="38"/>
      <c r="J53" s="38">
        <f>E53-F53-G53-H53-I53</f>
        <v>0.5</v>
      </c>
      <c r="K53" s="38"/>
      <c r="L53" s="167"/>
      <c r="M53" s="167"/>
      <c r="N53" s="167"/>
      <c r="O53" s="1052"/>
      <c r="P53" s="1052"/>
    </row>
    <row r="54" spans="1:16" ht="62">
      <c r="A54" s="32">
        <v>2</v>
      </c>
      <c r="B54" s="40" t="s">
        <v>325</v>
      </c>
      <c r="C54" s="38">
        <v>0.5</v>
      </c>
      <c r="D54" s="1792"/>
      <c r="E54" s="38">
        <v>0.5</v>
      </c>
      <c r="F54" s="86">
        <v>0.5</v>
      </c>
      <c r="G54" s="38"/>
      <c r="H54" s="86"/>
      <c r="I54" s="38"/>
      <c r="J54" s="38">
        <f>E54-F54-G54-H54-I54</f>
        <v>0</v>
      </c>
      <c r="K54" s="38"/>
      <c r="L54" s="167"/>
      <c r="M54" s="167"/>
      <c r="N54" s="167"/>
      <c r="O54" s="32" t="s">
        <v>2980</v>
      </c>
      <c r="P54" s="1052"/>
    </row>
    <row r="55" spans="1:16">
      <c r="A55" s="32">
        <v>3</v>
      </c>
      <c r="B55" s="40" t="s">
        <v>309</v>
      </c>
      <c r="C55" s="38">
        <v>10</v>
      </c>
      <c r="D55" s="87"/>
      <c r="E55" s="38">
        <v>10</v>
      </c>
      <c r="F55" s="38">
        <v>9</v>
      </c>
      <c r="G55" s="38"/>
      <c r="H55" s="86"/>
      <c r="I55" s="38"/>
      <c r="J55" s="38">
        <f>E55-F55-G55-H55-I55</f>
        <v>1</v>
      </c>
      <c r="K55" s="38"/>
      <c r="L55" s="167"/>
      <c r="M55" s="167"/>
      <c r="N55" s="167"/>
      <c r="O55" s="1052"/>
      <c r="P55" s="1052"/>
    </row>
    <row r="56" spans="1:16" s="1185" customFormat="1" ht="15">
      <c r="A56" s="30" t="s">
        <v>333</v>
      </c>
      <c r="B56" s="33" t="s">
        <v>275</v>
      </c>
      <c r="C56" s="87"/>
      <c r="D56" s="87"/>
      <c r="E56" s="87"/>
      <c r="F56" s="87"/>
      <c r="G56" s="87"/>
      <c r="H56" s="87"/>
      <c r="I56" s="87"/>
      <c r="J56" s="87"/>
      <c r="K56" s="87"/>
      <c r="L56" s="184"/>
      <c r="M56" s="184"/>
      <c r="N56" s="184"/>
      <c r="O56" s="1085"/>
      <c r="P56" s="1085"/>
    </row>
    <row r="57" spans="1:16" ht="31">
      <c r="A57" s="32">
        <v>1</v>
      </c>
      <c r="B57" s="40" t="s">
        <v>2922</v>
      </c>
      <c r="C57" s="38">
        <v>25</v>
      </c>
      <c r="D57" s="87"/>
      <c r="E57" s="38">
        <v>25</v>
      </c>
      <c r="F57" s="38">
        <v>21</v>
      </c>
      <c r="G57" s="38"/>
      <c r="H57" s="86"/>
      <c r="I57" s="38"/>
      <c r="J57" s="38">
        <f>E57-F57-G57-H57-I57</f>
        <v>4</v>
      </c>
      <c r="K57" s="38"/>
      <c r="L57" s="167"/>
      <c r="M57" s="167"/>
      <c r="N57" s="167"/>
      <c r="O57" s="43"/>
      <c r="P57" s="43"/>
    </row>
    <row r="58" spans="1:16" ht="46.5">
      <c r="A58" s="32">
        <v>2</v>
      </c>
      <c r="B58" s="178" t="s">
        <v>2981</v>
      </c>
      <c r="C58" s="86">
        <f>450*15/10000</f>
        <v>0.67500000000000004</v>
      </c>
      <c r="D58" s="87"/>
      <c r="E58" s="86">
        <f>450*15/10000</f>
        <v>0.67500000000000004</v>
      </c>
      <c r="F58" s="86">
        <f>450*15/10000</f>
        <v>0.67500000000000004</v>
      </c>
      <c r="G58" s="38"/>
      <c r="H58" s="86"/>
      <c r="I58" s="38"/>
      <c r="J58" s="38">
        <f t="shared" ref="J58:J68" si="0">E58-F58-G58-H58-I58</f>
        <v>0</v>
      </c>
      <c r="K58" s="38"/>
      <c r="L58" s="167"/>
      <c r="M58" s="167"/>
      <c r="N58" s="167"/>
      <c r="O58" s="43"/>
      <c r="P58" s="43"/>
    </row>
    <row r="59" spans="1:16" ht="31">
      <c r="A59" s="32">
        <v>3</v>
      </c>
      <c r="B59" s="1187" t="s">
        <v>2982</v>
      </c>
      <c r="C59" s="86">
        <f>1.5*10*1000/10000</f>
        <v>1.5</v>
      </c>
      <c r="D59" s="87"/>
      <c r="E59" s="86">
        <f>1.5*10*1000/10000</f>
        <v>1.5</v>
      </c>
      <c r="F59" s="86">
        <f>1.5*10*1000/10000</f>
        <v>1.5</v>
      </c>
      <c r="G59" s="38"/>
      <c r="H59" s="86"/>
      <c r="I59" s="38"/>
      <c r="J59" s="38">
        <f t="shared" si="0"/>
        <v>0</v>
      </c>
      <c r="K59" s="38"/>
      <c r="L59" s="167"/>
      <c r="M59" s="167"/>
      <c r="N59" s="167"/>
      <c r="O59" s="43"/>
      <c r="P59" s="43"/>
    </row>
    <row r="60" spans="1:16" ht="31">
      <c r="A60" s="32">
        <v>4</v>
      </c>
      <c r="B60" s="1188" t="s">
        <v>2985</v>
      </c>
      <c r="C60" s="86">
        <f>1.5*10*1000/10000</f>
        <v>1.5</v>
      </c>
      <c r="D60" s="87"/>
      <c r="E60" s="86">
        <f>1.5*10*1000/10000</f>
        <v>1.5</v>
      </c>
      <c r="F60" s="86">
        <f>1.5*10*1000/10000</f>
        <v>1.5</v>
      </c>
      <c r="G60" s="38"/>
      <c r="H60" s="86"/>
      <c r="I60" s="38"/>
      <c r="J60" s="38">
        <f t="shared" si="0"/>
        <v>0</v>
      </c>
      <c r="K60" s="38"/>
      <c r="L60" s="167"/>
      <c r="M60" s="167"/>
      <c r="N60" s="167"/>
      <c r="O60" s="1052"/>
      <c r="P60" s="1052"/>
    </row>
    <row r="61" spans="1:16" ht="31">
      <c r="A61" s="32">
        <v>5</v>
      </c>
      <c r="B61" s="1188" t="s">
        <v>2986</v>
      </c>
      <c r="C61" s="86">
        <f>0.56*10*1000/10000</f>
        <v>0.56000000000000005</v>
      </c>
      <c r="D61" s="87"/>
      <c r="E61" s="86">
        <f>0.56*10*1000/10000</f>
        <v>0.56000000000000005</v>
      </c>
      <c r="F61" s="86">
        <f>0.56*10*1000/10000</f>
        <v>0.56000000000000005</v>
      </c>
      <c r="G61" s="38"/>
      <c r="H61" s="86"/>
      <c r="I61" s="38"/>
      <c r="J61" s="38">
        <f t="shared" si="0"/>
        <v>0</v>
      </c>
      <c r="K61" s="38"/>
      <c r="L61" s="167"/>
      <c r="M61" s="167"/>
      <c r="N61" s="167"/>
      <c r="O61" s="1052"/>
      <c r="P61" s="1052"/>
    </row>
    <row r="62" spans="1:16" ht="31">
      <c r="A62" s="32">
        <v>6</v>
      </c>
      <c r="B62" s="1187" t="s">
        <v>2987</v>
      </c>
      <c r="C62" s="86">
        <f>1.25*10*1000/10000</f>
        <v>1.25</v>
      </c>
      <c r="D62" s="87"/>
      <c r="E62" s="86">
        <f>1.25*10*1000/10000</f>
        <v>1.25</v>
      </c>
      <c r="F62" s="86">
        <f>1.25*10*1000/10000</f>
        <v>1.25</v>
      </c>
      <c r="G62" s="38"/>
      <c r="H62" s="910"/>
      <c r="I62" s="87"/>
      <c r="J62" s="38">
        <f t="shared" si="0"/>
        <v>0</v>
      </c>
      <c r="K62" s="87"/>
      <c r="L62" s="184"/>
      <c r="M62" s="184"/>
      <c r="N62" s="184"/>
      <c r="O62" s="707"/>
      <c r="P62" s="707"/>
    </row>
    <row r="63" spans="1:16" ht="31">
      <c r="A63" s="32">
        <v>7</v>
      </c>
      <c r="B63" s="1187" t="s">
        <v>2988</v>
      </c>
      <c r="C63" s="86">
        <v>0.28999999999999998</v>
      </c>
      <c r="D63" s="87"/>
      <c r="E63" s="86">
        <v>0.28999999999999998</v>
      </c>
      <c r="F63" s="86">
        <v>0.28999999999999998</v>
      </c>
      <c r="G63" s="38"/>
      <c r="H63" s="910"/>
      <c r="I63" s="87"/>
      <c r="J63" s="38">
        <f t="shared" si="0"/>
        <v>0</v>
      </c>
      <c r="K63" s="87"/>
      <c r="L63" s="184"/>
      <c r="M63" s="184"/>
      <c r="N63" s="184"/>
      <c r="O63" s="707"/>
      <c r="P63" s="707"/>
    </row>
    <row r="64" spans="1:16" ht="31">
      <c r="A64" s="32">
        <v>8</v>
      </c>
      <c r="B64" s="1187" t="s">
        <v>2989</v>
      </c>
      <c r="C64" s="86">
        <v>3</v>
      </c>
      <c r="D64" s="87"/>
      <c r="E64" s="86">
        <v>3</v>
      </c>
      <c r="F64" s="86">
        <v>3</v>
      </c>
      <c r="G64" s="38"/>
      <c r="H64" s="86"/>
      <c r="I64" s="38"/>
      <c r="J64" s="38">
        <f t="shared" si="0"/>
        <v>0</v>
      </c>
      <c r="K64" s="38"/>
      <c r="L64" s="167"/>
      <c r="M64" s="167"/>
      <c r="N64" s="167"/>
      <c r="O64" s="1052"/>
      <c r="P64" s="1052"/>
    </row>
    <row r="65" spans="1:16" ht="31">
      <c r="A65" s="32">
        <v>9</v>
      </c>
      <c r="B65" s="1187" t="s">
        <v>2990</v>
      </c>
      <c r="C65" s="86">
        <v>1.4</v>
      </c>
      <c r="D65" s="87"/>
      <c r="E65" s="86">
        <v>1.4</v>
      </c>
      <c r="F65" s="86">
        <v>1.4</v>
      </c>
      <c r="G65" s="38"/>
      <c r="H65" s="86"/>
      <c r="I65" s="38"/>
      <c r="J65" s="38">
        <f t="shared" si="0"/>
        <v>0</v>
      </c>
      <c r="K65" s="38"/>
      <c r="L65" s="167"/>
      <c r="M65" s="167"/>
      <c r="N65" s="167"/>
      <c r="O65" s="1052"/>
      <c r="P65" s="1052"/>
    </row>
    <row r="66" spans="1:16" ht="31">
      <c r="A66" s="32">
        <v>10</v>
      </c>
      <c r="B66" s="1187" t="s">
        <v>2991</v>
      </c>
      <c r="C66" s="86">
        <v>2</v>
      </c>
      <c r="D66" s="87"/>
      <c r="E66" s="86">
        <v>2</v>
      </c>
      <c r="F66" s="86">
        <v>2</v>
      </c>
      <c r="G66" s="38"/>
      <c r="H66" s="86"/>
      <c r="I66" s="38"/>
      <c r="J66" s="38">
        <f t="shared" si="0"/>
        <v>0</v>
      </c>
      <c r="K66" s="38"/>
      <c r="L66" s="167"/>
      <c r="M66" s="167"/>
      <c r="N66" s="167"/>
      <c r="O66" s="1052"/>
      <c r="P66" s="1052"/>
    </row>
    <row r="67" spans="1:16" ht="31">
      <c r="A67" s="32">
        <v>11</v>
      </c>
      <c r="B67" s="40" t="s">
        <v>2992</v>
      </c>
      <c r="C67" s="86">
        <f>1400*35/10000</f>
        <v>4.9000000000000004</v>
      </c>
      <c r="D67" s="87"/>
      <c r="E67" s="86">
        <f>1400*35/10000</f>
        <v>4.9000000000000004</v>
      </c>
      <c r="F67" s="38">
        <v>2.5</v>
      </c>
      <c r="G67" s="38"/>
      <c r="H67" s="86"/>
      <c r="I67" s="87"/>
      <c r="J67" s="38">
        <f t="shared" si="0"/>
        <v>2.4000000000000004</v>
      </c>
      <c r="K67" s="87"/>
      <c r="L67" s="184"/>
      <c r="M67" s="184"/>
      <c r="N67" s="184"/>
      <c r="O67" s="184"/>
      <c r="P67" s="184"/>
    </row>
    <row r="68" spans="1:16" ht="46.5">
      <c r="A68" s="32">
        <v>12</v>
      </c>
      <c r="B68" s="40" t="s">
        <v>2993</v>
      </c>
      <c r="C68" s="86">
        <v>11.83</v>
      </c>
      <c r="D68" s="87"/>
      <c r="E68" s="86">
        <v>11.83</v>
      </c>
      <c r="F68" s="38">
        <v>7.41</v>
      </c>
      <c r="G68" s="38"/>
      <c r="H68" s="86"/>
      <c r="I68" s="87"/>
      <c r="J68" s="38">
        <f t="shared" si="0"/>
        <v>4.42</v>
      </c>
      <c r="K68" s="87"/>
      <c r="L68" s="184"/>
      <c r="M68" s="184"/>
      <c r="N68" s="184"/>
      <c r="O68" s="184"/>
      <c r="P68" s="184"/>
    </row>
    <row r="69" spans="1:16" ht="31">
      <c r="A69" s="32">
        <v>41</v>
      </c>
      <c r="B69" s="40" t="s">
        <v>2983</v>
      </c>
      <c r="C69" s="86">
        <v>1.2</v>
      </c>
      <c r="D69" s="87"/>
      <c r="E69" s="86">
        <v>1.2</v>
      </c>
      <c r="F69" s="38">
        <v>1.2</v>
      </c>
      <c r="G69" s="38"/>
      <c r="H69" s="86"/>
      <c r="I69" s="87"/>
      <c r="J69" s="38">
        <v>0</v>
      </c>
      <c r="K69" s="87"/>
      <c r="L69" s="184"/>
      <c r="M69" s="184"/>
      <c r="N69" s="184"/>
      <c r="O69" s="184"/>
      <c r="P69" s="184"/>
    </row>
    <row r="70" spans="1:16" ht="31">
      <c r="A70" s="32">
        <v>42</v>
      </c>
      <c r="B70" s="40" t="s">
        <v>2984</v>
      </c>
      <c r="C70" s="86">
        <v>0.36</v>
      </c>
      <c r="D70" s="87"/>
      <c r="E70" s="86">
        <v>0.36</v>
      </c>
      <c r="F70" s="38">
        <v>0.36</v>
      </c>
      <c r="G70" s="38"/>
      <c r="H70" s="86"/>
      <c r="I70" s="87"/>
      <c r="J70" s="38">
        <v>0</v>
      </c>
      <c r="K70" s="87"/>
      <c r="L70" s="184"/>
      <c r="M70" s="184"/>
      <c r="N70" s="184"/>
      <c r="O70" s="184"/>
      <c r="P70" s="184"/>
    </row>
    <row r="71" spans="1:16" s="1185" customFormat="1" ht="15">
      <c r="A71" s="30" t="s">
        <v>287</v>
      </c>
      <c r="B71" s="33" t="s">
        <v>269</v>
      </c>
      <c r="C71" s="910"/>
      <c r="D71" s="87"/>
      <c r="E71" s="910"/>
      <c r="F71" s="87"/>
      <c r="G71" s="87"/>
      <c r="H71" s="910"/>
      <c r="I71" s="87"/>
      <c r="J71" s="87"/>
      <c r="K71" s="87"/>
      <c r="L71" s="184"/>
      <c r="M71" s="184"/>
      <c r="N71" s="184"/>
      <c r="O71" s="184"/>
      <c r="P71" s="184"/>
    </row>
    <row r="72" spans="1:16" ht="77.5">
      <c r="A72" s="32">
        <v>1</v>
      </c>
      <c r="B72" s="40" t="s">
        <v>305</v>
      </c>
      <c r="C72" s="86">
        <v>0.01</v>
      </c>
      <c r="D72" s="87"/>
      <c r="E72" s="86">
        <v>0.01</v>
      </c>
      <c r="F72" s="38">
        <v>0.01</v>
      </c>
      <c r="G72" s="38"/>
      <c r="H72" s="86"/>
      <c r="I72" s="87"/>
      <c r="J72" s="38">
        <v>0</v>
      </c>
      <c r="K72" s="87"/>
      <c r="L72" s="184"/>
      <c r="M72" s="184"/>
      <c r="N72" s="184"/>
      <c r="O72" s="184"/>
      <c r="P72" s="184"/>
    </row>
    <row r="73" spans="1:16" ht="62">
      <c r="A73" s="32">
        <v>2</v>
      </c>
      <c r="B73" s="40" t="s">
        <v>2924</v>
      </c>
      <c r="C73" s="86">
        <v>0.03</v>
      </c>
      <c r="D73" s="87"/>
      <c r="E73" s="86">
        <v>0.03</v>
      </c>
      <c r="F73" s="38">
        <v>0.02</v>
      </c>
      <c r="G73" s="38"/>
      <c r="H73" s="86"/>
      <c r="I73" s="87"/>
      <c r="J73" s="38">
        <v>9.9999999999999985E-3</v>
      </c>
      <c r="K73" s="87"/>
      <c r="L73" s="184"/>
      <c r="M73" s="184"/>
      <c r="N73" s="184"/>
      <c r="O73" s="184"/>
      <c r="P73" s="184"/>
    </row>
    <row r="74" spans="1:16" ht="62">
      <c r="A74" s="32">
        <v>3</v>
      </c>
      <c r="B74" s="40" t="s">
        <v>2925</v>
      </c>
      <c r="C74" s="86">
        <v>0.5</v>
      </c>
      <c r="D74" s="87"/>
      <c r="E74" s="86">
        <v>0.5</v>
      </c>
      <c r="F74" s="38">
        <v>0.4</v>
      </c>
      <c r="G74" s="38"/>
      <c r="H74" s="86"/>
      <c r="I74" s="87"/>
      <c r="J74" s="38">
        <v>9.9999999999999978E-2</v>
      </c>
      <c r="K74" s="87"/>
      <c r="L74" s="184"/>
      <c r="M74" s="184"/>
      <c r="N74" s="184"/>
      <c r="O74" s="184"/>
      <c r="P74" s="184"/>
    </row>
    <row r="75" spans="1:16" s="1081" customFormat="1" ht="15">
      <c r="A75" s="172" t="s">
        <v>279</v>
      </c>
      <c r="B75" s="758" t="s">
        <v>3253</v>
      </c>
      <c r="C75" s="910"/>
      <c r="D75" s="910"/>
      <c r="E75" s="910"/>
      <c r="F75" s="910"/>
      <c r="G75" s="910"/>
      <c r="H75" s="910"/>
      <c r="I75" s="910"/>
      <c r="J75" s="910"/>
      <c r="K75" s="910"/>
      <c r="L75" s="172"/>
      <c r="M75" s="172"/>
      <c r="N75" s="172"/>
      <c r="O75" s="172"/>
      <c r="P75" s="172"/>
    </row>
    <row r="76" spans="1:16">
      <c r="A76" s="32">
        <v>1</v>
      </c>
      <c r="B76" s="40" t="s">
        <v>323</v>
      </c>
      <c r="C76" s="86">
        <v>1.8</v>
      </c>
      <c r="D76" s="1792"/>
      <c r="E76" s="86">
        <v>1.8</v>
      </c>
      <c r="F76" s="86">
        <v>1.8</v>
      </c>
      <c r="G76" s="86"/>
      <c r="H76" s="86"/>
      <c r="I76" s="86"/>
      <c r="J76" s="38">
        <f>E76-F76-G76-H76-I76</f>
        <v>0</v>
      </c>
      <c r="K76" s="1793"/>
      <c r="L76" s="1186"/>
      <c r="M76" s="1186"/>
      <c r="N76" s="1186"/>
      <c r="O76" s="1186"/>
      <c r="P76" s="1186"/>
    </row>
    <row r="77" spans="1:16">
      <c r="A77" s="32">
        <v>2</v>
      </c>
      <c r="B77" s="89" t="s">
        <v>2931</v>
      </c>
      <c r="C77" s="86">
        <v>2</v>
      </c>
      <c r="D77" s="1792"/>
      <c r="E77" s="86">
        <v>2</v>
      </c>
      <c r="F77" s="38">
        <v>2</v>
      </c>
      <c r="G77" s="86"/>
      <c r="H77" s="86"/>
      <c r="I77" s="86"/>
      <c r="J77" s="38">
        <f>E77-F77-G77-H77-I77</f>
        <v>0</v>
      </c>
      <c r="K77" s="1793"/>
      <c r="L77" s="1186"/>
      <c r="M77" s="1186"/>
      <c r="N77" s="1186"/>
      <c r="O77" s="1186"/>
      <c r="P77" s="1186"/>
    </row>
    <row r="78" spans="1:16">
      <c r="A78" s="32">
        <v>3</v>
      </c>
      <c r="B78" s="40" t="s">
        <v>2923</v>
      </c>
      <c r="C78" s="38">
        <v>2</v>
      </c>
      <c r="D78" s="87"/>
      <c r="E78" s="38">
        <v>2</v>
      </c>
      <c r="F78" s="38">
        <v>1</v>
      </c>
      <c r="G78" s="38"/>
      <c r="H78" s="86"/>
      <c r="I78" s="87"/>
      <c r="J78" s="38">
        <f>E78-F78-G78-H78-I78</f>
        <v>1</v>
      </c>
      <c r="K78" s="87"/>
      <c r="L78" s="184"/>
      <c r="M78" s="184"/>
      <c r="N78" s="184"/>
      <c r="O78" s="184"/>
      <c r="P78" s="184"/>
    </row>
    <row r="79" spans="1:16">
      <c r="A79" s="32">
        <v>4</v>
      </c>
      <c r="B79" s="1107" t="s">
        <v>324</v>
      </c>
      <c r="C79" s="86">
        <v>0.02</v>
      </c>
      <c r="D79" s="87"/>
      <c r="E79" s="86">
        <v>0.02</v>
      </c>
      <c r="F79" s="38"/>
      <c r="G79" s="38"/>
      <c r="H79" s="86"/>
      <c r="I79" s="38"/>
      <c r="J79" s="38">
        <f>E79-F79-G79-H79-I79</f>
        <v>0.02</v>
      </c>
      <c r="K79" s="38"/>
      <c r="L79" s="167"/>
      <c r="M79" s="167"/>
      <c r="N79" s="167"/>
      <c r="O79" s="167"/>
      <c r="P79" s="167"/>
    </row>
    <row r="80" spans="1:16" s="1185" customFormat="1" ht="15">
      <c r="A80" s="2006" t="s">
        <v>4227</v>
      </c>
      <c r="B80" s="2007"/>
      <c r="C80" s="910">
        <f>SUM(C9:C79)</f>
        <v>251.95500000000001</v>
      </c>
      <c r="D80" s="910">
        <f t="shared" ref="D80:J80" si="1">SUM(D9:D79)</f>
        <v>0</v>
      </c>
      <c r="E80" s="910">
        <f t="shared" si="1"/>
        <v>251.95500000000001</v>
      </c>
      <c r="F80" s="910">
        <f t="shared" si="1"/>
        <v>217.785</v>
      </c>
      <c r="G80" s="910">
        <f t="shared" si="1"/>
        <v>0</v>
      </c>
      <c r="H80" s="910">
        <f t="shared" si="1"/>
        <v>0</v>
      </c>
      <c r="I80" s="910">
        <f t="shared" si="1"/>
        <v>0</v>
      </c>
      <c r="J80" s="910">
        <f t="shared" si="1"/>
        <v>34.17</v>
      </c>
      <c r="K80" s="759"/>
      <c r="L80" s="172"/>
      <c r="M80" s="172"/>
      <c r="N80" s="172"/>
      <c r="O80" s="172"/>
      <c r="P80" s="172"/>
    </row>
  </sheetData>
  <mergeCells count="17">
    <mergeCell ref="P5:P7"/>
    <mergeCell ref="M5:M7"/>
    <mergeCell ref="E6:E7"/>
    <mergeCell ref="F6:J6"/>
    <mergeCell ref="E5:J5"/>
    <mergeCell ref="K5:K7"/>
    <mergeCell ref="L5:L7"/>
    <mergeCell ref="D5:D7"/>
    <mergeCell ref="A2:O2"/>
    <mergeCell ref="A3:O3"/>
    <mergeCell ref="N5:N7"/>
    <mergeCell ref="O5:O7"/>
    <mergeCell ref="A80:B80"/>
    <mergeCell ref="A1:B1"/>
    <mergeCell ref="A5:A7"/>
    <mergeCell ref="B5:B7"/>
    <mergeCell ref="C5:C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M35"/>
  <sheetViews>
    <sheetView workbookViewId="0">
      <selection activeCell="G10" sqref="G10"/>
    </sheetView>
  </sheetViews>
  <sheetFormatPr defaultRowHeight="14.5"/>
  <cols>
    <col min="1" max="1" width="7.26953125" customWidth="1"/>
    <col min="2" max="2" width="36.26953125" customWidth="1"/>
    <col min="3" max="3" width="11.54296875" customWidth="1"/>
    <col min="5" max="5" width="10.54296875" customWidth="1"/>
    <col min="11" max="11" width="17" customWidth="1"/>
    <col min="12" max="12" width="12" customWidth="1"/>
    <col min="13" max="13" width="11.54296875" customWidth="1"/>
  </cols>
  <sheetData>
    <row r="1" spans="1:13" ht="16.5">
      <c r="A1" s="2015" t="s">
        <v>252</v>
      </c>
      <c r="B1" s="2015"/>
      <c r="C1" s="34"/>
      <c r="D1" s="34"/>
      <c r="E1" s="34"/>
      <c r="F1" s="34"/>
      <c r="G1" s="34"/>
      <c r="H1" s="34"/>
      <c r="I1" s="35"/>
      <c r="J1" s="34"/>
      <c r="K1" s="36"/>
      <c r="L1" s="36"/>
      <c r="M1" s="34"/>
    </row>
    <row r="2" spans="1:13" ht="19.5" customHeight="1">
      <c r="A2" s="2016" t="s">
        <v>326</v>
      </c>
      <c r="B2" s="2016"/>
      <c r="C2" s="2016"/>
      <c r="D2" s="2016"/>
      <c r="E2" s="2016"/>
      <c r="F2" s="2016"/>
      <c r="G2" s="2016"/>
      <c r="H2" s="2016"/>
      <c r="I2" s="2016"/>
      <c r="J2" s="2016"/>
      <c r="K2" s="2016"/>
      <c r="L2" s="2016"/>
      <c r="M2" s="2016"/>
    </row>
    <row r="3" spans="1:13" ht="20.25" customHeight="1">
      <c r="A3" s="2016" t="s">
        <v>327</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ht="31.5" customHeight="1">
      <c r="A5" s="2003" t="s">
        <v>255</v>
      </c>
      <c r="B5" s="2003" t="s">
        <v>256</v>
      </c>
      <c r="C5" s="2003" t="s">
        <v>257</v>
      </c>
      <c r="D5" s="2003" t="s">
        <v>258</v>
      </c>
      <c r="E5" s="2003" t="s">
        <v>259</v>
      </c>
      <c r="F5" s="2003"/>
      <c r="G5" s="2003"/>
      <c r="H5" s="2003"/>
      <c r="I5" s="2003"/>
      <c r="J5" s="2003"/>
      <c r="K5" s="2003" t="s">
        <v>260</v>
      </c>
      <c r="L5" s="2003" t="s">
        <v>261</v>
      </c>
      <c r="M5" s="2009" t="s">
        <v>262</v>
      </c>
    </row>
    <row r="6" spans="1:13" ht="38.25" customHeight="1">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ht="28">
      <c r="A8" s="24">
        <v>1</v>
      </c>
      <c r="B8" s="25">
        <v>2</v>
      </c>
      <c r="C8" s="26" t="s">
        <v>266</v>
      </c>
      <c r="D8" s="26">
        <v>4</v>
      </c>
      <c r="E8" s="26" t="s">
        <v>267</v>
      </c>
      <c r="F8" s="26">
        <v>6</v>
      </c>
      <c r="G8" s="26">
        <v>7</v>
      </c>
      <c r="H8" s="26">
        <v>8</v>
      </c>
      <c r="I8" s="26">
        <v>9</v>
      </c>
      <c r="J8" s="26">
        <v>10</v>
      </c>
      <c r="K8" s="26">
        <v>11</v>
      </c>
      <c r="L8" s="24">
        <v>12</v>
      </c>
      <c r="M8" s="30">
        <v>13</v>
      </c>
    </row>
    <row r="9" spans="1:13" ht="15">
      <c r="A9" s="24" t="s">
        <v>268</v>
      </c>
      <c r="B9" s="839" t="s">
        <v>66</v>
      </c>
      <c r="C9" s="143"/>
      <c r="D9" s="143"/>
      <c r="E9" s="143"/>
      <c r="F9" s="143"/>
      <c r="G9" s="143"/>
      <c r="H9" s="143"/>
      <c r="I9" s="143"/>
      <c r="J9" s="143"/>
      <c r="K9" s="26"/>
      <c r="L9" s="24"/>
      <c r="M9" s="30"/>
    </row>
    <row r="10" spans="1:13" s="137" customFormat="1" ht="25.15" customHeight="1">
      <c r="A10" s="27">
        <v>1</v>
      </c>
      <c r="B10" s="1794" t="s">
        <v>66</v>
      </c>
      <c r="C10" s="136">
        <v>8</v>
      </c>
      <c r="D10" s="136"/>
      <c r="E10" s="136">
        <v>8</v>
      </c>
      <c r="F10" s="136">
        <v>6</v>
      </c>
      <c r="G10" s="136"/>
      <c r="H10" s="136"/>
      <c r="I10" s="136"/>
      <c r="J10" s="136">
        <v>2</v>
      </c>
      <c r="K10" s="100" t="s">
        <v>4016</v>
      </c>
      <c r="L10" s="27">
        <v>100</v>
      </c>
      <c r="M10" s="32"/>
    </row>
    <row r="11" spans="1:13" s="137" customFormat="1" ht="25.15" customHeight="1">
      <c r="A11" s="27">
        <v>2</v>
      </c>
      <c r="B11" s="1794" t="s">
        <v>66</v>
      </c>
      <c r="C11" s="136">
        <v>11</v>
      </c>
      <c r="D11" s="136"/>
      <c r="E11" s="136">
        <v>11</v>
      </c>
      <c r="F11" s="136">
        <v>11</v>
      </c>
      <c r="G11" s="136"/>
      <c r="H11" s="136"/>
      <c r="I11" s="136"/>
      <c r="J11" s="136"/>
      <c r="K11" s="100" t="s">
        <v>4016</v>
      </c>
      <c r="L11" s="27">
        <v>102</v>
      </c>
      <c r="M11" s="32"/>
    </row>
    <row r="12" spans="1:13" s="137" customFormat="1" ht="25.15" customHeight="1">
      <c r="A12" s="27">
        <v>3</v>
      </c>
      <c r="B12" s="76" t="s">
        <v>4017</v>
      </c>
      <c r="C12" s="136">
        <v>5</v>
      </c>
      <c r="D12" s="136"/>
      <c r="E12" s="136">
        <v>5</v>
      </c>
      <c r="F12" s="136"/>
      <c r="G12" s="136"/>
      <c r="H12" s="136"/>
      <c r="I12" s="136"/>
      <c r="J12" s="136">
        <v>5</v>
      </c>
      <c r="K12" s="100" t="s">
        <v>4016</v>
      </c>
      <c r="L12" s="27" t="s">
        <v>4018</v>
      </c>
      <c r="M12" s="32"/>
    </row>
    <row r="13" spans="1:13" s="860" customFormat="1" ht="25.15" customHeight="1">
      <c r="A13" s="24" t="s">
        <v>272</v>
      </c>
      <c r="B13" s="827" t="s">
        <v>70</v>
      </c>
      <c r="C13" s="143"/>
      <c r="D13" s="143"/>
      <c r="E13" s="143"/>
      <c r="F13" s="143"/>
      <c r="G13" s="143"/>
      <c r="H13" s="143"/>
      <c r="I13" s="143"/>
      <c r="J13" s="143"/>
      <c r="K13" s="26"/>
      <c r="L13" s="24"/>
      <c r="M13" s="30"/>
    </row>
    <row r="14" spans="1:13" s="137" customFormat="1" ht="25.15" customHeight="1">
      <c r="A14" s="27">
        <v>4</v>
      </c>
      <c r="B14" s="76" t="s">
        <v>4019</v>
      </c>
      <c r="C14" s="136">
        <v>3</v>
      </c>
      <c r="D14" s="136"/>
      <c r="E14" s="136">
        <v>3</v>
      </c>
      <c r="F14" s="136">
        <v>0.5</v>
      </c>
      <c r="G14" s="136"/>
      <c r="H14" s="136"/>
      <c r="I14" s="136"/>
      <c r="J14" s="136">
        <v>2.5</v>
      </c>
      <c r="K14" s="100" t="s">
        <v>4016</v>
      </c>
      <c r="L14" s="27">
        <v>589</v>
      </c>
      <c r="M14" s="32"/>
    </row>
    <row r="15" spans="1:13" s="137" customFormat="1" ht="25.15" customHeight="1">
      <c r="A15" s="27">
        <v>5</v>
      </c>
      <c r="B15" s="76" t="s">
        <v>4019</v>
      </c>
      <c r="C15" s="136">
        <v>4</v>
      </c>
      <c r="D15" s="136"/>
      <c r="E15" s="136">
        <v>4</v>
      </c>
      <c r="F15" s="136">
        <v>1</v>
      </c>
      <c r="G15" s="136"/>
      <c r="H15" s="136"/>
      <c r="I15" s="136"/>
      <c r="J15" s="136">
        <v>3</v>
      </c>
      <c r="K15" s="100" t="s">
        <v>4016</v>
      </c>
      <c r="L15" s="27">
        <v>758</v>
      </c>
      <c r="M15" s="32"/>
    </row>
    <row r="16" spans="1:13" s="137" customFormat="1" ht="25.15" customHeight="1">
      <c r="A16" s="27">
        <v>6</v>
      </c>
      <c r="B16" s="76" t="s">
        <v>4019</v>
      </c>
      <c r="C16" s="1796">
        <v>3</v>
      </c>
      <c r="D16" s="136"/>
      <c r="E16" s="136">
        <v>3</v>
      </c>
      <c r="F16" s="136"/>
      <c r="G16" s="136"/>
      <c r="H16" s="136"/>
      <c r="I16" s="136"/>
      <c r="J16" s="136">
        <v>3</v>
      </c>
      <c r="K16" s="100" t="s">
        <v>4016</v>
      </c>
      <c r="L16" s="27">
        <v>762</v>
      </c>
      <c r="M16" s="32"/>
    </row>
    <row r="17" spans="1:13" s="137" customFormat="1" ht="25.15" customHeight="1">
      <c r="A17" s="27">
        <v>7</v>
      </c>
      <c r="B17" s="76" t="s">
        <v>4020</v>
      </c>
      <c r="C17" s="167">
        <v>5</v>
      </c>
      <c r="D17" s="136"/>
      <c r="E17" s="136">
        <v>5</v>
      </c>
      <c r="F17" s="136">
        <v>4</v>
      </c>
      <c r="G17" s="136"/>
      <c r="H17" s="136"/>
      <c r="I17" s="136"/>
      <c r="J17" s="136">
        <v>1</v>
      </c>
      <c r="K17" s="100" t="s">
        <v>4016</v>
      </c>
      <c r="L17" s="27">
        <v>586</v>
      </c>
      <c r="M17" s="32"/>
    </row>
    <row r="18" spans="1:13" s="137" customFormat="1" ht="25.15" customHeight="1">
      <c r="A18" s="27">
        <v>8</v>
      </c>
      <c r="B18" s="76" t="s">
        <v>4019</v>
      </c>
      <c r="C18" s="167">
        <v>1</v>
      </c>
      <c r="D18" s="136"/>
      <c r="E18" s="136">
        <v>1</v>
      </c>
      <c r="F18" s="136"/>
      <c r="G18" s="136"/>
      <c r="H18" s="136"/>
      <c r="I18" s="136"/>
      <c r="J18" s="136">
        <v>1</v>
      </c>
      <c r="K18" s="100" t="s">
        <v>4016</v>
      </c>
      <c r="L18" s="27">
        <v>587</v>
      </c>
      <c r="M18" s="32"/>
    </row>
    <row r="19" spans="1:13" s="137" customFormat="1" ht="25.15" customHeight="1">
      <c r="A19" s="27">
        <v>9</v>
      </c>
      <c r="B19" s="76" t="s">
        <v>4019</v>
      </c>
      <c r="C19" s="1054">
        <v>1.2</v>
      </c>
      <c r="D19" s="136"/>
      <c r="E19" s="855">
        <v>1.2</v>
      </c>
      <c r="F19" s="855">
        <v>1.2</v>
      </c>
      <c r="G19" s="855"/>
      <c r="H19" s="136"/>
      <c r="I19" s="136"/>
      <c r="J19" s="855"/>
      <c r="K19" s="100" t="s">
        <v>4016</v>
      </c>
      <c r="L19" s="54"/>
      <c r="M19" s="32"/>
    </row>
    <row r="20" spans="1:13" s="860" customFormat="1" ht="25.15" customHeight="1">
      <c r="A20" s="24" t="s">
        <v>274</v>
      </c>
      <c r="B20" s="827" t="s">
        <v>331</v>
      </c>
      <c r="C20" s="1605"/>
      <c r="D20" s="143"/>
      <c r="E20" s="1797"/>
      <c r="F20" s="1797"/>
      <c r="G20" s="1797"/>
      <c r="H20" s="143"/>
      <c r="I20" s="143"/>
      <c r="J20" s="1797"/>
      <c r="K20" s="26"/>
      <c r="L20" s="846"/>
      <c r="M20" s="30"/>
    </row>
    <row r="21" spans="1:13" s="137" customFormat="1" ht="25.15" customHeight="1">
      <c r="A21" s="27">
        <v>12</v>
      </c>
      <c r="B21" s="76" t="s">
        <v>332</v>
      </c>
      <c r="C21" s="1054">
        <v>1.5</v>
      </c>
      <c r="D21" s="136"/>
      <c r="E21" s="855">
        <v>1.5</v>
      </c>
      <c r="F21" s="855">
        <v>0.12</v>
      </c>
      <c r="G21" s="855"/>
      <c r="H21" s="136"/>
      <c r="I21" s="136"/>
      <c r="J21" s="855">
        <v>1.38</v>
      </c>
      <c r="K21" s="100" t="s">
        <v>4016</v>
      </c>
      <c r="L21" s="54"/>
      <c r="M21" s="32"/>
    </row>
    <row r="22" spans="1:13" s="860" customFormat="1" ht="25.15" customHeight="1">
      <c r="A22" s="24" t="s">
        <v>333</v>
      </c>
      <c r="B22" s="827" t="s">
        <v>4022</v>
      </c>
      <c r="C22" s="1605"/>
      <c r="D22" s="143"/>
      <c r="E22" s="1797"/>
      <c r="F22" s="1797"/>
      <c r="G22" s="1797"/>
      <c r="H22" s="143"/>
      <c r="I22" s="143"/>
      <c r="J22" s="1797"/>
      <c r="K22" s="26"/>
      <c r="L22" s="846"/>
      <c r="M22" s="30"/>
    </row>
    <row r="23" spans="1:13" s="137" customFormat="1" ht="25.15" customHeight="1">
      <c r="A23" s="27">
        <v>13</v>
      </c>
      <c r="B23" s="76" t="s">
        <v>3270</v>
      </c>
      <c r="C23" s="1054">
        <v>3</v>
      </c>
      <c r="D23" s="136"/>
      <c r="E23" s="855">
        <v>3</v>
      </c>
      <c r="F23" s="855"/>
      <c r="G23" s="855"/>
      <c r="H23" s="136"/>
      <c r="I23" s="136"/>
      <c r="J23" s="855">
        <v>3</v>
      </c>
      <c r="K23" s="100" t="s">
        <v>4016</v>
      </c>
      <c r="L23" s="54">
        <v>164.16499999999999</v>
      </c>
      <c r="M23" s="32"/>
    </row>
    <row r="24" spans="1:13" s="137" customFormat="1" ht="25.15" customHeight="1">
      <c r="A24" s="27">
        <v>14</v>
      </c>
      <c r="B24" s="76" t="s">
        <v>4023</v>
      </c>
      <c r="C24" s="1054">
        <v>6</v>
      </c>
      <c r="D24" s="136"/>
      <c r="E24" s="855">
        <v>6</v>
      </c>
      <c r="F24" s="855">
        <v>6</v>
      </c>
      <c r="G24" s="855"/>
      <c r="H24" s="136"/>
      <c r="I24" s="136"/>
      <c r="J24" s="855"/>
      <c r="K24" s="100" t="s">
        <v>4016</v>
      </c>
      <c r="L24" s="54">
        <v>141</v>
      </c>
      <c r="M24" s="32"/>
    </row>
    <row r="25" spans="1:13" s="137" customFormat="1" ht="25.15" customHeight="1">
      <c r="A25" s="27">
        <v>15</v>
      </c>
      <c r="B25" s="76" t="s">
        <v>3270</v>
      </c>
      <c r="C25" s="1054">
        <v>1.5</v>
      </c>
      <c r="D25" s="136"/>
      <c r="E25" s="855">
        <v>1.5</v>
      </c>
      <c r="F25" s="855"/>
      <c r="G25" s="855"/>
      <c r="H25" s="136"/>
      <c r="I25" s="136"/>
      <c r="J25" s="855">
        <v>1.5</v>
      </c>
      <c r="K25" s="100" t="s">
        <v>4016</v>
      </c>
      <c r="L25" s="54">
        <v>200</v>
      </c>
      <c r="M25" s="32"/>
    </row>
    <row r="26" spans="1:13" s="137" customFormat="1" ht="25.15" customHeight="1">
      <c r="A26" s="27"/>
      <c r="B26" s="76" t="s">
        <v>3270</v>
      </c>
      <c r="C26" s="1054">
        <v>2.5</v>
      </c>
      <c r="D26" s="136"/>
      <c r="E26" s="855">
        <v>2.5</v>
      </c>
      <c r="F26" s="855"/>
      <c r="G26" s="855"/>
      <c r="H26" s="136"/>
      <c r="I26" s="136"/>
      <c r="J26" s="855">
        <v>2.5</v>
      </c>
      <c r="K26" s="100" t="s">
        <v>4016</v>
      </c>
      <c r="L26" s="54">
        <v>161</v>
      </c>
      <c r="M26" s="32"/>
    </row>
    <row r="27" spans="1:13" s="137" customFormat="1" ht="25.15" customHeight="1">
      <c r="A27" s="27">
        <v>16</v>
      </c>
      <c r="B27" s="76" t="s">
        <v>4024</v>
      </c>
      <c r="C27" s="1054">
        <v>0.4</v>
      </c>
      <c r="D27" s="136"/>
      <c r="E27" s="855">
        <v>0.4</v>
      </c>
      <c r="F27" s="855"/>
      <c r="G27" s="855"/>
      <c r="H27" s="136"/>
      <c r="I27" s="136"/>
      <c r="J27" s="855">
        <v>0.4</v>
      </c>
      <c r="K27" s="100" t="s">
        <v>4016</v>
      </c>
      <c r="L27" s="54">
        <v>510</v>
      </c>
      <c r="M27" s="32"/>
    </row>
    <row r="28" spans="1:13" s="860" customFormat="1" ht="25.15" customHeight="1">
      <c r="A28" s="24" t="s">
        <v>287</v>
      </c>
      <c r="B28" s="827" t="s">
        <v>275</v>
      </c>
      <c r="C28" s="1605"/>
      <c r="D28" s="143"/>
      <c r="E28" s="1797"/>
      <c r="F28" s="1797"/>
      <c r="G28" s="1797"/>
      <c r="H28" s="143"/>
      <c r="I28" s="143"/>
      <c r="J28" s="1797"/>
      <c r="K28" s="26"/>
      <c r="L28" s="846"/>
      <c r="M28" s="30"/>
    </row>
    <row r="29" spans="1:13" s="137" customFormat="1" ht="52.15" customHeight="1">
      <c r="A29" s="27">
        <v>10</v>
      </c>
      <c r="B29" s="1795" t="s">
        <v>329</v>
      </c>
      <c r="C29" s="1054">
        <v>1</v>
      </c>
      <c r="D29" s="136"/>
      <c r="E29" s="855">
        <v>1</v>
      </c>
      <c r="F29" s="855"/>
      <c r="G29" s="855"/>
      <c r="H29" s="136"/>
      <c r="I29" s="136">
        <v>0.4</v>
      </c>
      <c r="J29" s="855">
        <v>0.6</v>
      </c>
      <c r="K29" s="100" t="s">
        <v>4016</v>
      </c>
      <c r="L29" s="54"/>
      <c r="M29" s="32" t="s">
        <v>330</v>
      </c>
    </row>
    <row r="30" spans="1:13" s="137" customFormat="1" ht="37.15" customHeight="1">
      <c r="A30" s="27">
        <v>11</v>
      </c>
      <c r="B30" s="1795" t="s">
        <v>4021</v>
      </c>
      <c r="C30" s="1054">
        <v>3</v>
      </c>
      <c r="D30" s="136"/>
      <c r="E30" s="855">
        <v>3</v>
      </c>
      <c r="F30" s="855"/>
      <c r="G30" s="855"/>
      <c r="H30" s="136"/>
      <c r="I30" s="136"/>
      <c r="J30" s="855">
        <v>3</v>
      </c>
      <c r="K30" s="100" t="s">
        <v>4016</v>
      </c>
      <c r="L30" s="54">
        <v>273</v>
      </c>
      <c r="M30" s="32"/>
    </row>
    <row r="31" spans="1:13" s="860" customFormat="1" ht="37.15" customHeight="1">
      <c r="A31" s="24" t="s">
        <v>279</v>
      </c>
      <c r="B31" s="1499" t="s">
        <v>4026</v>
      </c>
      <c r="C31" s="1605"/>
      <c r="D31" s="143"/>
      <c r="E31" s="1797"/>
      <c r="F31" s="1797"/>
      <c r="G31" s="1797"/>
      <c r="H31" s="143"/>
      <c r="I31" s="143"/>
      <c r="J31" s="1797"/>
      <c r="K31" s="26"/>
      <c r="L31" s="846"/>
      <c r="M31" s="30"/>
    </row>
    <row r="32" spans="1:13" s="137" customFormat="1" ht="37.15" customHeight="1">
      <c r="A32" s="27">
        <v>18</v>
      </c>
      <c r="B32" s="1795" t="s">
        <v>4027</v>
      </c>
      <c r="C32" s="1054">
        <v>0.13</v>
      </c>
      <c r="D32" s="136"/>
      <c r="E32" s="855">
        <v>0.13</v>
      </c>
      <c r="F32" s="855"/>
      <c r="G32" s="855"/>
      <c r="H32" s="136"/>
      <c r="I32" s="136"/>
      <c r="J32" s="855">
        <v>0.13</v>
      </c>
      <c r="K32" s="100" t="s">
        <v>4016</v>
      </c>
      <c r="L32" s="54">
        <v>789</v>
      </c>
      <c r="M32" s="32"/>
    </row>
    <row r="33" spans="1:13" s="860" customFormat="1" ht="25.15" customHeight="1">
      <c r="A33" s="24" t="s">
        <v>513</v>
      </c>
      <c r="B33" s="207" t="s">
        <v>455</v>
      </c>
      <c r="C33" s="143"/>
      <c r="D33" s="143"/>
      <c r="E33" s="143"/>
      <c r="F33" s="143"/>
      <c r="G33" s="143"/>
      <c r="H33" s="143"/>
      <c r="I33" s="143"/>
      <c r="J33" s="143"/>
      <c r="K33" s="26"/>
      <c r="L33" s="846"/>
      <c r="M33" s="30"/>
    </row>
    <row r="34" spans="1:13" s="137" customFormat="1" ht="25.15" customHeight="1">
      <c r="A34" s="27">
        <v>17</v>
      </c>
      <c r="B34" s="65" t="s">
        <v>4025</v>
      </c>
      <c r="C34" s="136">
        <v>2</v>
      </c>
      <c r="D34" s="136"/>
      <c r="E34" s="136">
        <v>2</v>
      </c>
      <c r="F34" s="136">
        <v>1.5</v>
      </c>
      <c r="G34" s="136"/>
      <c r="H34" s="136"/>
      <c r="I34" s="136"/>
      <c r="J34" s="136">
        <v>0.5</v>
      </c>
      <c r="K34" s="100" t="s">
        <v>4016</v>
      </c>
      <c r="L34" s="54">
        <v>486</v>
      </c>
      <c r="M34" s="32"/>
    </row>
    <row r="35" spans="1:13" s="847" customFormat="1" ht="30.65" customHeight="1">
      <c r="A35" s="24"/>
      <c r="B35" s="24" t="s">
        <v>471</v>
      </c>
      <c r="C35" s="1592">
        <f>SUM(C10:C34)</f>
        <v>62.230000000000004</v>
      </c>
      <c r="D35" s="1592">
        <f t="shared" ref="D35:J35" si="0">SUM(D10:D34)</f>
        <v>0</v>
      </c>
      <c r="E35" s="1592">
        <f t="shared" si="0"/>
        <v>62.230000000000004</v>
      </c>
      <c r="F35" s="1592">
        <f t="shared" si="0"/>
        <v>31.32</v>
      </c>
      <c r="G35" s="1592">
        <f t="shared" si="0"/>
        <v>0</v>
      </c>
      <c r="H35" s="1592">
        <f t="shared" si="0"/>
        <v>0</v>
      </c>
      <c r="I35" s="1592">
        <f t="shared" si="0"/>
        <v>0.4</v>
      </c>
      <c r="J35" s="1592">
        <f t="shared" si="0"/>
        <v>30.509999999999998</v>
      </c>
      <c r="K35" s="845"/>
      <c r="L35" s="846"/>
      <c r="M35" s="30"/>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M47"/>
  <sheetViews>
    <sheetView workbookViewId="0">
      <selection activeCell="F51" sqref="F51"/>
    </sheetView>
  </sheetViews>
  <sheetFormatPr defaultColWidth="9.1796875" defaultRowHeight="14"/>
  <cols>
    <col min="1" max="1" width="9.1796875" style="830"/>
    <col min="2" max="2" width="51.54296875" style="830" customWidth="1"/>
    <col min="3" max="10" width="9.1796875" style="830"/>
    <col min="11" max="11" width="23" style="830" customWidth="1"/>
    <col min="12" max="16384" width="9.1796875" style="830"/>
  </cols>
  <sheetData>
    <row r="1" spans="1:13" ht="16.5">
      <c r="A1" s="2015" t="s">
        <v>252</v>
      </c>
      <c r="B1" s="2015"/>
      <c r="C1" s="13"/>
      <c r="D1" s="13"/>
      <c r="E1" s="13"/>
      <c r="F1" s="13"/>
      <c r="G1" s="13"/>
      <c r="H1" s="13"/>
      <c r="I1" s="14"/>
      <c r="J1" s="13"/>
      <c r="K1" s="15"/>
      <c r="L1" s="15"/>
      <c r="M1" s="13"/>
    </row>
    <row r="2" spans="1:13" ht="16.5">
      <c r="A2" s="2016" t="s">
        <v>253</v>
      </c>
      <c r="B2" s="2016"/>
      <c r="C2" s="2016"/>
      <c r="D2" s="2016"/>
      <c r="E2" s="2016"/>
      <c r="F2" s="2016"/>
      <c r="G2" s="2016"/>
      <c r="H2" s="2016"/>
      <c r="I2" s="2016"/>
      <c r="J2" s="2016"/>
      <c r="K2" s="2016"/>
      <c r="L2" s="2016"/>
      <c r="M2" s="2016"/>
    </row>
    <row r="3" spans="1:13" ht="16.5">
      <c r="A3" s="2016" t="s">
        <v>335</v>
      </c>
      <c r="B3" s="2016"/>
      <c r="C3" s="2016"/>
      <c r="D3" s="2016"/>
      <c r="E3" s="2016"/>
      <c r="F3" s="2016"/>
      <c r="G3" s="2016"/>
      <c r="H3" s="2016"/>
      <c r="I3" s="2016"/>
      <c r="J3" s="2016"/>
      <c r="K3" s="2016"/>
      <c r="L3" s="2016"/>
      <c r="M3" s="2016"/>
    </row>
    <row r="4" spans="1:13" ht="16.5">
      <c r="A4" s="13"/>
      <c r="B4" s="13"/>
      <c r="C4" s="13"/>
      <c r="D4" s="13"/>
      <c r="E4" s="13"/>
      <c r="F4" s="13"/>
      <c r="G4" s="13"/>
      <c r="H4" s="13"/>
      <c r="I4" s="13"/>
      <c r="J4" s="13"/>
      <c r="K4" s="15"/>
      <c r="L4" s="15"/>
      <c r="M4" s="13"/>
    </row>
    <row r="5" spans="1:13" ht="16.5">
      <c r="A5" s="2017" t="s">
        <v>255</v>
      </c>
      <c r="B5" s="2017" t="s">
        <v>256</v>
      </c>
      <c r="C5" s="2017" t="s">
        <v>257</v>
      </c>
      <c r="D5" s="2017" t="s">
        <v>258</v>
      </c>
      <c r="E5" s="2017" t="s">
        <v>259</v>
      </c>
      <c r="F5" s="2017"/>
      <c r="G5" s="2017"/>
      <c r="H5" s="2017"/>
      <c r="I5" s="2017"/>
      <c r="J5" s="2017"/>
      <c r="K5" s="2017" t="s">
        <v>260</v>
      </c>
      <c r="L5" s="2017" t="s">
        <v>261</v>
      </c>
      <c r="M5" s="2017" t="s">
        <v>262</v>
      </c>
    </row>
    <row r="6" spans="1:13" ht="16.5">
      <c r="A6" s="2017"/>
      <c r="B6" s="2017"/>
      <c r="C6" s="2017"/>
      <c r="D6" s="2017"/>
      <c r="E6" s="2017" t="s">
        <v>263</v>
      </c>
      <c r="F6" s="2017" t="s">
        <v>264</v>
      </c>
      <c r="G6" s="2017"/>
      <c r="H6" s="2017"/>
      <c r="I6" s="2017"/>
      <c r="J6" s="2017"/>
      <c r="K6" s="2017"/>
      <c r="L6" s="2017"/>
      <c r="M6" s="2017"/>
    </row>
    <row r="7" spans="1:13" ht="33">
      <c r="A7" s="2017"/>
      <c r="B7" s="2017"/>
      <c r="C7" s="2017"/>
      <c r="D7" s="2017"/>
      <c r="E7" s="2017"/>
      <c r="F7" s="1082" t="s">
        <v>176</v>
      </c>
      <c r="G7" s="1082" t="s">
        <v>190</v>
      </c>
      <c r="H7" s="1082" t="s">
        <v>193</v>
      </c>
      <c r="I7" s="1082" t="s">
        <v>196</v>
      </c>
      <c r="J7" s="1082" t="s">
        <v>265</v>
      </c>
      <c r="K7" s="2017"/>
      <c r="L7" s="2017"/>
      <c r="M7" s="2017"/>
    </row>
    <row r="8" spans="1:13" ht="33">
      <c r="A8" s="1082">
        <v>1</v>
      </c>
      <c r="B8" s="16">
        <v>2</v>
      </c>
      <c r="C8" s="17" t="s">
        <v>266</v>
      </c>
      <c r="D8" s="17">
        <v>4</v>
      </c>
      <c r="E8" s="17" t="s">
        <v>267</v>
      </c>
      <c r="F8" s="17">
        <v>6</v>
      </c>
      <c r="G8" s="17">
        <v>7</v>
      </c>
      <c r="H8" s="17">
        <v>8</v>
      </c>
      <c r="I8" s="17">
        <v>9</v>
      </c>
      <c r="J8" s="17">
        <v>10</v>
      </c>
      <c r="K8" s="17">
        <v>11</v>
      </c>
      <c r="L8" s="1082">
        <v>12</v>
      </c>
      <c r="M8" s="1082">
        <v>13</v>
      </c>
    </row>
    <row r="9" spans="1:13" s="1603" customFormat="1" ht="16.5">
      <c r="A9" s="1082" t="s">
        <v>268</v>
      </c>
      <c r="B9" s="1324" t="s">
        <v>751</v>
      </c>
      <c r="C9" s="21"/>
      <c r="D9" s="21"/>
      <c r="E9" s="21"/>
      <c r="F9" s="21"/>
      <c r="G9" s="21"/>
      <c r="H9" s="21"/>
      <c r="I9" s="21"/>
      <c r="J9" s="21"/>
      <c r="K9" s="17"/>
      <c r="L9" s="1082"/>
      <c r="M9" s="1082"/>
    </row>
    <row r="10" spans="1:13" ht="33">
      <c r="A10" s="18">
        <v>1</v>
      </c>
      <c r="B10" s="1326" t="s">
        <v>4003</v>
      </c>
      <c r="C10" s="19">
        <v>0.85</v>
      </c>
      <c r="D10" s="19"/>
      <c r="E10" s="19">
        <v>0.85</v>
      </c>
      <c r="F10" s="19">
        <v>0.85</v>
      </c>
      <c r="G10" s="19"/>
      <c r="H10" s="19"/>
      <c r="I10" s="19"/>
      <c r="J10" s="19">
        <v>0</v>
      </c>
      <c r="K10" s="1338" t="s">
        <v>4001</v>
      </c>
      <c r="L10" s="18"/>
      <c r="M10" s="18"/>
    </row>
    <row r="11" spans="1:13" ht="33">
      <c r="A11" s="18">
        <v>2</v>
      </c>
      <c r="B11" s="1326" t="s">
        <v>4004</v>
      </c>
      <c r="C11" s="19">
        <v>1.5</v>
      </c>
      <c r="D11" s="19"/>
      <c r="E11" s="19">
        <v>1.5</v>
      </c>
      <c r="F11" s="19"/>
      <c r="G11" s="19"/>
      <c r="H11" s="19"/>
      <c r="I11" s="19"/>
      <c r="J11" s="19">
        <v>1.5</v>
      </c>
      <c r="K11" s="1338" t="s">
        <v>4001</v>
      </c>
      <c r="L11" s="18"/>
      <c r="M11" s="18"/>
    </row>
    <row r="12" spans="1:13" ht="16.5">
      <c r="A12" s="18">
        <v>3</v>
      </c>
      <c r="B12" s="1326" t="s">
        <v>4005</v>
      </c>
      <c r="C12" s="19">
        <v>1.2</v>
      </c>
      <c r="D12" s="19"/>
      <c r="E12" s="19">
        <v>1.2</v>
      </c>
      <c r="F12" s="19"/>
      <c r="G12" s="19"/>
      <c r="H12" s="19"/>
      <c r="I12" s="19"/>
      <c r="J12" s="19">
        <v>1.2</v>
      </c>
      <c r="K12" s="1338" t="s">
        <v>4001</v>
      </c>
      <c r="L12" s="18"/>
      <c r="M12" s="18"/>
    </row>
    <row r="13" spans="1:13" ht="16.5">
      <c r="A13" s="18">
        <v>4</v>
      </c>
      <c r="B13" s="1326" t="s">
        <v>4006</v>
      </c>
      <c r="C13" s="19">
        <v>0.65</v>
      </c>
      <c r="D13" s="19"/>
      <c r="E13" s="19">
        <v>0.65</v>
      </c>
      <c r="F13" s="19"/>
      <c r="G13" s="19"/>
      <c r="H13" s="19"/>
      <c r="I13" s="19"/>
      <c r="J13" s="19">
        <v>0.65</v>
      </c>
      <c r="K13" s="1338" t="s">
        <v>4001</v>
      </c>
      <c r="L13" s="18"/>
      <c r="M13" s="18"/>
    </row>
    <row r="14" spans="1:13" ht="16.5">
      <c r="A14" s="18">
        <v>5</v>
      </c>
      <c r="B14" s="1326" t="s">
        <v>4007</v>
      </c>
      <c r="C14" s="19">
        <v>0.08</v>
      </c>
      <c r="D14" s="19"/>
      <c r="E14" s="19">
        <v>0.08</v>
      </c>
      <c r="F14" s="19"/>
      <c r="G14" s="19"/>
      <c r="H14" s="19"/>
      <c r="I14" s="19"/>
      <c r="J14" s="19">
        <v>0.08</v>
      </c>
      <c r="K14" s="1338" t="s">
        <v>4001</v>
      </c>
      <c r="L14" s="18"/>
      <c r="M14" s="18"/>
    </row>
    <row r="15" spans="1:13" ht="33">
      <c r="A15" s="18">
        <v>6</v>
      </c>
      <c r="B15" s="1326" t="s">
        <v>4008</v>
      </c>
      <c r="C15" s="19">
        <v>0.5</v>
      </c>
      <c r="D15" s="19"/>
      <c r="E15" s="19">
        <v>0.5</v>
      </c>
      <c r="F15" s="19"/>
      <c r="G15" s="19"/>
      <c r="H15" s="19"/>
      <c r="I15" s="19"/>
      <c r="J15" s="19">
        <v>0.5</v>
      </c>
      <c r="K15" s="1338" t="s">
        <v>4001</v>
      </c>
      <c r="L15" s="18"/>
      <c r="M15" s="18"/>
    </row>
    <row r="16" spans="1:13" ht="33">
      <c r="A16" s="18">
        <v>7</v>
      </c>
      <c r="B16" s="1326" t="s">
        <v>4009</v>
      </c>
      <c r="C16" s="19">
        <v>0.53</v>
      </c>
      <c r="D16" s="19"/>
      <c r="E16" s="19">
        <v>0.53</v>
      </c>
      <c r="F16" s="19"/>
      <c r="G16" s="19"/>
      <c r="H16" s="19"/>
      <c r="I16" s="19"/>
      <c r="J16" s="19">
        <v>0.53</v>
      </c>
      <c r="K16" s="1338" t="s">
        <v>4001</v>
      </c>
      <c r="L16" s="18"/>
      <c r="M16" s="18"/>
    </row>
    <row r="17" spans="1:13" ht="16.5">
      <c r="A17" s="18">
        <v>8</v>
      </c>
      <c r="B17" s="1326" t="s">
        <v>4010</v>
      </c>
      <c r="C17" s="19">
        <v>0.65</v>
      </c>
      <c r="D17" s="19"/>
      <c r="E17" s="19">
        <v>0.65</v>
      </c>
      <c r="F17" s="19"/>
      <c r="G17" s="19"/>
      <c r="H17" s="19"/>
      <c r="I17" s="19"/>
      <c r="J17" s="19">
        <v>0.65</v>
      </c>
      <c r="K17" s="1338" t="s">
        <v>4001</v>
      </c>
      <c r="L17" s="18"/>
      <c r="M17" s="18"/>
    </row>
    <row r="18" spans="1:13" ht="16.5">
      <c r="A18" s="18">
        <v>9</v>
      </c>
      <c r="B18" s="1326" t="s">
        <v>4011</v>
      </c>
      <c r="C18" s="19">
        <v>0.13</v>
      </c>
      <c r="D18" s="19"/>
      <c r="E18" s="19">
        <v>0.13</v>
      </c>
      <c r="F18" s="19"/>
      <c r="G18" s="19"/>
      <c r="H18" s="19"/>
      <c r="I18" s="19"/>
      <c r="J18" s="19">
        <v>0.13</v>
      </c>
      <c r="K18" s="1338" t="s">
        <v>4001</v>
      </c>
      <c r="L18" s="18"/>
      <c r="M18" s="18"/>
    </row>
    <row r="19" spans="1:13" ht="33">
      <c r="A19" s="18">
        <v>10</v>
      </c>
      <c r="B19" s="1326" t="s">
        <v>4012</v>
      </c>
      <c r="C19" s="19">
        <v>1.8</v>
      </c>
      <c r="D19" s="19"/>
      <c r="E19" s="19">
        <v>1.8</v>
      </c>
      <c r="F19" s="19"/>
      <c r="G19" s="19"/>
      <c r="H19" s="19"/>
      <c r="I19" s="19"/>
      <c r="J19" s="19">
        <v>1.8</v>
      </c>
      <c r="K19" s="1338" t="s">
        <v>4001</v>
      </c>
      <c r="L19" s="18"/>
      <c r="M19" s="18"/>
    </row>
    <row r="20" spans="1:13" ht="16.5">
      <c r="A20" s="18">
        <v>11</v>
      </c>
      <c r="B20" s="1326" t="s">
        <v>4013</v>
      </c>
      <c r="C20" s="19">
        <v>0.1</v>
      </c>
      <c r="D20" s="19"/>
      <c r="E20" s="19">
        <v>0.1</v>
      </c>
      <c r="F20" s="19"/>
      <c r="G20" s="19"/>
      <c r="H20" s="19"/>
      <c r="I20" s="19"/>
      <c r="J20" s="19">
        <v>0.1</v>
      </c>
      <c r="K20" s="1338" t="s">
        <v>4001</v>
      </c>
      <c r="L20" s="18"/>
      <c r="M20" s="18"/>
    </row>
    <row r="21" spans="1:13" ht="16.5">
      <c r="A21" s="18">
        <v>12</v>
      </c>
      <c r="B21" s="1326" t="s">
        <v>4014</v>
      </c>
      <c r="C21" s="19">
        <v>0.1</v>
      </c>
      <c r="D21" s="19"/>
      <c r="E21" s="19">
        <v>0.1</v>
      </c>
      <c r="F21" s="19"/>
      <c r="G21" s="19"/>
      <c r="H21" s="19"/>
      <c r="I21" s="19"/>
      <c r="J21" s="19">
        <v>0.1</v>
      </c>
      <c r="K21" s="1338" t="s">
        <v>4001</v>
      </c>
      <c r="L21" s="18"/>
      <c r="M21" s="18"/>
    </row>
    <row r="22" spans="1:13" ht="16.5">
      <c r="A22" s="18">
        <v>13</v>
      </c>
      <c r="B22" s="1326" t="s">
        <v>4015</v>
      </c>
      <c r="C22" s="19">
        <v>0.18</v>
      </c>
      <c r="D22" s="19"/>
      <c r="E22" s="19">
        <v>0.18</v>
      </c>
      <c r="F22" s="19"/>
      <c r="G22" s="19"/>
      <c r="H22" s="19"/>
      <c r="I22" s="19"/>
      <c r="J22" s="19">
        <v>0.18</v>
      </c>
      <c r="K22" s="1338" t="s">
        <v>4001</v>
      </c>
      <c r="L22" s="18"/>
      <c r="M22" s="18"/>
    </row>
    <row r="23" spans="1:13" ht="33">
      <c r="A23" s="18">
        <v>14</v>
      </c>
      <c r="B23" s="1326" t="s">
        <v>4115</v>
      </c>
      <c r="C23" s="19">
        <v>0.6</v>
      </c>
      <c r="D23" s="19"/>
      <c r="E23" s="19">
        <v>0.6</v>
      </c>
      <c r="F23" s="19"/>
      <c r="G23" s="19"/>
      <c r="H23" s="19"/>
      <c r="I23" s="19"/>
      <c r="J23" s="19">
        <v>0.6</v>
      </c>
      <c r="K23" s="1338"/>
      <c r="L23" s="18"/>
      <c r="M23" s="18"/>
    </row>
    <row r="24" spans="1:13" ht="16.5">
      <c r="A24" s="18">
        <v>15</v>
      </c>
      <c r="B24" s="1326" t="s">
        <v>4116</v>
      </c>
      <c r="C24" s="19">
        <v>0.6</v>
      </c>
      <c r="D24" s="19"/>
      <c r="E24" s="19">
        <v>0.6</v>
      </c>
      <c r="F24" s="19"/>
      <c r="G24" s="19"/>
      <c r="H24" s="19"/>
      <c r="I24" s="19"/>
      <c r="J24" s="19">
        <v>0.6</v>
      </c>
      <c r="K24" s="1338"/>
      <c r="L24" s="18"/>
      <c r="M24" s="18"/>
    </row>
    <row r="25" spans="1:13" ht="33">
      <c r="A25" s="18">
        <v>16</v>
      </c>
      <c r="B25" s="1326" t="s">
        <v>4117</v>
      </c>
      <c r="C25" s="19">
        <v>0.75</v>
      </c>
      <c r="D25" s="19"/>
      <c r="E25" s="19">
        <v>0.75</v>
      </c>
      <c r="F25" s="19"/>
      <c r="G25" s="19"/>
      <c r="H25" s="19"/>
      <c r="I25" s="19"/>
      <c r="J25" s="19">
        <v>0.75</v>
      </c>
      <c r="K25" s="1338"/>
      <c r="L25" s="18"/>
      <c r="M25" s="18"/>
    </row>
    <row r="26" spans="1:13" ht="16.5">
      <c r="A26" s="18">
        <v>17</v>
      </c>
      <c r="B26" s="1326" t="s">
        <v>4118</v>
      </c>
      <c r="C26" s="19">
        <v>0.5</v>
      </c>
      <c r="D26" s="19"/>
      <c r="E26" s="19">
        <v>0.5</v>
      </c>
      <c r="F26" s="19"/>
      <c r="G26" s="19"/>
      <c r="H26" s="19"/>
      <c r="I26" s="19"/>
      <c r="J26" s="19">
        <v>0.5</v>
      </c>
      <c r="K26" s="1338"/>
      <c r="L26" s="18"/>
      <c r="M26" s="18"/>
    </row>
    <row r="27" spans="1:13" ht="16.5">
      <c r="A27" s="18">
        <v>18</v>
      </c>
      <c r="B27" s="1326" t="s">
        <v>4119</v>
      </c>
      <c r="C27" s="19">
        <v>4</v>
      </c>
      <c r="D27" s="19"/>
      <c r="E27" s="19">
        <v>4</v>
      </c>
      <c r="F27" s="19"/>
      <c r="G27" s="19"/>
      <c r="H27" s="19"/>
      <c r="I27" s="19"/>
      <c r="J27" s="19">
        <v>4</v>
      </c>
      <c r="K27" s="1338"/>
      <c r="L27" s="18"/>
      <c r="M27" s="18"/>
    </row>
    <row r="28" spans="1:13" ht="33">
      <c r="A28" s="18">
        <v>19</v>
      </c>
      <c r="B28" s="1326" t="s">
        <v>4120</v>
      </c>
      <c r="C28" s="19">
        <v>1</v>
      </c>
      <c r="D28" s="19"/>
      <c r="E28" s="19">
        <v>1</v>
      </c>
      <c r="F28" s="19"/>
      <c r="G28" s="19"/>
      <c r="H28" s="19"/>
      <c r="I28" s="19"/>
      <c r="J28" s="19">
        <v>1</v>
      </c>
      <c r="K28" s="1338"/>
      <c r="L28" s="18"/>
      <c r="M28" s="18"/>
    </row>
    <row r="29" spans="1:13" ht="16.5">
      <c r="A29" s="18">
        <v>20</v>
      </c>
      <c r="B29" s="1326" t="s">
        <v>4121</v>
      </c>
      <c r="C29" s="19">
        <v>1.2</v>
      </c>
      <c r="D29" s="19"/>
      <c r="E29" s="19">
        <v>1.2</v>
      </c>
      <c r="F29" s="19"/>
      <c r="G29" s="19"/>
      <c r="H29" s="19"/>
      <c r="I29" s="19"/>
      <c r="J29" s="19">
        <v>1.2</v>
      </c>
      <c r="K29" s="1338"/>
      <c r="L29" s="18"/>
      <c r="M29" s="18"/>
    </row>
    <row r="30" spans="1:13" ht="16.5">
      <c r="A30" s="18">
        <v>21</v>
      </c>
      <c r="B30" s="1326" t="s">
        <v>4122</v>
      </c>
      <c r="C30" s="19">
        <v>4</v>
      </c>
      <c r="D30" s="19"/>
      <c r="E30" s="19">
        <v>4</v>
      </c>
      <c r="F30" s="19"/>
      <c r="G30" s="19"/>
      <c r="H30" s="19"/>
      <c r="I30" s="19"/>
      <c r="J30" s="19">
        <v>4</v>
      </c>
      <c r="K30" s="1338"/>
      <c r="L30" s="18"/>
      <c r="M30" s="18"/>
    </row>
    <row r="31" spans="1:13" ht="33">
      <c r="A31" s="18">
        <v>22</v>
      </c>
      <c r="B31" s="1326" t="s">
        <v>4123</v>
      </c>
      <c r="C31" s="19">
        <v>2.6</v>
      </c>
      <c r="D31" s="19"/>
      <c r="E31" s="19">
        <v>2.6</v>
      </c>
      <c r="F31" s="19"/>
      <c r="G31" s="19"/>
      <c r="H31" s="19"/>
      <c r="I31" s="19"/>
      <c r="J31" s="19">
        <v>2.6</v>
      </c>
      <c r="K31" s="1338"/>
      <c r="L31" s="18"/>
      <c r="M31" s="18"/>
    </row>
    <row r="32" spans="1:13" ht="16.5">
      <c r="A32" s="18">
        <v>23</v>
      </c>
      <c r="B32" s="1326" t="s">
        <v>4124</v>
      </c>
      <c r="C32" s="19">
        <v>1.5</v>
      </c>
      <c r="D32" s="19"/>
      <c r="E32" s="19">
        <v>1.5</v>
      </c>
      <c r="F32" s="19"/>
      <c r="G32" s="19"/>
      <c r="H32" s="19"/>
      <c r="I32" s="19"/>
      <c r="J32" s="19">
        <v>1.5</v>
      </c>
      <c r="K32" s="1338"/>
      <c r="L32" s="18"/>
      <c r="M32" s="18"/>
    </row>
    <row r="33" spans="1:13" ht="16.5">
      <c r="A33" s="18">
        <v>24</v>
      </c>
      <c r="B33" s="1326" t="s">
        <v>4125</v>
      </c>
      <c r="C33" s="19">
        <v>2</v>
      </c>
      <c r="D33" s="19"/>
      <c r="E33" s="19">
        <v>2</v>
      </c>
      <c r="F33" s="19"/>
      <c r="G33" s="19"/>
      <c r="H33" s="19"/>
      <c r="I33" s="19"/>
      <c r="J33" s="19">
        <v>2</v>
      </c>
      <c r="K33" s="1338"/>
      <c r="L33" s="18"/>
      <c r="M33" s="18"/>
    </row>
    <row r="34" spans="1:13" ht="16.5">
      <c r="A34" s="18">
        <v>25</v>
      </c>
      <c r="B34" s="1326" t="s">
        <v>4126</v>
      </c>
      <c r="C34" s="19">
        <v>3</v>
      </c>
      <c r="D34" s="19"/>
      <c r="E34" s="19">
        <v>3</v>
      </c>
      <c r="F34" s="19"/>
      <c r="G34" s="19"/>
      <c r="H34" s="19"/>
      <c r="I34" s="19"/>
      <c r="J34" s="19">
        <v>3</v>
      </c>
      <c r="K34" s="1338"/>
      <c r="L34" s="18"/>
      <c r="M34" s="18"/>
    </row>
    <row r="35" spans="1:13" ht="16.5">
      <c r="A35" s="18">
        <v>26</v>
      </c>
      <c r="B35" s="1326" t="s">
        <v>4127</v>
      </c>
      <c r="C35" s="19">
        <v>2</v>
      </c>
      <c r="D35" s="19"/>
      <c r="E35" s="19">
        <v>2</v>
      </c>
      <c r="F35" s="19"/>
      <c r="G35" s="19"/>
      <c r="H35" s="19"/>
      <c r="I35" s="19"/>
      <c r="J35" s="19">
        <v>2</v>
      </c>
      <c r="K35" s="1338"/>
      <c r="L35" s="18"/>
      <c r="M35" s="18"/>
    </row>
    <row r="36" spans="1:13" ht="16.5">
      <c r="A36" s="18">
        <v>27</v>
      </c>
      <c r="B36" s="1326" t="s">
        <v>4128</v>
      </c>
      <c r="C36" s="19">
        <v>3</v>
      </c>
      <c r="D36" s="19"/>
      <c r="E36" s="19">
        <v>3</v>
      </c>
      <c r="F36" s="19"/>
      <c r="G36" s="19"/>
      <c r="H36" s="19"/>
      <c r="I36" s="19"/>
      <c r="J36" s="19">
        <v>3</v>
      </c>
      <c r="K36" s="1338"/>
      <c r="L36" s="18"/>
      <c r="M36" s="18"/>
    </row>
    <row r="37" spans="1:13" ht="16.5">
      <c r="A37" s="18">
        <v>28</v>
      </c>
      <c r="B37" s="1326" t="s">
        <v>4129</v>
      </c>
      <c r="C37" s="19">
        <v>1</v>
      </c>
      <c r="D37" s="19"/>
      <c r="E37" s="19">
        <v>1</v>
      </c>
      <c r="F37" s="19"/>
      <c r="G37" s="19"/>
      <c r="H37" s="19"/>
      <c r="I37" s="19"/>
      <c r="J37" s="19">
        <v>1</v>
      </c>
      <c r="K37" s="1338"/>
      <c r="L37" s="18"/>
      <c r="M37" s="18"/>
    </row>
    <row r="38" spans="1:13" ht="33">
      <c r="A38" s="18">
        <v>29</v>
      </c>
      <c r="B38" s="1326" t="s">
        <v>4130</v>
      </c>
      <c r="C38" s="19">
        <v>0.7</v>
      </c>
      <c r="D38" s="19"/>
      <c r="E38" s="19">
        <v>0.7</v>
      </c>
      <c r="F38" s="19"/>
      <c r="G38" s="19"/>
      <c r="H38" s="19"/>
      <c r="I38" s="19"/>
      <c r="J38" s="19">
        <v>0.7</v>
      </c>
      <c r="K38" s="1338"/>
      <c r="L38" s="18"/>
      <c r="M38" s="18"/>
    </row>
    <row r="39" spans="1:13" ht="33">
      <c r="A39" s="18">
        <v>30</v>
      </c>
      <c r="B39" s="1326" t="s">
        <v>4131</v>
      </c>
      <c r="C39" s="19">
        <v>0.7</v>
      </c>
      <c r="D39" s="19"/>
      <c r="E39" s="19">
        <v>0.7</v>
      </c>
      <c r="F39" s="19"/>
      <c r="G39" s="19"/>
      <c r="H39" s="19"/>
      <c r="I39" s="19"/>
      <c r="J39" s="19">
        <v>0.7</v>
      </c>
      <c r="K39" s="1338"/>
      <c r="L39" s="18"/>
      <c r="M39" s="18"/>
    </row>
    <row r="40" spans="1:13" ht="33">
      <c r="A40" s="18">
        <v>31</v>
      </c>
      <c r="B40" s="1326" t="s">
        <v>4132</v>
      </c>
      <c r="C40" s="19">
        <v>1</v>
      </c>
      <c r="D40" s="19"/>
      <c r="E40" s="19">
        <v>1</v>
      </c>
      <c r="F40" s="19"/>
      <c r="G40" s="19"/>
      <c r="H40" s="19"/>
      <c r="I40" s="19"/>
      <c r="J40" s="19">
        <v>1</v>
      </c>
      <c r="K40" s="1338"/>
      <c r="L40" s="18"/>
      <c r="M40" s="18"/>
    </row>
    <row r="41" spans="1:13">
      <c r="A41" s="24" t="s">
        <v>272</v>
      </c>
      <c r="B41" s="834" t="s">
        <v>78</v>
      </c>
      <c r="C41" s="1783"/>
      <c r="D41" s="1783"/>
      <c r="E41" s="1783"/>
      <c r="F41" s="1783"/>
      <c r="G41" s="143"/>
      <c r="H41" s="143"/>
      <c r="I41" s="143"/>
      <c r="J41" s="836"/>
      <c r="K41" s="835"/>
      <c r="L41" s="24"/>
      <c r="M41" s="24"/>
    </row>
    <row r="42" spans="1:13" ht="16.5">
      <c r="A42" s="27">
        <v>1</v>
      </c>
      <c r="B42" s="807" t="s">
        <v>336</v>
      </c>
      <c r="C42" s="19">
        <v>1</v>
      </c>
      <c r="D42" s="21"/>
      <c r="E42" s="19">
        <v>1</v>
      </c>
      <c r="F42" s="19"/>
      <c r="G42" s="19"/>
      <c r="H42" s="21"/>
      <c r="I42" s="21"/>
      <c r="J42" s="19">
        <v>1</v>
      </c>
      <c r="K42" s="27" t="s">
        <v>4001</v>
      </c>
      <c r="L42" s="24"/>
      <c r="M42" s="24"/>
    </row>
    <row r="43" spans="1:13">
      <c r="A43" s="24" t="s">
        <v>274</v>
      </c>
      <c r="B43" s="834" t="s">
        <v>275</v>
      </c>
      <c r="C43" s="1783"/>
      <c r="D43" s="1783"/>
      <c r="E43" s="1783"/>
      <c r="F43" s="1783"/>
      <c r="G43" s="143"/>
      <c r="H43" s="143"/>
      <c r="I43" s="143"/>
      <c r="J43" s="836"/>
      <c r="K43" s="835"/>
      <c r="L43" s="24"/>
      <c r="M43" s="24"/>
    </row>
    <row r="44" spans="1:13">
      <c r="A44" s="27"/>
      <c r="B44" s="76"/>
      <c r="C44" s="854"/>
      <c r="D44" s="854"/>
      <c r="E44" s="136"/>
      <c r="F44" s="854"/>
      <c r="G44" s="854"/>
      <c r="H44" s="854"/>
      <c r="I44" s="854"/>
      <c r="J44" s="854"/>
      <c r="K44" s="27"/>
      <c r="L44" s="24"/>
      <c r="M44" s="24"/>
    </row>
    <row r="45" spans="1:13">
      <c r="A45" s="24" t="s">
        <v>333</v>
      </c>
      <c r="B45" s="827" t="s">
        <v>280</v>
      </c>
      <c r="C45" s="536"/>
      <c r="D45" s="536"/>
      <c r="E45" s="143"/>
      <c r="F45" s="536"/>
      <c r="G45" s="536"/>
      <c r="H45" s="536"/>
      <c r="I45" s="536"/>
      <c r="J45" s="536"/>
      <c r="K45" s="24"/>
      <c r="L45" s="24"/>
      <c r="M45" s="24"/>
    </row>
    <row r="46" spans="1:13" ht="42">
      <c r="A46" s="27">
        <v>1</v>
      </c>
      <c r="B46" s="76" t="s">
        <v>4002</v>
      </c>
      <c r="C46" s="1775">
        <v>4.4000000000000004</v>
      </c>
      <c r="D46" s="1775" t="s">
        <v>277</v>
      </c>
      <c r="E46" s="136">
        <v>4.4000000000000004</v>
      </c>
      <c r="F46" s="1775">
        <v>0.7</v>
      </c>
      <c r="G46" s="1775">
        <v>0</v>
      </c>
      <c r="H46" s="1775">
        <v>0</v>
      </c>
      <c r="I46" s="1775">
        <v>0</v>
      </c>
      <c r="J46" s="1775">
        <v>3.7</v>
      </c>
      <c r="K46" s="27" t="s">
        <v>4001</v>
      </c>
      <c r="L46" s="24"/>
      <c r="M46" s="24"/>
    </row>
    <row r="47" spans="1:13" s="984" customFormat="1">
      <c r="A47" s="1798"/>
      <c r="B47" s="1798" t="s">
        <v>4107</v>
      </c>
      <c r="C47" s="1799">
        <f>SUM(C9:C46)</f>
        <v>43.82</v>
      </c>
      <c r="D47" s="1799">
        <f t="shared" ref="D47:J47" si="0">SUM(D9:D46)</f>
        <v>0</v>
      </c>
      <c r="E47" s="1799">
        <f t="shared" si="0"/>
        <v>43.82</v>
      </c>
      <c r="F47" s="1799">
        <f t="shared" si="0"/>
        <v>1.5499999999999998</v>
      </c>
      <c r="G47" s="1799">
        <f t="shared" si="0"/>
        <v>0</v>
      </c>
      <c r="H47" s="1799">
        <f t="shared" si="0"/>
        <v>0</v>
      </c>
      <c r="I47" s="1799">
        <f t="shared" si="0"/>
        <v>0</v>
      </c>
      <c r="J47" s="1799">
        <f t="shared" si="0"/>
        <v>42.27000000000001</v>
      </c>
      <c r="K47" s="1798"/>
      <c r="L47" s="1798"/>
      <c r="M47" s="1798"/>
    </row>
  </sheetData>
  <mergeCells count="13">
    <mergeCell ref="A1:B1"/>
    <mergeCell ref="A2:M2"/>
    <mergeCell ref="A3:M3"/>
    <mergeCell ref="L5:L7"/>
    <mergeCell ref="M5:M7"/>
    <mergeCell ref="E6:E7"/>
    <mergeCell ref="F6:J6"/>
    <mergeCell ref="A5:A7"/>
    <mergeCell ref="B5:B7"/>
    <mergeCell ref="C5:C7"/>
    <mergeCell ref="D5:D7"/>
    <mergeCell ref="E5:J5"/>
    <mergeCell ref="K5:K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N68"/>
  <sheetViews>
    <sheetView topLeftCell="A67" workbookViewId="0">
      <selection activeCell="O67" sqref="O67"/>
    </sheetView>
  </sheetViews>
  <sheetFormatPr defaultRowHeight="14.5"/>
  <cols>
    <col min="1" max="1" width="5.7265625" customWidth="1"/>
    <col min="2" max="2" width="23.26953125" style="736" customWidth="1"/>
    <col min="3" max="3" width="9.81640625" style="1657" customWidth="1"/>
    <col min="4" max="5" width="9.26953125" style="1657" customWidth="1"/>
    <col min="6" max="6" width="8" style="1657" customWidth="1"/>
    <col min="7" max="8" width="7.26953125" style="1657" customWidth="1"/>
    <col min="9" max="9" width="7.1796875" style="1657" customWidth="1"/>
    <col min="10" max="10" width="7.54296875" style="1657" customWidth="1"/>
    <col min="11" max="11" width="14.7265625" customWidth="1"/>
    <col min="12" max="12" width="10" customWidth="1"/>
    <col min="239" max="239" width="38.7265625" customWidth="1"/>
    <col min="241" max="241" width="11.7265625" customWidth="1"/>
    <col min="242" max="242" width="13.453125" customWidth="1"/>
    <col min="243" max="243" width="12.26953125" customWidth="1"/>
    <col min="248" max="248" width="15.26953125" customWidth="1"/>
    <col min="249" max="249" width="12.7265625" customWidth="1"/>
    <col min="495" max="495" width="38.7265625" customWidth="1"/>
    <col min="497" max="497" width="11.7265625" customWidth="1"/>
    <col min="498" max="498" width="13.453125" customWidth="1"/>
    <col min="499" max="499" width="12.26953125" customWidth="1"/>
    <col min="504" max="504" width="15.26953125" customWidth="1"/>
    <col min="505" max="505" width="12.7265625" customWidth="1"/>
    <col min="751" max="751" width="38.7265625" customWidth="1"/>
    <col min="753" max="753" width="11.7265625" customWidth="1"/>
    <col min="754" max="754" width="13.453125" customWidth="1"/>
    <col min="755" max="755" width="12.26953125" customWidth="1"/>
    <col min="760" max="760" width="15.26953125" customWidth="1"/>
    <col min="761" max="761" width="12.7265625" customWidth="1"/>
    <col min="1007" max="1007" width="38.7265625" customWidth="1"/>
    <col min="1009" max="1009" width="11.7265625" customWidth="1"/>
    <col min="1010" max="1010" width="13.453125" customWidth="1"/>
    <col min="1011" max="1011" width="12.26953125" customWidth="1"/>
    <col min="1016" max="1016" width="15.26953125" customWidth="1"/>
    <col min="1017" max="1017" width="12.7265625" customWidth="1"/>
    <col min="1263" max="1263" width="38.7265625" customWidth="1"/>
    <col min="1265" max="1265" width="11.7265625" customWidth="1"/>
    <col min="1266" max="1266" width="13.453125" customWidth="1"/>
    <col min="1267" max="1267" width="12.26953125" customWidth="1"/>
    <col min="1272" max="1272" width="15.26953125" customWidth="1"/>
    <col min="1273" max="1273" width="12.7265625" customWidth="1"/>
    <col min="1519" max="1519" width="38.7265625" customWidth="1"/>
    <col min="1521" max="1521" width="11.7265625" customWidth="1"/>
    <col min="1522" max="1522" width="13.453125" customWidth="1"/>
    <col min="1523" max="1523" width="12.26953125" customWidth="1"/>
    <col min="1528" max="1528" width="15.26953125" customWidth="1"/>
    <col min="1529" max="1529" width="12.7265625" customWidth="1"/>
    <col min="1775" max="1775" width="38.7265625" customWidth="1"/>
    <col min="1777" max="1777" width="11.7265625" customWidth="1"/>
    <col min="1778" max="1778" width="13.453125" customWidth="1"/>
    <col min="1779" max="1779" width="12.26953125" customWidth="1"/>
    <col min="1784" max="1784" width="15.26953125" customWidth="1"/>
    <col min="1785" max="1785" width="12.7265625" customWidth="1"/>
    <col min="2031" max="2031" width="38.7265625" customWidth="1"/>
    <col min="2033" max="2033" width="11.7265625" customWidth="1"/>
    <col min="2034" max="2034" width="13.453125" customWidth="1"/>
    <col min="2035" max="2035" width="12.26953125" customWidth="1"/>
    <col min="2040" max="2040" width="15.26953125" customWidth="1"/>
    <col min="2041" max="2041" width="12.7265625" customWidth="1"/>
    <col min="2287" max="2287" width="38.7265625" customWidth="1"/>
    <col min="2289" max="2289" width="11.7265625" customWidth="1"/>
    <col min="2290" max="2290" width="13.453125" customWidth="1"/>
    <col min="2291" max="2291" width="12.26953125" customWidth="1"/>
    <col min="2296" max="2296" width="15.26953125" customWidth="1"/>
    <col min="2297" max="2297" width="12.7265625" customWidth="1"/>
    <col min="2543" max="2543" width="38.7265625" customWidth="1"/>
    <col min="2545" max="2545" width="11.7265625" customWidth="1"/>
    <col min="2546" max="2546" width="13.453125" customWidth="1"/>
    <col min="2547" max="2547" width="12.26953125" customWidth="1"/>
    <col min="2552" max="2552" width="15.26953125" customWidth="1"/>
    <col min="2553" max="2553" width="12.7265625" customWidth="1"/>
    <col min="2799" max="2799" width="38.7265625" customWidth="1"/>
    <col min="2801" max="2801" width="11.7265625" customWidth="1"/>
    <col min="2802" max="2802" width="13.453125" customWidth="1"/>
    <col min="2803" max="2803" width="12.26953125" customWidth="1"/>
    <col min="2808" max="2808" width="15.26953125" customWidth="1"/>
    <col min="2809" max="2809" width="12.7265625" customWidth="1"/>
    <col min="3055" max="3055" width="38.7265625" customWidth="1"/>
    <col min="3057" max="3057" width="11.7265625" customWidth="1"/>
    <col min="3058" max="3058" width="13.453125" customWidth="1"/>
    <col min="3059" max="3059" width="12.26953125" customWidth="1"/>
    <col min="3064" max="3064" width="15.26953125" customWidth="1"/>
    <col min="3065" max="3065" width="12.7265625" customWidth="1"/>
    <col min="3311" max="3311" width="38.7265625" customWidth="1"/>
    <col min="3313" max="3313" width="11.7265625" customWidth="1"/>
    <col min="3314" max="3314" width="13.453125" customWidth="1"/>
    <col min="3315" max="3315" width="12.26953125" customWidth="1"/>
    <col min="3320" max="3320" width="15.26953125" customWidth="1"/>
    <col min="3321" max="3321" width="12.7265625" customWidth="1"/>
    <col min="3567" max="3567" width="38.7265625" customWidth="1"/>
    <col min="3569" max="3569" width="11.7265625" customWidth="1"/>
    <col min="3570" max="3570" width="13.453125" customWidth="1"/>
    <col min="3571" max="3571" width="12.26953125" customWidth="1"/>
    <col min="3576" max="3576" width="15.26953125" customWidth="1"/>
    <col min="3577" max="3577" width="12.7265625" customWidth="1"/>
    <col min="3823" max="3823" width="38.7265625" customWidth="1"/>
    <col min="3825" max="3825" width="11.7265625" customWidth="1"/>
    <col min="3826" max="3826" width="13.453125" customWidth="1"/>
    <col min="3827" max="3827" width="12.26953125" customWidth="1"/>
    <col min="3832" max="3832" width="15.26953125" customWidth="1"/>
    <col min="3833" max="3833" width="12.7265625" customWidth="1"/>
    <col min="4079" max="4079" width="38.7265625" customWidth="1"/>
    <col min="4081" max="4081" width="11.7265625" customWidth="1"/>
    <col min="4082" max="4082" width="13.453125" customWidth="1"/>
    <col min="4083" max="4083" width="12.26953125" customWidth="1"/>
    <col min="4088" max="4088" width="15.26953125" customWidth="1"/>
    <col min="4089" max="4089" width="12.7265625" customWidth="1"/>
    <col min="4335" max="4335" width="38.7265625" customWidth="1"/>
    <col min="4337" max="4337" width="11.7265625" customWidth="1"/>
    <col min="4338" max="4338" width="13.453125" customWidth="1"/>
    <col min="4339" max="4339" width="12.26953125" customWidth="1"/>
    <col min="4344" max="4344" width="15.26953125" customWidth="1"/>
    <col min="4345" max="4345" width="12.7265625" customWidth="1"/>
    <col min="4591" max="4591" width="38.7265625" customWidth="1"/>
    <col min="4593" max="4593" width="11.7265625" customWidth="1"/>
    <col min="4594" max="4594" width="13.453125" customWidth="1"/>
    <col min="4595" max="4595" width="12.26953125" customWidth="1"/>
    <col min="4600" max="4600" width="15.26953125" customWidth="1"/>
    <col min="4601" max="4601" width="12.7265625" customWidth="1"/>
    <col min="4847" max="4847" width="38.7265625" customWidth="1"/>
    <col min="4849" max="4849" width="11.7265625" customWidth="1"/>
    <col min="4850" max="4850" width="13.453125" customWidth="1"/>
    <col min="4851" max="4851" width="12.26953125" customWidth="1"/>
    <col min="4856" max="4856" width="15.26953125" customWidth="1"/>
    <col min="4857" max="4857" width="12.7265625" customWidth="1"/>
    <col min="5103" max="5103" width="38.7265625" customWidth="1"/>
    <col min="5105" max="5105" width="11.7265625" customWidth="1"/>
    <col min="5106" max="5106" width="13.453125" customWidth="1"/>
    <col min="5107" max="5107" width="12.26953125" customWidth="1"/>
    <col min="5112" max="5112" width="15.26953125" customWidth="1"/>
    <col min="5113" max="5113" width="12.7265625" customWidth="1"/>
    <col min="5359" max="5359" width="38.7265625" customWidth="1"/>
    <col min="5361" max="5361" width="11.7265625" customWidth="1"/>
    <col min="5362" max="5362" width="13.453125" customWidth="1"/>
    <col min="5363" max="5363" width="12.26953125" customWidth="1"/>
    <col min="5368" max="5368" width="15.26953125" customWidth="1"/>
    <col min="5369" max="5369" width="12.7265625" customWidth="1"/>
    <col min="5615" max="5615" width="38.7265625" customWidth="1"/>
    <col min="5617" max="5617" width="11.7265625" customWidth="1"/>
    <col min="5618" max="5618" width="13.453125" customWidth="1"/>
    <col min="5619" max="5619" width="12.26953125" customWidth="1"/>
    <col min="5624" max="5624" width="15.26953125" customWidth="1"/>
    <col min="5625" max="5625" width="12.7265625" customWidth="1"/>
    <col min="5871" max="5871" width="38.7265625" customWidth="1"/>
    <col min="5873" max="5873" width="11.7265625" customWidth="1"/>
    <col min="5874" max="5874" width="13.453125" customWidth="1"/>
    <col min="5875" max="5875" width="12.26953125" customWidth="1"/>
    <col min="5880" max="5880" width="15.26953125" customWidth="1"/>
    <col min="5881" max="5881" width="12.7265625" customWidth="1"/>
    <col min="6127" max="6127" width="38.7265625" customWidth="1"/>
    <col min="6129" max="6129" width="11.7265625" customWidth="1"/>
    <col min="6130" max="6130" width="13.453125" customWidth="1"/>
    <col min="6131" max="6131" width="12.26953125" customWidth="1"/>
    <col min="6136" max="6136" width="15.26953125" customWidth="1"/>
    <col min="6137" max="6137" width="12.7265625" customWidth="1"/>
    <col min="6383" max="6383" width="38.7265625" customWidth="1"/>
    <col min="6385" max="6385" width="11.7265625" customWidth="1"/>
    <col min="6386" max="6386" width="13.453125" customWidth="1"/>
    <col min="6387" max="6387" width="12.26953125" customWidth="1"/>
    <col min="6392" max="6392" width="15.26953125" customWidth="1"/>
    <col min="6393" max="6393" width="12.7265625" customWidth="1"/>
    <col min="6639" max="6639" width="38.7265625" customWidth="1"/>
    <col min="6641" max="6641" width="11.7265625" customWidth="1"/>
    <col min="6642" max="6642" width="13.453125" customWidth="1"/>
    <col min="6643" max="6643" width="12.26953125" customWidth="1"/>
    <col min="6648" max="6648" width="15.26953125" customWidth="1"/>
    <col min="6649" max="6649" width="12.7265625" customWidth="1"/>
    <col min="6895" max="6895" width="38.7265625" customWidth="1"/>
    <col min="6897" max="6897" width="11.7265625" customWidth="1"/>
    <col min="6898" max="6898" width="13.453125" customWidth="1"/>
    <col min="6899" max="6899" width="12.26953125" customWidth="1"/>
    <col min="6904" max="6904" width="15.26953125" customWidth="1"/>
    <col min="6905" max="6905" width="12.7265625" customWidth="1"/>
    <col min="7151" max="7151" width="38.7265625" customWidth="1"/>
    <col min="7153" max="7153" width="11.7265625" customWidth="1"/>
    <col min="7154" max="7154" width="13.453125" customWidth="1"/>
    <col min="7155" max="7155" width="12.26953125" customWidth="1"/>
    <col min="7160" max="7160" width="15.26953125" customWidth="1"/>
    <col min="7161" max="7161" width="12.7265625" customWidth="1"/>
    <col min="7407" max="7407" width="38.7265625" customWidth="1"/>
    <col min="7409" max="7409" width="11.7265625" customWidth="1"/>
    <col min="7410" max="7410" width="13.453125" customWidth="1"/>
    <col min="7411" max="7411" width="12.26953125" customWidth="1"/>
    <col min="7416" max="7416" width="15.26953125" customWidth="1"/>
    <col min="7417" max="7417" width="12.7265625" customWidth="1"/>
    <col min="7663" max="7663" width="38.7265625" customWidth="1"/>
    <col min="7665" max="7665" width="11.7265625" customWidth="1"/>
    <col min="7666" max="7666" width="13.453125" customWidth="1"/>
    <col min="7667" max="7667" width="12.26953125" customWidth="1"/>
    <col min="7672" max="7672" width="15.26953125" customWidth="1"/>
    <col min="7673" max="7673" width="12.7265625" customWidth="1"/>
    <col min="7919" max="7919" width="38.7265625" customWidth="1"/>
    <col min="7921" max="7921" width="11.7265625" customWidth="1"/>
    <col min="7922" max="7922" width="13.453125" customWidth="1"/>
    <col min="7923" max="7923" width="12.26953125" customWidth="1"/>
    <col min="7928" max="7928" width="15.26953125" customWidth="1"/>
    <col min="7929" max="7929" width="12.7265625" customWidth="1"/>
    <col min="8175" max="8175" width="38.7265625" customWidth="1"/>
    <col min="8177" max="8177" width="11.7265625" customWidth="1"/>
    <col min="8178" max="8178" width="13.453125" customWidth="1"/>
    <col min="8179" max="8179" width="12.26953125" customWidth="1"/>
    <col min="8184" max="8184" width="15.26953125" customWidth="1"/>
    <col min="8185" max="8185" width="12.7265625" customWidth="1"/>
    <col min="8431" max="8431" width="38.7265625" customWidth="1"/>
    <col min="8433" max="8433" width="11.7265625" customWidth="1"/>
    <col min="8434" max="8434" width="13.453125" customWidth="1"/>
    <col min="8435" max="8435" width="12.26953125" customWidth="1"/>
    <col min="8440" max="8440" width="15.26953125" customWidth="1"/>
    <col min="8441" max="8441" width="12.7265625" customWidth="1"/>
    <col min="8687" max="8687" width="38.7265625" customWidth="1"/>
    <col min="8689" max="8689" width="11.7265625" customWidth="1"/>
    <col min="8690" max="8690" width="13.453125" customWidth="1"/>
    <col min="8691" max="8691" width="12.26953125" customWidth="1"/>
    <col min="8696" max="8696" width="15.26953125" customWidth="1"/>
    <col min="8697" max="8697" width="12.7265625" customWidth="1"/>
    <col min="8943" max="8943" width="38.7265625" customWidth="1"/>
    <col min="8945" max="8945" width="11.7265625" customWidth="1"/>
    <col min="8946" max="8946" width="13.453125" customWidth="1"/>
    <col min="8947" max="8947" width="12.26953125" customWidth="1"/>
    <col min="8952" max="8952" width="15.26953125" customWidth="1"/>
    <col min="8953" max="8953" width="12.7265625" customWidth="1"/>
    <col min="9199" max="9199" width="38.7265625" customWidth="1"/>
    <col min="9201" max="9201" width="11.7265625" customWidth="1"/>
    <col min="9202" max="9202" width="13.453125" customWidth="1"/>
    <col min="9203" max="9203" width="12.26953125" customWidth="1"/>
    <col min="9208" max="9208" width="15.26953125" customWidth="1"/>
    <col min="9209" max="9209" width="12.7265625" customWidth="1"/>
    <col min="9455" max="9455" width="38.7265625" customWidth="1"/>
    <col min="9457" max="9457" width="11.7265625" customWidth="1"/>
    <col min="9458" max="9458" width="13.453125" customWidth="1"/>
    <col min="9459" max="9459" width="12.26953125" customWidth="1"/>
    <col min="9464" max="9464" width="15.26953125" customWidth="1"/>
    <col min="9465" max="9465" width="12.7265625" customWidth="1"/>
    <col min="9711" max="9711" width="38.7265625" customWidth="1"/>
    <col min="9713" max="9713" width="11.7265625" customWidth="1"/>
    <col min="9714" max="9714" width="13.453125" customWidth="1"/>
    <col min="9715" max="9715" width="12.26953125" customWidth="1"/>
    <col min="9720" max="9720" width="15.26953125" customWidth="1"/>
    <col min="9721" max="9721" width="12.7265625" customWidth="1"/>
    <col min="9967" max="9967" width="38.7265625" customWidth="1"/>
    <col min="9969" max="9969" width="11.7265625" customWidth="1"/>
    <col min="9970" max="9970" width="13.453125" customWidth="1"/>
    <col min="9971" max="9971" width="12.26953125" customWidth="1"/>
    <col min="9976" max="9976" width="15.26953125" customWidth="1"/>
    <col min="9977" max="9977" width="12.7265625" customWidth="1"/>
    <col min="10223" max="10223" width="38.7265625" customWidth="1"/>
    <col min="10225" max="10225" width="11.7265625" customWidth="1"/>
    <col min="10226" max="10226" width="13.453125" customWidth="1"/>
    <col min="10227" max="10227" width="12.26953125" customWidth="1"/>
    <col min="10232" max="10232" width="15.26953125" customWidth="1"/>
    <col min="10233" max="10233" width="12.7265625" customWidth="1"/>
    <col min="10479" max="10479" width="38.7265625" customWidth="1"/>
    <col min="10481" max="10481" width="11.7265625" customWidth="1"/>
    <col min="10482" max="10482" width="13.453125" customWidth="1"/>
    <col min="10483" max="10483" width="12.26953125" customWidth="1"/>
    <col min="10488" max="10488" width="15.26953125" customWidth="1"/>
    <col min="10489" max="10489" width="12.7265625" customWidth="1"/>
    <col min="10735" max="10735" width="38.7265625" customWidth="1"/>
    <col min="10737" max="10737" width="11.7265625" customWidth="1"/>
    <col min="10738" max="10738" width="13.453125" customWidth="1"/>
    <col min="10739" max="10739" width="12.26953125" customWidth="1"/>
    <col min="10744" max="10744" width="15.26953125" customWidth="1"/>
    <col min="10745" max="10745" width="12.7265625" customWidth="1"/>
    <col min="10991" max="10991" width="38.7265625" customWidth="1"/>
    <col min="10993" max="10993" width="11.7265625" customWidth="1"/>
    <col min="10994" max="10994" width="13.453125" customWidth="1"/>
    <col min="10995" max="10995" width="12.26953125" customWidth="1"/>
    <col min="11000" max="11000" width="15.26953125" customWidth="1"/>
    <col min="11001" max="11001" width="12.7265625" customWidth="1"/>
    <col min="11247" max="11247" width="38.7265625" customWidth="1"/>
    <col min="11249" max="11249" width="11.7265625" customWidth="1"/>
    <col min="11250" max="11250" width="13.453125" customWidth="1"/>
    <col min="11251" max="11251" width="12.26953125" customWidth="1"/>
    <col min="11256" max="11256" width="15.26953125" customWidth="1"/>
    <col min="11257" max="11257" width="12.7265625" customWidth="1"/>
    <col min="11503" max="11503" width="38.7265625" customWidth="1"/>
    <col min="11505" max="11505" width="11.7265625" customWidth="1"/>
    <col min="11506" max="11506" width="13.453125" customWidth="1"/>
    <col min="11507" max="11507" width="12.26953125" customWidth="1"/>
    <col min="11512" max="11512" width="15.26953125" customWidth="1"/>
    <col min="11513" max="11513" width="12.7265625" customWidth="1"/>
    <col min="11759" max="11759" width="38.7265625" customWidth="1"/>
    <col min="11761" max="11761" width="11.7265625" customWidth="1"/>
    <col min="11762" max="11762" width="13.453125" customWidth="1"/>
    <col min="11763" max="11763" width="12.26953125" customWidth="1"/>
    <col min="11768" max="11768" width="15.26953125" customWidth="1"/>
    <col min="11769" max="11769" width="12.7265625" customWidth="1"/>
    <col min="12015" max="12015" width="38.7265625" customWidth="1"/>
    <col min="12017" max="12017" width="11.7265625" customWidth="1"/>
    <col min="12018" max="12018" width="13.453125" customWidth="1"/>
    <col min="12019" max="12019" width="12.26953125" customWidth="1"/>
    <col min="12024" max="12024" width="15.26953125" customWidth="1"/>
    <col min="12025" max="12025" width="12.7265625" customWidth="1"/>
    <col min="12271" max="12271" width="38.7265625" customWidth="1"/>
    <col min="12273" max="12273" width="11.7265625" customWidth="1"/>
    <col min="12274" max="12274" width="13.453125" customWidth="1"/>
    <col min="12275" max="12275" width="12.26953125" customWidth="1"/>
    <col min="12280" max="12280" width="15.26953125" customWidth="1"/>
    <col min="12281" max="12281" width="12.7265625" customWidth="1"/>
    <col min="12527" max="12527" width="38.7265625" customWidth="1"/>
    <col min="12529" max="12529" width="11.7265625" customWidth="1"/>
    <col min="12530" max="12530" width="13.453125" customWidth="1"/>
    <col min="12531" max="12531" width="12.26953125" customWidth="1"/>
    <col min="12536" max="12536" width="15.26953125" customWidth="1"/>
    <col min="12537" max="12537" width="12.7265625" customWidth="1"/>
    <col min="12783" max="12783" width="38.7265625" customWidth="1"/>
    <col min="12785" max="12785" width="11.7265625" customWidth="1"/>
    <col min="12786" max="12786" width="13.453125" customWidth="1"/>
    <col min="12787" max="12787" width="12.26953125" customWidth="1"/>
    <col min="12792" max="12792" width="15.26953125" customWidth="1"/>
    <col min="12793" max="12793" width="12.7265625" customWidth="1"/>
    <col min="13039" max="13039" width="38.7265625" customWidth="1"/>
    <col min="13041" max="13041" width="11.7265625" customWidth="1"/>
    <col min="13042" max="13042" width="13.453125" customWidth="1"/>
    <col min="13043" max="13043" width="12.26953125" customWidth="1"/>
    <col min="13048" max="13048" width="15.26953125" customWidth="1"/>
    <col min="13049" max="13049" width="12.7265625" customWidth="1"/>
    <col min="13295" max="13295" width="38.7265625" customWidth="1"/>
    <col min="13297" max="13297" width="11.7265625" customWidth="1"/>
    <col min="13298" max="13298" width="13.453125" customWidth="1"/>
    <col min="13299" max="13299" width="12.26953125" customWidth="1"/>
    <col min="13304" max="13304" width="15.26953125" customWidth="1"/>
    <col min="13305" max="13305" width="12.7265625" customWidth="1"/>
    <col min="13551" max="13551" width="38.7265625" customWidth="1"/>
    <col min="13553" max="13553" width="11.7265625" customWidth="1"/>
    <col min="13554" max="13554" width="13.453125" customWidth="1"/>
    <col min="13555" max="13555" width="12.26953125" customWidth="1"/>
    <col min="13560" max="13560" width="15.26953125" customWidth="1"/>
    <col min="13561" max="13561" width="12.7265625" customWidth="1"/>
    <col min="13807" max="13807" width="38.7265625" customWidth="1"/>
    <col min="13809" max="13809" width="11.7265625" customWidth="1"/>
    <col min="13810" max="13810" width="13.453125" customWidth="1"/>
    <col min="13811" max="13811" width="12.26953125" customWidth="1"/>
    <col min="13816" max="13816" width="15.26953125" customWidth="1"/>
    <col min="13817" max="13817" width="12.7265625" customWidth="1"/>
    <col min="14063" max="14063" width="38.7265625" customWidth="1"/>
    <col min="14065" max="14065" width="11.7265625" customWidth="1"/>
    <col min="14066" max="14066" width="13.453125" customWidth="1"/>
    <col min="14067" max="14067" width="12.26953125" customWidth="1"/>
    <col min="14072" max="14072" width="15.26953125" customWidth="1"/>
    <col min="14073" max="14073" width="12.7265625" customWidth="1"/>
    <col min="14319" max="14319" width="38.7265625" customWidth="1"/>
    <col min="14321" max="14321" width="11.7265625" customWidth="1"/>
    <col min="14322" max="14322" width="13.453125" customWidth="1"/>
    <col min="14323" max="14323" width="12.26953125" customWidth="1"/>
    <col min="14328" max="14328" width="15.26953125" customWidth="1"/>
    <col min="14329" max="14329" width="12.7265625" customWidth="1"/>
    <col min="14575" max="14575" width="38.7265625" customWidth="1"/>
    <col min="14577" max="14577" width="11.7265625" customWidth="1"/>
    <col min="14578" max="14578" width="13.453125" customWidth="1"/>
    <col min="14579" max="14579" width="12.26953125" customWidth="1"/>
    <col min="14584" max="14584" width="15.26953125" customWidth="1"/>
    <col min="14585" max="14585" width="12.7265625" customWidth="1"/>
    <col min="14831" max="14831" width="38.7265625" customWidth="1"/>
    <col min="14833" max="14833" width="11.7265625" customWidth="1"/>
    <col min="14834" max="14834" width="13.453125" customWidth="1"/>
    <col min="14835" max="14835" width="12.26953125" customWidth="1"/>
    <col min="14840" max="14840" width="15.26953125" customWidth="1"/>
    <col min="14841" max="14841" width="12.7265625" customWidth="1"/>
    <col min="15087" max="15087" width="38.7265625" customWidth="1"/>
    <col min="15089" max="15089" width="11.7265625" customWidth="1"/>
    <col min="15090" max="15090" width="13.453125" customWidth="1"/>
    <col min="15091" max="15091" width="12.26953125" customWidth="1"/>
    <col min="15096" max="15096" width="15.26953125" customWidth="1"/>
    <col min="15097" max="15097" width="12.7265625" customWidth="1"/>
    <col min="15343" max="15343" width="38.7265625" customWidth="1"/>
    <col min="15345" max="15345" width="11.7265625" customWidth="1"/>
    <col min="15346" max="15346" width="13.453125" customWidth="1"/>
    <col min="15347" max="15347" width="12.26953125" customWidth="1"/>
    <col min="15352" max="15352" width="15.26953125" customWidth="1"/>
    <col min="15353" max="15353" width="12.7265625" customWidth="1"/>
    <col min="15599" max="15599" width="38.7265625" customWidth="1"/>
    <col min="15601" max="15601" width="11.7265625" customWidth="1"/>
    <col min="15602" max="15602" width="13.453125" customWidth="1"/>
    <col min="15603" max="15603" width="12.26953125" customWidth="1"/>
    <col min="15608" max="15608" width="15.26953125" customWidth="1"/>
    <col min="15609" max="15609" width="12.7265625" customWidth="1"/>
    <col min="15855" max="15855" width="38.7265625" customWidth="1"/>
    <col min="15857" max="15857" width="11.7265625" customWidth="1"/>
    <col min="15858" max="15858" width="13.453125" customWidth="1"/>
    <col min="15859" max="15859" width="12.26953125" customWidth="1"/>
    <col min="15864" max="15864" width="15.26953125" customWidth="1"/>
    <col min="15865" max="15865" width="12.7265625" customWidth="1"/>
    <col min="16111" max="16111" width="38.7265625" customWidth="1"/>
    <col min="16113" max="16113" width="11.7265625" customWidth="1"/>
    <col min="16114" max="16114" width="13.453125" customWidth="1"/>
    <col min="16115" max="16115" width="12.26953125" customWidth="1"/>
    <col min="16120" max="16120" width="15.26953125" customWidth="1"/>
    <col min="16121" max="16121" width="12.7265625" customWidth="1"/>
  </cols>
  <sheetData>
    <row r="1" spans="1:14" s="830" customFormat="1" ht="19.149999999999999" customHeight="1">
      <c r="A1" s="2015" t="s">
        <v>252</v>
      </c>
      <c r="B1" s="2015"/>
      <c r="C1" s="1606"/>
      <c r="D1" s="1606"/>
      <c r="E1" s="1606"/>
      <c r="F1" s="1606"/>
      <c r="G1" s="1606"/>
      <c r="H1" s="1606"/>
      <c r="I1" s="1607"/>
      <c r="J1" s="1606"/>
      <c r="K1" s="15"/>
      <c r="L1" s="15"/>
      <c r="M1" s="13"/>
    </row>
    <row r="2" spans="1:14" s="830" customFormat="1" ht="19.149999999999999" customHeight="1">
      <c r="A2" s="2016" t="s">
        <v>326</v>
      </c>
      <c r="B2" s="2016"/>
      <c r="C2" s="2016"/>
      <c r="D2" s="2016"/>
      <c r="E2" s="2016"/>
      <c r="F2" s="2016"/>
      <c r="G2" s="2016"/>
      <c r="H2" s="2016"/>
      <c r="I2" s="2016"/>
      <c r="J2" s="2016"/>
      <c r="K2" s="2016"/>
      <c r="L2" s="2016"/>
      <c r="M2" s="2016"/>
    </row>
    <row r="3" spans="1:14" s="830" customFormat="1" ht="19.149999999999999" customHeight="1">
      <c r="A3" s="2016" t="s">
        <v>4028</v>
      </c>
      <c r="B3" s="2016"/>
      <c r="C3" s="2016"/>
      <c r="D3" s="2016"/>
      <c r="E3" s="2016"/>
      <c r="F3" s="2016"/>
      <c r="G3" s="2016"/>
      <c r="H3" s="2016"/>
      <c r="I3" s="2016"/>
      <c r="J3" s="2016"/>
      <c r="K3" s="2016"/>
      <c r="L3" s="2016"/>
      <c r="M3" s="2016"/>
    </row>
    <row r="4" spans="1:14" s="830" customFormat="1" ht="12.65" customHeight="1">
      <c r="A4" s="13"/>
      <c r="B4" s="1608"/>
      <c r="C4" s="1606"/>
      <c r="D4" s="1606"/>
      <c r="E4" s="1606"/>
      <c r="F4" s="1606"/>
      <c r="G4" s="1606"/>
      <c r="H4" s="1606"/>
      <c r="I4" s="1606"/>
      <c r="J4" s="1606"/>
      <c r="K4" s="15"/>
      <c r="L4" s="15"/>
      <c r="M4" s="13"/>
    </row>
    <row r="5" spans="1:14" s="830" customFormat="1" ht="19.149999999999999" customHeight="1">
      <c r="A5" s="2003" t="s">
        <v>255</v>
      </c>
      <c r="B5" s="2020" t="s">
        <v>256</v>
      </c>
      <c r="C5" s="2019" t="s">
        <v>257</v>
      </c>
      <c r="D5" s="2019" t="s">
        <v>258</v>
      </c>
      <c r="E5" s="2018" t="s">
        <v>259</v>
      </c>
      <c r="F5" s="2019"/>
      <c r="G5" s="2019"/>
      <c r="H5" s="2019"/>
      <c r="I5" s="2019"/>
      <c r="J5" s="2019"/>
      <c r="K5" s="2003" t="s">
        <v>260</v>
      </c>
      <c r="L5" s="2003" t="s">
        <v>261</v>
      </c>
      <c r="M5" s="2009" t="s">
        <v>262</v>
      </c>
      <c r="N5" s="1460"/>
    </row>
    <row r="6" spans="1:14" s="830" customFormat="1" ht="19.149999999999999" customHeight="1">
      <c r="A6" s="2003"/>
      <c r="B6" s="2020"/>
      <c r="C6" s="2019"/>
      <c r="D6" s="2019"/>
      <c r="E6" s="2018" t="s">
        <v>263</v>
      </c>
      <c r="F6" s="2019" t="s">
        <v>264</v>
      </c>
      <c r="G6" s="2019"/>
      <c r="H6" s="2019"/>
      <c r="I6" s="2019"/>
      <c r="J6" s="2019"/>
      <c r="K6" s="2003"/>
      <c r="L6" s="2003"/>
      <c r="M6" s="2009"/>
      <c r="N6" s="1460"/>
    </row>
    <row r="7" spans="1:14" s="830" customFormat="1" ht="30.65" customHeight="1">
      <c r="A7" s="2003"/>
      <c r="B7" s="2020"/>
      <c r="C7" s="2019"/>
      <c r="D7" s="2019"/>
      <c r="E7" s="2018"/>
      <c r="F7" s="122" t="s">
        <v>176</v>
      </c>
      <c r="G7" s="122" t="s">
        <v>190</v>
      </c>
      <c r="H7" s="122" t="s">
        <v>193</v>
      </c>
      <c r="I7" s="122" t="s">
        <v>196</v>
      </c>
      <c r="J7" s="122" t="s">
        <v>265</v>
      </c>
      <c r="K7" s="2003"/>
      <c r="L7" s="2003"/>
      <c r="M7" s="2009"/>
      <c r="N7" s="1460"/>
    </row>
    <row r="8" spans="1:14" s="1613" customFormat="1" ht="38.5" customHeight="1">
      <c r="A8" s="92">
        <v>1</v>
      </c>
      <c r="B8" s="1609">
        <v>2</v>
      </c>
      <c r="C8" s="1610" t="s">
        <v>266</v>
      </c>
      <c r="D8" s="1610">
        <v>4</v>
      </c>
      <c r="E8" s="1611" t="s">
        <v>267</v>
      </c>
      <c r="F8" s="1610">
        <v>6</v>
      </c>
      <c r="G8" s="1610">
        <v>7</v>
      </c>
      <c r="H8" s="1610">
        <v>8</v>
      </c>
      <c r="I8" s="1610">
        <v>9</v>
      </c>
      <c r="J8" s="1610">
        <v>10</v>
      </c>
      <c r="K8" s="93">
        <v>11</v>
      </c>
      <c r="L8" s="92">
        <v>12</v>
      </c>
      <c r="M8" s="94">
        <v>13</v>
      </c>
      <c r="N8" s="1612"/>
    </row>
    <row r="9" spans="1:14" s="153" customFormat="1" ht="38.5" customHeight="1">
      <c r="A9" s="24" t="s">
        <v>268</v>
      </c>
      <c r="B9" s="1614" t="s">
        <v>4102</v>
      </c>
      <c r="C9" s="1468"/>
      <c r="D9" s="1468"/>
      <c r="E9" s="1802"/>
      <c r="F9" s="1468"/>
      <c r="G9" s="1468"/>
      <c r="H9" s="1468"/>
      <c r="I9" s="1468"/>
      <c r="J9" s="1468"/>
      <c r="K9" s="26"/>
      <c r="L9" s="24"/>
      <c r="M9" s="30"/>
      <c r="N9" s="1615"/>
    </row>
    <row r="10" spans="1:14" s="150" customFormat="1" ht="38.5" customHeight="1">
      <c r="A10" s="27">
        <v>1</v>
      </c>
      <c r="B10" s="1616" t="s">
        <v>2953</v>
      </c>
      <c r="C10" s="1483">
        <v>1.3</v>
      </c>
      <c r="D10" s="1483">
        <v>0</v>
      </c>
      <c r="E10" s="1617">
        <v>1.3</v>
      </c>
      <c r="F10" s="1483"/>
      <c r="G10" s="1483"/>
      <c r="H10" s="1483"/>
      <c r="I10" s="1483"/>
      <c r="J10" s="1483">
        <v>1.3</v>
      </c>
      <c r="K10" s="100" t="s">
        <v>2952</v>
      </c>
      <c r="L10" s="27">
        <v>902</v>
      </c>
      <c r="M10" s="32"/>
      <c r="N10" s="1800"/>
    </row>
    <row r="11" spans="1:14" s="150" customFormat="1" ht="38.5" customHeight="1">
      <c r="A11" s="27">
        <v>2</v>
      </c>
      <c r="B11" s="1616" t="s">
        <v>4103</v>
      </c>
      <c r="C11" s="1483">
        <v>51.03</v>
      </c>
      <c r="D11" s="1483">
        <v>0</v>
      </c>
      <c r="E11" s="1617">
        <v>51.03</v>
      </c>
      <c r="F11" s="1483"/>
      <c r="G11" s="1483"/>
      <c r="H11" s="1483"/>
      <c r="I11" s="1483"/>
      <c r="J11" s="1483">
        <v>51.03</v>
      </c>
      <c r="K11" s="100" t="s">
        <v>4104</v>
      </c>
      <c r="L11" s="27"/>
      <c r="M11" s="32"/>
      <c r="N11" s="1800"/>
    </row>
    <row r="12" spans="1:14" s="150" customFormat="1" ht="38.5" customHeight="1">
      <c r="A12" s="27">
        <v>3</v>
      </c>
      <c r="B12" s="1616" t="s">
        <v>4105</v>
      </c>
      <c r="C12" s="1483">
        <v>80.040000000000006</v>
      </c>
      <c r="D12" s="1483">
        <v>0</v>
      </c>
      <c r="E12" s="1617">
        <v>80.039999999999992</v>
      </c>
      <c r="F12" s="1483">
        <v>40.020000000000003</v>
      </c>
      <c r="G12" s="1483">
        <v>4.1399999999999988</v>
      </c>
      <c r="H12" s="1483"/>
      <c r="I12" s="1483"/>
      <c r="J12" s="1483">
        <v>35.879999999999995</v>
      </c>
      <c r="K12" s="100" t="s">
        <v>4106</v>
      </c>
      <c r="L12" s="27"/>
      <c r="M12" s="32"/>
      <c r="N12" s="1800"/>
    </row>
    <row r="13" spans="1:14" s="153" customFormat="1" ht="19.149999999999999" customHeight="1">
      <c r="A13" s="24" t="s">
        <v>272</v>
      </c>
      <c r="B13" s="1614" t="s">
        <v>751</v>
      </c>
      <c r="C13" s="1468"/>
      <c r="D13" s="1468"/>
      <c r="E13" s="1468"/>
      <c r="F13" s="1468"/>
      <c r="G13" s="1468"/>
      <c r="H13" s="1468"/>
      <c r="I13" s="1468"/>
      <c r="J13" s="1468"/>
      <c r="K13" s="26"/>
      <c r="L13" s="24"/>
      <c r="M13" s="30"/>
      <c r="N13" s="1615"/>
    </row>
    <row r="14" spans="1:14" s="126" customFormat="1" ht="38.5" customHeight="1">
      <c r="A14" s="27">
        <v>1</v>
      </c>
      <c r="B14" s="1616" t="s">
        <v>751</v>
      </c>
      <c r="C14" s="1647">
        <v>1</v>
      </c>
      <c r="D14" s="1647">
        <v>0</v>
      </c>
      <c r="E14" s="1617">
        <f>SUM(F14:J14)</f>
        <v>1</v>
      </c>
      <c r="F14" s="1483">
        <v>1</v>
      </c>
      <c r="G14" s="1468"/>
      <c r="H14" s="1468"/>
      <c r="I14" s="1468"/>
      <c r="J14" s="1468"/>
      <c r="K14" s="27" t="s">
        <v>2952</v>
      </c>
      <c r="L14" s="24">
        <v>900</v>
      </c>
      <c r="M14" s="32"/>
      <c r="N14" s="239"/>
    </row>
    <row r="15" spans="1:14" s="126" customFormat="1" ht="48.65" customHeight="1">
      <c r="A15" s="27">
        <v>2</v>
      </c>
      <c r="B15" s="1616" t="s">
        <v>751</v>
      </c>
      <c r="C15" s="1647">
        <v>3.25</v>
      </c>
      <c r="D15" s="1647">
        <v>0</v>
      </c>
      <c r="E15" s="1617">
        <f t="shared" ref="E15:E39" si="0">SUM(F15:J15)</f>
        <v>3.25</v>
      </c>
      <c r="F15" s="1483">
        <f>1.4+0.65+1.2</f>
        <v>3.25</v>
      </c>
      <c r="G15" s="1483"/>
      <c r="H15" s="1468"/>
      <c r="I15" s="1468"/>
      <c r="J15" s="1483"/>
      <c r="K15" s="27" t="s">
        <v>4029</v>
      </c>
      <c r="L15" s="203">
        <v>901</v>
      </c>
      <c r="M15" s="32"/>
      <c r="N15" s="239"/>
    </row>
    <row r="16" spans="1:14" s="126" customFormat="1" ht="49.9" customHeight="1">
      <c r="A16" s="27">
        <v>3</v>
      </c>
      <c r="B16" s="1618" t="s">
        <v>4030</v>
      </c>
      <c r="C16" s="1647">
        <v>2.69</v>
      </c>
      <c r="D16" s="1647">
        <v>0</v>
      </c>
      <c r="E16" s="1617">
        <f t="shared" si="0"/>
        <v>2.6900000000000004</v>
      </c>
      <c r="F16" s="1803">
        <v>2.1</v>
      </c>
      <c r="G16" s="1803"/>
      <c r="H16" s="1803"/>
      <c r="I16" s="1803">
        <v>0.2</v>
      </c>
      <c r="J16" s="1803">
        <v>0.39</v>
      </c>
      <c r="K16" s="1619" t="s">
        <v>4031</v>
      </c>
      <c r="L16" s="1620"/>
      <c r="M16" s="1621" t="s">
        <v>4032</v>
      </c>
      <c r="N16" s="239"/>
    </row>
    <row r="17" spans="1:14" s="126" customFormat="1" ht="120" customHeight="1">
      <c r="A17" s="27">
        <v>4</v>
      </c>
      <c r="B17" s="1618" t="s">
        <v>751</v>
      </c>
      <c r="C17" s="1647">
        <v>1.31</v>
      </c>
      <c r="D17" s="1647">
        <v>0</v>
      </c>
      <c r="E17" s="1617">
        <f t="shared" si="0"/>
        <v>1.31</v>
      </c>
      <c r="F17" s="1803">
        <v>1</v>
      </c>
      <c r="G17" s="1803"/>
      <c r="H17" s="1803"/>
      <c r="I17" s="1803"/>
      <c r="J17" s="1803">
        <v>0.31</v>
      </c>
      <c r="K17" s="1619" t="s">
        <v>4033</v>
      </c>
      <c r="L17" s="1620"/>
      <c r="M17" s="1621" t="s">
        <v>4034</v>
      </c>
      <c r="N17" s="239"/>
    </row>
    <row r="18" spans="1:14" s="126" customFormat="1" ht="42" customHeight="1">
      <c r="A18" s="27">
        <v>5</v>
      </c>
      <c r="B18" s="1618" t="s">
        <v>751</v>
      </c>
      <c r="C18" s="1647">
        <v>4.87</v>
      </c>
      <c r="D18" s="1647">
        <v>0</v>
      </c>
      <c r="E18" s="1617">
        <f t="shared" si="0"/>
        <v>4.87</v>
      </c>
      <c r="F18" s="1803">
        <v>4.87</v>
      </c>
      <c r="G18" s="1803"/>
      <c r="H18" s="1803"/>
      <c r="I18" s="1803"/>
      <c r="J18" s="1803">
        <v>0</v>
      </c>
      <c r="K18" s="1619" t="s">
        <v>4035</v>
      </c>
      <c r="L18" s="1620"/>
      <c r="M18" s="1621" t="s">
        <v>4036</v>
      </c>
      <c r="N18" s="239"/>
    </row>
    <row r="19" spans="1:14" s="126" customFormat="1" ht="52.15" customHeight="1">
      <c r="A19" s="27">
        <v>6</v>
      </c>
      <c r="B19" s="1622" t="s">
        <v>751</v>
      </c>
      <c r="C19" s="1647">
        <v>0.5</v>
      </c>
      <c r="D19" s="1647">
        <v>0</v>
      </c>
      <c r="E19" s="1617">
        <f t="shared" si="0"/>
        <v>0.5</v>
      </c>
      <c r="F19" s="1804"/>
      <c r="G19" s="1805"/>
      <c r="H19" s="1803"/>
      <c r="I19" s="1803"/>
      <c r="J19" s="1806">
        <v>0.5</v>
      </c>
      <c r="K19" s="1623" t="s">
        <v>4037</v>
      </c>
      <c r="L19" s="1624"/>
      <c r="M19" s="1621" t="s">
        <v>4038</v>
      </c>
      <c r="N19" s="239"/>
    </row>
    <row r="20" spans="1:14" s="126" customFormat="1" ht="72.650000000000006" customHeight="1">
      <c r="A20" s="27">
        <v>7</v>
      </c>
      <c r="B20" s="1618" t="s">
        <v>751</v>
      </c>
      <c r="C20" s="1647">
        <v>1.34</v>
      </c>
      <c r="D20" s="1647">
        <v>0</v>
      </c>
      <c r="E20" s="1617">
        <f t="shared" si="0"/>
        <v>1.34</v>
      </c>
      <c r="F20" s="1803">
        <v>1</v>
      </c>
      <c r="G20" s="1803"/>
      <c r="H20" s="1803"/>
      <c r="I20" s="1803"/>
      <c r="J20" s="1803">
        <v>0.34</v>
      </c>
      <c r="K20" s="1619" t="s">
        <v>4039</v>
      </c>
      <c r="L20" s="1620"/>
      <c r="M20" s="1621" t="s">
        <v>4040</v>
      </c>
      <c r="N20" s="239"/>
    </row>
    <row r="21" spans="1:14" s="126" customFormat="1" ht="40.15" customHeight="1">
      <c r="A21" s="27">
        <v>8</v>
      </c>
      <c r="B21" s="1625" t="s">
        <v>4041</v>
      </c>
      <c r="C21" s="1647">
        <v>3.4</v>
      </c>
      <c r="D21" s="1647">
        <v>0</v>
      </c>
      <c r="E21" s="1617">
        <f t="shared" si="0"/>
        <v>3.4</v>
      </c>
      <c r="F21" s="1483">
        <v>3.4</v>
      </c>
      <c r="G21" s="1807"/>
      <c r="H21" s="1807"/>
      <c r="I21" s="1807"/>
      <c r="J21" s="1807"/>
      <c r="K21" s="27" t="s">
        <v>4042</v>
      </c>
      <c r="L21" s="201"/>
      <c r="M21" s="201"/>
      <c r="N21" s="239"/>
    </row>
    <row r="22" spans="1:14" s="126" customFormat="1" ht="40.15" customHeight="1">
      <c r="A22" s="27">
        <v>9</v>
      </c>
      <c r="B22" s="1625" t="s">
        <v>4041</v>
      </c>
      <c r="C22" s="1647">
        <v>0.66</v>
      </c>
      <c r="D22" s="1647">
        <v>0</v>
      </c>
      <c r="E22" s="1617">
        <f t="shared" si="0"/>
        <v>0.66</v>
      </c>
      <c r="F22" s="1483">
        <v>0.66</v>
      </c>
      <c r="G22" s="1807"/>
      <c r="H22" s="1807"/>
      <c r="I22" s="1807"/>
      <c r="J22" s="1807"/>
      <c r="K22" s="27" t="s">
        <v>4043</v>
      </c>
      <c r="L22" s="201"/>
      <c r="M22" s="201"/>
      <c r="N22" s="239"/>
    </row>
    <row r="23" spans="1:14" s="126" customFormat="1" ht="40.15" customHeight="1">
      <c r="A23" s="27">
        <v>10</v>
      </c>
      <c r="B23" s="1625" t="s">
        <v>4041</v>
      </c>
      <c r="C23" s="1647">
        <v>0.7</v>
      </c>
      <c r="D23" s="1647">
        <v>0</v>
      </c>
      <c r="E23" s="1617">
        <f t="shared" si="0"/>
        <v>0.7</v>
      </c>
      <c r="F23" s="1483">
        <v>0.7</v>
      </c>
      <c r="G23" s="1807"/>
      <c r="H23" s="1807"/>
      <c r="I23" s="1807"/>
      <c r="J23" s="1807"/>
      <c r="K23" s="27" t="s">
        <v>4044</v>
      </c>
      <c r="L23" s="201"/>
      <c r="M23" s="201"/>
      <c r="N23" s="239"/>
    </row>
    <row r="24" spans="1:14" s="126" customFormat="1" ht="40.15" customHeight="1">
      <c r="A24" s="27">
        <v>11</v>
      </c>
      <c r="B24" s="1625" t="s">
        <v>4041</v>
      </c>
      <c r="C24" s="1647">
        <v>0.45</v>
      </c>
      <c r="D24" s="1647">
        <v>0</v>
      </c>
      <c r="E24" s="1617">
        <f t="shared" si="0"/>
        <v>0.45</v>
      </c>
      <c r="F24" s="1483">
        <v>0.45</v>
      </c>
      <c r="G24" s="1807"/>
      <c r="H24" s="1807"/>
      <c r="I24" s="1807"/>
      <c r="J24" s="1807"/>
      <c r="K24" s="27" t="s">
        <v>4045</v>
      </c>
      <c r="L24" s="201"/>
      <c r="M24" s="201"/>
      <c r="N24" s="239"/>
    </row>
    <row r="25" spans="1:14" s="126" customFormat="1" ht="40.15" customHeight="1">
      <c r="A25" s="27">
        <v>12</v>
      </c>
      <c r="B25" s="1625" t="s">
        <v>4041</v>
      </c>
      <c r="C25" s="1647">
        <v>0.55000000000000004</v>
      </c>
      <c r="D25" s="1647">
        <v>0</v>
      </c>
      <c r="E25" s="1617">
        <f t="shared" si="0"/>
        <v>0.55000000000000004</v>
      </c>
      <c r="F25" s="1483">
        <v>0.55000000000000004</v>
      </c>
      <c r="G25" s="1807"/>
      <c r="H25" s="1807"/>
      <c r="I25" s="1807"/>
      <c r="J25" s="1807"/>
      <c r="K25" s="27" t="s">
        <v>4046</v>
      </c>
      <c r="L25" s="201"/>
      <c r="M25" s="201"/>
      <c r="N25" s="239"/>
    </row>
    <row r="26" spans="1:14" s="126" customFormat="1" ht="40.15" customHeight="1">
      <c r="A26" s="27">
        <v>13</v>
      </c>
      <c r="B26" s="1625" t="s">
        <v>4041</v>
      </c>
      <c r="C26" s="1647">
        <v>0.8</v>
      </c>
      <c r="D26" s="1647">
        <v>0</v>
      </c>
      <c r="E26" s="1617">
        <f t="shared" si="0"/>
        <v>0.8</v>
      </c>
      <c r="F26" s="1807">
        <v>0.8</v>
      </c>
      <c r="G26" s="1807"/>
      <c r="H26" s="1807"/>
      <c r="I26" s="1807"/>
      <c r="J26" s="1807"/>
      <c r="K26" s="27" t="s">
        <v>4047</v>
      </c>
      <c r="L26" s="201"/>
      <c r="M26" s="201"/>
      <c r="N26" s="239"/>
    </row>
    <row r="27" spans="1:14" s="126" customFormat="1" ht="40.15" customHeight="1">
      <c r="A27" s="27">
        <v>14</v>
      </c>
      <c r="B27" s="1625" t="s">
        <v>4041</v>
      </c>
      <c r="C27" s="1647">
        <v>2.2000000000000002</v>
      </c>
      <c r="D27" s="1647">
        <v>0</v>
      </c>
      <c r="E27" s="1617">
        <f t="shared" si="0"/>
        <v>2.2000000000000002</v>
      </c>
      <c r="F27" s="1807">
        <v>2.2000000000000002</v>
      </c>
      <c r="G27" s="1807"/>
      <c r="H27" s="1807"/>
      <c r="I27" s="1807"/>
      <c r="J27" s="1807"/>
      <c r="K27" s="27" t="s">
        <v>4048</v>
      </c>
      <c r="L27" s="201"/>
      <c r="M27" s="201"/>
      <c r="N27" s="239"/>
    </row>
    <row r="28" spans="1:14" s="126" customFormat="1" ht="40.15" customHeight="1">
      <c r="A28" s="27">
        <v>15</v>
      </c>
      <c r="B28" s="1625" t="s">
        <v>4041</v>
      </c>
      <c r="C28" s="1647">
        <v>0.6</v>
      </c>
      <c r="D28" s="1647">
        <v>0</v>
      </c>
      <c r="E28" s="1617">
        <f t="shared" si="0"/>
        <v>0.6</v>
      </c>
      <c r="F28" s="1807">
        <v>0.6</v>
      </c>
      <c r="G28" s="1807"/>
      <c r="H28" s="1807"/>
      <c r="I28" s="1807"/>
      <c r="J28" s="1807"/>
      <c r="K28" s="27" t="s">
        <v>4049</v>
      </c>
      <c r="L28" s="201"/>
      <c r="M28" s="201"/>
      <c r="N28" s="239"/>
    </row>
    <row r="29" spans="1:14" s="126" customFormat="1" ht="40.15" customHeight="1">
      <c r="A29" s="27">
        <v>16</v>
      </c>
      <c r="B29" s="1625" t="s">
        <v>4041</v>
      </c>
      <c r="C29" s="1647">
        <v>2.2000000000000002</v>
      </c>
      <c r="D29" s="1647">
        <v>0</v>
      </c>
      <c r="E29" s="1617">
        <f t="shared" si="0"/>
        <v>2.2000000000000002</v>
      </c>
      <c r="F29" s="1483">
        <v>2.2000000000000002</v>
      </c>
      <c r="G29" s="1807"/>
      <c r="H29" s="1807"/>
      <c r="I29" s="1807"/>
      <c r="J29" s="1807"/>
      <c r="K29" s="27" t="s">
        <v>4050</v>
      </c>
      <c r="L29" s="201"/>
      <c r="M29" s="201"/>
      <c r="N29" s="239"/>
    </row>
    <row r="30" spans="1:14" s="126" customFormat="1" ht="40.15" customHeight="1">
      <c r="A30" s="27">
        <v>17</v>
      </c>
      <c r="B30" s="1625" t="s">
        <v>4041</v>
      </c>
      <c r="C30" s="1647">
        <v>1.5</v>
      </c>
      <c r="D30" s="1647">
        <v>0</v>
      </c>
      <c r="E30" s="1617">
        <f t="shared" si="0"/>
        <v>1.5</v>
      </c>
      <c r="F30" s="1807"/>
      <c r="G30" s="1807"/>
      <c r="H30" s="1807"/>
      <c r="I30" s="1807"/>
      <c r="J30" s="1807">
        <v>1.5</v>
      </c>
      <c r="K30" s="27" t="s">
        <v>4051</v>
      </c>
      <c r="L30" s="201"/>
      <c r="M30" s="201"/>
      <c r="N30" s="239"/>
    </row>
    <row r="31" spans="1:14" s="126" customFormat="1" ht="40.15" customHeight="1">
      <c r="A31" s="27">
        <v>18</v>
      </c>
      <c r="B31" s="1625" t="s">
        <v>4041</v>
      </c>
      <c r="C31" s="1647">
        <v>0.4</v>
      </c>
      <c r="D31" s="1647">
        <v>0</v>
      </c>
      <c r="E31" s="1617">
        <f t="shared" si="0"/>
        <v>0.4</v>
      </c>
      <c r="F31" s="1483">
        <v>0.4</v>
      </c>
      <c r="G31" s="1807"/>
      <c r="H31" s="1807"/>
      <c r="I31" s="1807"/>
      <c r="J31" s="1807"/>
      <c r="K31" s="27" t="s">
        <v>4052</v>
      </c>
      <c r="L31" s="201"/>
      <c r="M31" s="201"/>
      <c r="N31" s="239"/>
    </row>
    <row r="32" spans="1:14" s="126" customFormat="1" ht="40.15" customHeight="1">
      <c r="A32" s="27">
        <v>19</v>
      </c>
      <c r="B32" s="1625" t="s">
        <v>4041</v>
      </c>
      <c r="C32" s="1647">
        <v>0.8</v>
      </c>
      <c r="D32" s="1647">
        <v>0</v>
      </c>
      <c r="E32" s="1617">
        <f t="shared" si="0"/>
        <v>0.8</v>
      </c>
      <c r="F32" s="1483">
        <v>0.8</v>
      </c>
      <c r="G32" s="1807"/>
      <c r="H32" s="1807"/>
      <c r="I32" s="1807"/>
      <c r="J32" s="1807"/>
      <c r="K32" s="27" t="s">
        <v>4053</v>
      </c>
      <c r="L32" s="201"/>
      <c r="M32" s="201"/>
      <c r="N32" s="239"/>
    </row>
    <row r="33" spans="1:14" s="913" customFormat="1" ht="35.5" customHeight="1">
      <c r="A33" s="27">
        <v>20</v>
      </c>
      <c r="B33" s="1625" t="s">
        <v>4041</v>
      </c>
      <c r="C33" s="1647">
        <v>2.77</v>
      </c>
      <c r="D33" s="1631">
        <v>0</v>
      </c>
      <c r="E33" s="1483">
        <f t="shared" si="0"/>
        <v>2.7699999999999996</v>
      </c>
      <c r="F33" s="1808">
        <v>2.0299999999999998</v>
      </c>
      <c r="G33" s="1809"/>
      <c r="H33" s="1809"/>
      <c r="I33" s="1809"/>
      <c r="J33" s="1809">
        <v>0.74</v>
      </c>
      <c r="K33" s="1626" t="s">
        <v>4054</v>
      </c>
      <c r="L33" s="1627"/>
      <c r="M33" s="1627"/>
      <c r="N33" s="1628"/>
    </row>
    <row r="34" spans="1:14" s="913" customFormat="1" ht="35.5" customHeight="1">
      <c r="A34" s="27">
        <v>21</v>
      </c>
      <c r="B34" s="1625" t="s">
        <v>4041</v>
      </c>
      <c r="C34" s="1647">
        <v>2.7</v>
      </c>
      <c r="D34" s="1631">
        <v>0</v>
      </c>
      <c r="E34" s="1483">
        <f t="shared" si="0"/>
        <v>2.7</v>
      </c>
      <c r="F34" s="1808">
        <v>2.7</v>
      </c>
      <c r="G34" s="1809"/>
      <c r="H34" s="1809"/>
      <c r="I34" s="1809"/>
      <c r="J34" s="1809">
        <v>0</v>
      </c>
      <c r="K34" s="1626" t="s">
        <v>4055</v>
      </c>
      <c r="L34" s="1627"/>
      <c r="M34" s="1627"/>
      <c r="N34" s="1628"/>
    </row>
    <row r="35" spans="1:14" s="913" customFormat="1" ht="35.5" customHeight="1">
      <c r="A35" s="27">
        <v>22</v>
      </c>
      <c r="B35" s="1625" t="s">
        <v>4041</v>
      </c>
      <c r="C35" s="1647">
        <v>2.14</v>
      </c>
      <c r="D35" s="1631">
        <v>0</v>
      </c>
      <c r="E35" s="1483">
        <f t="shared" si="0"/>
        <v>2.14</v>
      </c>
      <c r="F35" s="1808">
        <v>1.07</v>
      </c>
      <c r="G35" s="1809"/>
      <c r="H35" s="1809"/>
      <c r="I35" s="1809"/>
      <c r="J35" s="1809">
        <v>1.07</v>
      </c>
      <c r="K35" s="1626" t="s">
        <v>4056</v>
      </c>
      <c r="L35" s="1627"/>
      <c r="M35" s="1627"/>
      <c r="N35" s="1628"/>
    </row>
    <row r="36" spans="1:14" s="913" customFormat="1" ht="35.5" customHeight="1">
      <c r="A36" s="27">
        <v>23</v>
      </c>
      <c r="B36" s="1625" t="s">
        <v>4041</v>
      </c>
      <c r="C36" s="1647">
        <v>3.7</v>
      </c>
      <c r="D36" s="1631">
        <v>0</v>
      </c>
      <c r="E36" s="1483">
        <f t="shared" si="0"/>
        <v>3.7</v>
      </c>
      <c r="F36" s="1809">
        <v>2.85</v>
      </c>
      <c r="G36" s="1809"/>
      <c r="H36" s="1809"/>
      <c r="I36" s="1809"/>
      <c r="J36" s="1809">
        <v>0.85</v>
      </c>
      <c r="K36" s="1626" t="s">
        <v>4057</v>
      </c>
      <c r="L36" s="1627"/>
      <c r="M36" s="1627"/>
      <c r="N36" s="1628"/>
    </row>
    <row r="37" spans="1:14" s="913" customFormat="1" ht="35.5" customHeight="1">
      <c r="A37" s="27">
        <v>24</v>
      </c>
      <c r="B37" s="1625" t="s">
        <v>4041</v>
      </c>
      <c r="C37" s="1647">
        <v>1.59</v>
      </c>
      <c r="D37" s="1631">
        <v>0</v>
      </c>
      <c r="E37" s="1483">
        <f t="shared" si="0"/>
        <v>1.59</v>
      </c>
      <c r="F37" s="1809">
        <v>0</v>
      </c>
      <c r="G37" s="1809"/>
      <c r="H37" s="1809"/>
      <c r="I37" s="1809"/>
      <c r="J37" s="1809">
        <v>1.59</v>
      </c>
      <c r="K37" s="1626" t="s">
        <v>4058</v>
      </c>
      <c r="L37" s="1627"/>
      <c r="M37" s="1627"/>
      <c r="N37" s="1628"/>
    </row>
    <row r="38" spans="1:14" s="913" customFormat="1" ht="35.5" customHeight="1">
      <c r="A38" s="27">
        <v>25</v>
      </c>
      <c r="B38" s="1625" t="s">
        <v>4041</v>
      </c>
      <c r="C38" s="1647">
        <v>2.37</v>
      </c>
      <c r="D38" s="1631">
        <v>0</v>
      </c>
      <c r="E38" s="1483">
        <f t="shared" si="0"/>
        <v>2.37</v>
      </c>
      <c r="F38" s="1809">
        <v>1.19</v>
      </c>
      <c r="G38" s="1809"/>
      <c r="H38" s="1809"/>
      <c r="I38" s="1809"/>
      <c r="J38" s="1809">
        <v>1.18</v>
      </c>
      <c r="K38" s="1629" t="s">
        <v>728</v>
      </c>
      <c r="L38" s="1627"/>
      <c r="M38" s="1627"/>
      <c r="N38" s="1628"/>
    </row>
    <row r="39" spans="1:14" s="913" customFormat="1" ht="35.5" customHeight="1">
      <c r="A39" s="27">
        <v>26</v>
      </c>
      <c r="B39" s="1625" t="s">
        <v>4041</v>
      </c>
      <c r="C39" s="1647">
        <v>2.6</v>
      </c>
      <c r="D39" s="1631">
        <v>0</v>
      </c>
      <c r="E39" s="1483">
        <f t="shared" si="0"/>
        <v>2.6</v>
      </c>
      <c r="F39" s="1809">
        <v>2.6</v>
      </c>
      <c r="G39" s="1809"/>
      <c r="H39" s="1809"/>
      <c r="I39" s="1809"/>
      <c r="J39" s="1809">
        <v>0</v>
      </c>
      <c r="K39" s="1626" t="s">
        <v>4059</v>
      </c>
      <c r="L39" s="1627"/>
      <c r="M39" s="1627"/>
      <c r="N39" s="1628"/>
    </row>
    <row r="40" spans="1:14" s="913" customFormat="1" ht="35.5" customHeight="1">
      <c r="A40" s="27">
        <v>27</v>
      </c>
      <c r="B40" s="1630" t="s">
        <v>4060</v>
      </c>
      <c r="C40" s="1647">
        <v>2</v>
      </c>
      <c r="D40" s="1647">
        <v>0</v>
      </c>
      <c r="E40" s="1631">
        <f t="shared" ref="E40" si="1">SUM(F40:J40)</f>
        <v>2</v>
      </c>
      <c r="F40" s="1810"/>
      <c r="G40" s="1811"/>
      <c r="H40" s="1812"/>
      <c r="I40" s="1812"/>
      <c r="J40" s="1813">
        <v>2</v>
      </c>
      <c r="K40" s="1632" t="s">
        <v>1440</v>
      </c>
      <c r="L40" s="1633"/>
      <c r="M40" s="1634"/>
      <c r="N40" s="1628"/>
    </row>
    <row r="41" spans="1:14" s="129" customFormat="1" ht="67.900000000000006" customHeight="1">
      <c r="A41" s="27">
        <v>28</v>
      </c>
      <c r="B41" s="1630" t="s">
        <v>4061</v>
      </c>
      <c r="C41" s="1647">
        <v>3.5</v>
      </c>
      <c r="D41" s="1647">
        <v>0</v>
      </c>
      <c r="E41" s="1631">
        <f t="shared" ref="E41" si="2">SUM(F41:J41)</f>
        <v>3.5</v>
      </c>
      <c r="F41" s="1810"/>
      <c r="G41" s="1811"/>
      <c r="H41" s="1812"/>
      <c r="I41" s="1812"/>
      <c r="J41" s="1813">
        <v>3.5</v>
      </c>
      <c r="K41" s="1632" t="s">
        <v>1440</v>
      </c>
      <c r="L41" s="1633"/>
      <c r="M41" s="1635"/>
      <c r="N41" s="1460"/>
    </row>
    <row r="42" spans="1:14" s="1641" customFormat="1" ht="22.5" customHeight="1">
      <c r="A42" s="24" t="s">
        <v>274</v>
      </c>
      <c r="B42" s="1636" t="s">
        <v>4084</v>
      </c>
      <c r="C42" s="1643"/>
      <c r="D42" s="1643"/>
      <c r="E42" s="1801"/>
      <c r="F42" s="1814"/>
      <c r="G42" s="1815"/>
      <c r="H42" s="1816"/>
      <c r="I42" s="1816"/>
      <c r="J42" s="1817"/>
      <c r="K42" s="1637"/>
      <c r="L42" s="1638"/>
      <c r="M42" s="1639"/>
      <c r="N42" s="1486"/>
    </row>
    <row r="43" spans="1:14" s="129" customFormat="1" ht="22.5" customHeight="1">
      <c r="A43" s="27">
        <v>1</v>
      </c>
      <c r="B43" s="1630" t="s">
        <v>4085</v>
      </c>
      <c r="C43" s="1647">
        <v>0.56000000000000005</v>
      </c>
      <c r="D43" s="1647">
        <v>0</v>
      </c>
      <c r="E43" s="1631">
        <v>0.56000000000000005</v>
      </c>
      <c r="F43" s="1810">
        <v>0.3</v>
      </c>
      <c r="G43" s="1811"/>
      <c r="H43" s="1812"/>
      <c r="I43" s="1812"/>
      <c r="J43" s="1813">
        <v>0.26</v>
      </c>
      <c r="K43" s="1632" t="s">
        <v>4086</v>
      </c>
      <c r="L43" s="1633"/>
      <c r="M43" s="1635" t="s">
        <v>4087</v>
      </c>
      <c r="N43" s="1460"/>
    </row>
    <row r="44" spans="1:14" s="129" customFormat="1" ht="22.5" customHeight="1">
      <c r="A44" s="27">
        <v>2</v>
      </c>
      <c r="B44" s="1630" t="s">
        <v>4088</v>
      </c>
      <c r="C44" s="1647">
        <v>0.53</v>
      </c>
      <c r="D44" s="1647">
        <v>0</v>
      </c>
      <c r="E44" s="1631">
        <v>0.53</v>
      </c>
      <c r="F44" s="1810">
        <v>0.53</v>
      </c>
      <c r="G44" s="1811"/>
      <c r="H44" s="1812"/>
      <c r="I44" s="1812"/>
      <c r="J44" s="1813">
        <v>0</v>
      </c>
      <c r="K44" s="1632" t="s">
        <v>4089</v>
      </c>
      <c r="L44" s="1633"/>
      <c r="M44" s="1635" t="s">
        <v>4090</v>
      </c>
      <c r="N44" s="1460"/>
    </row>
    <row r="45" spans="1:14" s="129" customFormat="1" ht="22.5" customHeight="1">
      <c r="A45" s="27">
        <v>3</v>
      </c>
      <c r="B45" s="1630" t="s">
        <v>4091</v>
      </c>
      <c r="C45" s="1647">
        <v>0.45</v>
      </c>
      <c r="D45" s="1647">
        <v>0</v>
      </c>
      <c r="E45" s="1631">
        <v>0.45</v>
      </c>
      <c r="F45" s="1810">
        <v>0.45</v>
      </c>
      <c r="G45" s="1811"/>
      <c r="H45" s="1812"/>
      <c r="I45" s="1812"/>
      <c r="J45" s="1813">
        <v>0</v>
      </c>
      <c r="K45" s="1632" t="s">
        <v>4092</v>
      </c>
      <c r="L45" s="1633"/>
      <c r="M45" s="1635" t="s">
        <v>4093</v>
      </c>
      <c r="N45" s="1460"/>
    </row>
    <row r="46" spans="1:14" s="1641" customFormat="1" ht="22.5" customHeight="1">
      <c r="A46" s="24" t="s">
        <v>333</v>
      </c>
      <c r="B46" s="1636" t="s">
        <v>56</v>
      </c>
      <c r="C46" s="1643"/>
      <c r="D46" s="1643"/>
      <c r="E46" s="1801"/>
      <c r="F46" s="1814"/>
      <c r="G46" s="1815"/>
      <c r="H46" s="1816"/>
      <c r="I46" s="1816"/>
      <c r="J46" s="1817"/>
      <c r="K46" s="1637"/>
      <c r="L46" s="1638"/>
      <c r="M46" s="1639"/>
      <c r="N46" s="1486"/>
    </row>
    <row r="47" spans="1:14" s="129" customFormat="1" ht="22.5" customHeight="1">
      <c r="A47" s="27">
        <v>1</v>
      </c>
      <c r="B47" s="1630" t="s">
        <v>3423</v>
      </c>
      <c r="C47" s="1647">
        <v>50.28</v>
      </c>
      <c r="D47" s="1647">
        <v>0</v>
      </c>
      <c r="E47" s="1631">
        <v>50.279999999999994</v>
      </c>
      <c r="F47" s="1810">
        <v>25.139999999999997</v>
      </c>
      <c r="G47" s="1811">
        <v>1.0899999999999999</v>
      </c>
      <c r="H47" s="1812">
        <v>2.11</v>
      </c>
      <c r="I47" s="1812"/>
      <c r="J47" s="1813">
        <v>21.939999999999998</v>
      </c>
      <c r="K47" s="1632" t="s">
        <v>4056</v>
      </c>
      <c r="L47" s="1633"/>
      <c r="M47" s="1635"/>
      <c r="N47" s="1460"/>
    </row>
    <row r="48" spans="1:14" s="129" customFormat="1" ht="22.5" customHeight="1">
      <c r="A48" s="27">
        <v>2</v>
      </c>
      <c r="B48" s="1630" t="s">
        <v>4067</v>
      </c>
      <c r="C48" s="1647">
        <v>0.42</v>
      </c>
      <c r="D48" s="1647">
        <v>0</v>
      </c>
      <c r="E48" s="1631">
        <v>0.42</v>
      </c>
      <c r="F48" s="1810">
        <v>0.42</v>
      </c>
      <c r="G48" s="1811"/>
      <c r="H48" s="1812"/>
      <c r="I48" s="1812"/>
      <c r="J48" s="1813"/>
      <c r="K48" s="1632" t="s">
        <v>4068</v>
      </c>
      <c r="L48" s="1633"/>
      <c r="M48" s="1635" t="s">
        <v>4069</v>
      </c>
      <c r="N48" s="1460"/>
    </row>
    <row r="49" spans="1:14" s="129" customFormat="1" ht="22.5" customHeight="1">
      <c r="A49" s="27">
        <v>3</v>
      </c>
      <c r="B49" s="1630" t="s">
        <v>4070</v>
      </c>
      <c r="C49" s="1647">
        <v>0.1</v>
      </c>
      <c r="D49" s="1647">
        <v>0</v>
      </c>
      <c r="E49" s="1631">
        <v>0.1</v>
      </c>
      <c r="F49" s="1810">
        <v>0.1</v>
      </c>
      <c r="G49" s="1811"/>
      <c r="H49" s="1812"/>
      <c r="I49" s="1812"/>
      <c r="J49" s="1813"/>
      <c r="K49" s="1632" t="s">
        <v>4071</v>
      </c>
      <c r="L49" s="1633"/>
      <c r="M49" s="1635" t="s">
        <v>4072</v>
      </c>
      <c r="N49" s="1460"/>
    </row>
    <row r="50" spans="1:14" s="129" customFormat="1" ht="22.5" customHeight="1">
      <c r="A50" s="27">
        <v>4</v>
      </c>
      <c r="B50" s="1630" t="s">
        <v>56</v>
      </c>
      <c r="C50" s="1647">
        <v>4.0999999999999996</v>
      </c>
      <c r="D50" s="1647">
        <v>0</v>
      </c>
      <c r="E50" s="1631">
        <v>4.0999999999999996</v>
      </c>
      <c r="F50" s="1810"/>
      <c r="G50" s="1811"/>
      <c r="H50" s="1812"/>
      <c r="I50" s="1812"/>
      <c r="J50" s="1813">
        <v>4.0999999999999996</v>
      </c>
      <c r="K50" s="1632" t="s">
        <v>4073</v>
      </c>
      <c r="L50" s="1633"/>
      <c r="M50" s="1635" t="s">
        <v>4074</v>
      </c>
      <c r="N50" s="1460"/>
    </row>
    <row r="51" spans="1:14" s="129" customFormat="1" ht="22.5" customHeight="1">
      <c r="A51" s="27">
        <v>5</v>
      </c>
      <c r="B51" s="1630" t="s">
        <v>4075</v>
      </c>
      <c r="C51" s="1647">
        <v>4</v>
      </c>
      <c r="D51" s="1647">
        <v>0</v>
      </c>
      <c r="E51" s="1631">
        <v>4</v>
      </c>
      <c r="F51" s="1810"/>
      <c r="G51" s="1811"/>
      <c r="H51" s="1812"/>
      <c r="I51" s="1812"/>
      <c r="J51" s="1813">
        <v>4</v>
      </c>
      <c r="K51" s="1632" t="s">
        <v>4076</v>
      </c>
      <c r="L51" s="1633"/>
      <c r="M51" s="1635"/>
      <c r="N51" s="1460"/>
    </row>
    <row r="52" spans="1:14" s="129" customFormat="1" ht="22.5" customHeight="1">
      <c r="A52" s="27">
        <v>6</v>
      </c>
      <c r="B52" s="1630" t="s">
        <v>4077</v>
      </c>
      <c r="C52" s="1647">
        <v>0.3</v>
      </c>
      <c r="D52" s="1647">
        <v>0</v>
      </c>
      <c r="E52" s="1631">
        <v>0.3</v>
      </c>
      <c r="F52" s="1810"/>
      <c r="G52" s="1811"/>
      <c r="H52" s="1812"/>
      <c r="I52" s="1812"/>
      <c r="J52" s="1813">
        <v>0.3</v>
      </c>
      <c r="K52" s="1632" t="s">
        <v>4078</v>
      </c>
      <c r="L52" s="1633"/>
      <c r="M52" s="1635"/>
      <c r="N52" s="1460"/>
    </row>
    <row r="53" spans="1:14" s="129" customFormat="1" ht="22.5" customHeight="1">
      <c r="A53" s="27">
        <v>7</v>
      </c>
      <c r="B53" s="1630" t="s">
        <v>4079</v>
      </c>
      <c r="C53" s="1647">
        <v>1.5</v>
      </c>
      <c r="D53" s="1647">
        <v>0</v>
      </c>
      <c r="E53" s="1631">
        <v>1.5</v>
      </c>
      <c r="F53" s="1810">
        <v>1.5</v>
      </c>
      <c r="G53" s="1811"/>
      <c r="H53" s="1812"/>
      <c r="I53" s="1812"/>
      <c r="J53" s="1813"/>
      <c r="K53" s="1632" t="s">
        <v>4080</v>
      </c>
      <c r="L53" s="1633"/>
      <c r="M53" s="1635"/>
      <c r="N53" s="1460"/>
    </row>
    <row r="54" spans="1:14" s="129" customFormat="1" ht="23.25" customHeight="1">
      <c r="A54" s="27">
        <v>8</v>
      </c>
      <c r="B54" s="1630" t="s">
        <v>4081</v>
      </c>
      <c r="C54" s="1647">
        <v>7</v>
      </c>
      <c r="D54" s="1647">
        <v>0</v>
      </c>
      <c r="E54" s="1631">
        <v>7</v>
      </c>
      <c r="F54" s="1810"/>
      <c r="G54" s="1811"/>
      <c r="H54" s="1812"/>
      <c r="I54" s="1812"/>
      <c r="J54" s="1813">
        <v>7</v>
      </c>
      <c r="K54" s="1632" t="s">
        <v>4082</v>
      </c>
      <c r="L54" s="1633"/>
      <c r="M54" s="1635"/>
      <c r="N54" s="1460"/>
    </row>
    <row r="55" spans="1:14" s="129" customFormat="1" ht="23.25" customHeight="1">
      <c r="A55" s="27">
        <v>9</v>
      </c>
      <c r="B55" s="1630" t="s">
        <v>4081</v>
      </c>
      <c r="C55" s="1647">
        <v>1.5</v>
      </c>
      <c r="D55" s="1647">
        <v>0</v>
      </c>
      <c r="E55" s="1631">
        <v>1.5</v>
      </c>
      <c r="F55" s="1810"/>
      <c r="G55" s="1811"/>
      <c r="H55" s="1812"/>
      <c r="I55" s="1812"/>
      <c r="J55" s="1813">
        <v>1.5</v>
      </c>
      <c r="K55" s="1632" t="s">
        <v>4051</v>
      </c>
      <c r="L55" s="1633"/>
      <c r="M55" s="1635"/>
      <c r="N55" s="1460"/>
    </row>
    <row r="56" spans="1:14" s="129" customFormat="1" ht="17.25" customHeight="1">
      <c r="A56" s="27">
        <v>10</v>
      </c>
      <c r="B56" s="1630" t="s">
        <v>4081</v>
      </c>
      <c r="C56" s="1647">
        <v>4</v>
      </c>
      <c r="D56" s="1647">
        <v>0</v>
      </c>
      <c r="E56" s="1631">
        <v>4</v>
      </c>
      <c r="F56" s="1810"/>
      <c r="G56" s="1811"/>
      <c r="H56" s="1812"/>
      <c r="I56" s="1812"/>
      <c r="J56" s="1813">
        <v>4</v>
      </c>
      <c r="K56" s="1632" t="s">
        <v>4083</v>
      </c>
      <c r="L56" s="1633"/>
      <c r="M56" s="1635"/>
      <c r="N56" s="1460"/>
    </row>
    <row r="57" spans="1:14" s="129" customFormat="1" ht="17.25" customHeight="1">
      <c r="A57" s="27"/>
      <c r="B57" s="1630"/>
      <c r="C57" s="1647"/>
      <c r="D57" s="1647"/>
      <c r="E57" s="1631"/>
      <c r="F57" s="1810"/>
      <c r="G57" s="1811"/>
      <c r="H57" s="1812"/>
      <c r="I57" s="1812"/>
      <c r="J57" s="1813"/>
      <c r="K57" s="1632"/>
      <c r="L57" s="1633"/>
      <c r="M57" s="1635"/>
      <c r="N57" s="1460"/>
    </row>
    <row r="58" spans="1:14" s="1641" customFormat="1" ht="28.15" customHeight="1">
      <c r="A58" s="366" t="s">
        <v>287</v>
      </c>
      <c r="B58" s="1636" t="s">
        <v>275</v>
      </c>
      <c r="C58" s="1643"/>
      <c r="D58" s="1643"/>
      <c r="E58" s="1643"/>
      <c r="F58" s="1643"/>
      <c r="G58" s="1643"/>
      <c r="H58" s="1643"/>
      <c r="I58" s="1643"/>
      <c r="J58" s="1643"/>
      <c r="K58" s="1637"/>
      <c r="L58" s="1638"/>
      <c r="M58" s="1639"/>
      <c r="N58" s="1640"/>
    </row>
    <row r="59" spans="1:14" s="129" customFormat="1" ht="53.5" customHeight="1">
      <c r="A59" s="372">
        <v>1</v>
      </c>
      <c r="B59" s="1642" t="s">
        <v>275</v>
      </c>
      <c r="C59" s="1647">
        <v>2</v>
      </c>
      <c r="D59" s="1647">
        <v>0</v>
      </c>
      <c r="E59" s="1631">
        <f t="shared" ref="E59:E67" si="3">SUM(F59:J59)</f>
        <v>2</v>
      </c>
      <c r="F59" s="1647">
        <v>0.5</v>
      </c>
      <c r="G59" s="1647"/>
      <c r="H59" s="1643"/>
      <c r="I59" s="1643"/>
      <c r="J59" s="1647">
        <v>1.5</v>
      </c>
      <c r="K59" s="1644" t="s">
        <v>4062</v>
      </c>
      <c r="L59" s="1645">
        <v>904</v>
      </c>
      <c r="M59" s="160"/>
      <c r="N59" s="1646"/>
    </row>
    <row r="60" spans="1:14" s="129" customFormat="1" ht="53.5" customHeight="1">
      <c r="A60" s="372">
        <v>2</v>
      </c>
      <c r="B60" s="1642" t="s">
        <v>4063</v>
      </c>
      <c r="C60" s="1647">
        <v>4</v>
      </c>
      <c r="D60" s="1647">
        <v>0</v>
      </c>
      <c r="E60" s="1631">
        <f t="shared" si="3"/>
        <v>4</v>
      </c>
      <c r="F60" s="1647">
        <v>2</v>
      </c>
      <c r="G60" s="1647"/>
      <c r="H60" s="1643"/>
      <c r="I60" s="1643"/>
      <c r="J60" s="1647">
        <v>2</v>
      </c>
      <c r="K60" s="1644" t="s">
        <v>1440</v>
      </c>
      <c r="L60" s="1645"/>
      <c r="M60" s="160"/>
      <c r="N60" s="1646"/>
    </row>
    <row r="61" spans="1:14" s="129" customFormat="1" ht="34.15" customHeight="1">
      <c r="A61" s="372">
        <v>3</v>
      </c>
      <c r="B61" s="1630" t="s">
        <v>4064</v>
      </c>
      <c r="C61" s="1647">
        <v>1.1499999999999999</v>
      </c>
      <c r="D61" s="1647">
        <v>0</v>
      </c>
      <c r="E61" s="1631">
        <f t="shared" si="3"/>
        <v>1.1499999999999999</v>
      </c>
      <c r="F61" s="1810">
        <v>0.95</v>
      </c>
      <c r="G61" s="1811"/>
      <c r="H61" s="1812"/>
      <c r="I61" s="1812"/>
      <c r="J61" s="1813">
        <v>0.2</v>
      </c>
      <c r="K61" s="1632" t="s">
        <v>4065</v>
      </c>
      <c r="L61" s="1633"/>
      <c r="M61" s="1634" t="s">
        <v>4066</v>
      </c>
      <c r="N61" s="1646"/>
    </row>
    <row r="62" spans="1:14" s="1641" customFormat="1" ht="40.15" customHeight="1">
      <c r="A62" s="366" t="s">
        <v>279</v>
      </c>
      <c r="B62" s="1650" t="s">
        <v>4094</v>
      </c>
      <c r="C62" s="1643"/>
      <c r="D62" s="1643"/>
      <c r="E62" s="1643"/>
      <c r="F62" s="1643"/>
      <c r="G62" s="1643"/>
      <c r="H62" s="1643"/>
      <c r="I62" s="1643"/>
      <c r="J62" s="1643"/>
      <c r="K62" s="366"/>
      <c r="L62" s="966"/>
      <c r="M62" s="966"/>
      <c r="N62" s="1640"/>
    </row>
    <row r="63" spans="1:14" s="1641" customFormat="1" ht="40.15" customHeight="1">
      <c r="A63" s="372">
        <v>1</v>
      </c>
      <c r="B63" s="1642" t="s">
        <v>2954</v>
      </c>
      <c r="C63" s="1647">
        <v>0.45</v>
      </c>
      <c r="D63" s="1647">
        <v>0</v>
      </c>
      <c r="E63" s="1631">
        <f t="shared" ref="E63" si="4">SUM(F63:J63)</f>
        <v>0.45</v>
      </c>
      <c r="F63" s="1647"/>
      <c r="G63" s="1647"/>
      <c r="H63" s="1643"/>
      <c r="I63" s="1643"/>
      <c r="J63" s="1647">
        <v>0.45</v>
      </c>
      <c r="K63" s="1644" t="s">
        <v>2955</v>
      </c>
      <c r="L63" s="1645">
        <v>903</v>
      </c>
      <c r="M63" s="160"/>
      <c r="N63" s="1640"/>
    </row>
    <row r="64" spans="1:14" s="129" customFormat="1" ht="40.15" customHeight="1">
      <c r="A64" s="372">
        <v>2</v>
      </c>
      <c r="B64" s="1648" t="s">
        <v>4095</v>
      </c>
      <c r="C64" s="1647">
        <v>3</v>
      </c>
      <c r="D64" s="1647">
        <v>0</v>
      </c>
      <c r="E64" s="1631">
        <f t="shared" si="3"/>
        <v>3</v>
      </c>
      <c r="F64" s="1818">
        <v>3</v>
      </c>
      <c r="G64" s="1818"/>
      <c r="H64" s="1818"/>
      <c r="I64" s="1818"/>
      <c r="J64" s="1818"/>
      <c r="K64" s="372" t="s">
        <v>4096</v>
      </c>
      <c r="L64" s="927"/>
      <c r="M64" s="927"/>
      <c r="N64" s="1646"/>
    </row>
    <row r="65" spans="1:14" s="1654" customFormat="1" ht="30.65" customHeight="1">
      <c r="A65" s="372">
        <v>3</v>
      </c>
      <c r="B65" s="1651" t="s">
        <v>4097</v>
      </c>
      <c r="C65" s="1647">
        <v>0.2</v>
      </c>
      <c r="D65" s="1647">
        <v>0</v>
      </c>
      <c r="E65" s="1631">
        <f t="shared" si="3"/>
        <v>0.2</v>
      </c>
      <c r="F65" s="1812"/>
      <c r="G65" s="1812"/>
      <c r="H65" s="1812"/>
      <c r="I65" s="1812">
        <v>0.2</v>
      </c>
      <c r="J65" s="1812"/>
      <c r="K65" s="1652" t="s">
        <v>4098</v>
      </c>
      <c r="L65" s="1649"/>
      <c r="M65" s="1634"/>
      <c r="N65" s="1653"/>
    </row>
    <row r="66" spans="1:14" s="1654" customFormat="1" ht="30.65" customHeight="1">
      <c r="A66" s="372">
        <v>4</v>
      </c>
      <c r="B66" s="1655" t="s">
        <v>4099</v>
      </c>
      <c r="C66" s="1819">
        <v>0.08</v>
      </c>
      <c r="D66" s="1647">
        <v>0</v>
      </c>
      <c r="E66" s="1647">
        <f t="shared" si="3"/>
        <v>0.08</v>
      </c>
      <c r="F66" s="1812"/>
      <c r="G66" s="1812"/>
      <c r="H66" s="1812"/>
      <c r="I66" s="1812"/>
      <c r="J66" s="1812">
        <v>0.08</v>
      </c>
      <c r="K66" s="1652" t="s">
        <v>4100</v>
      </c>
      <c r="L66" s="1649"/>
      <c r="M66" s="1634"/>
      <c r="N66" s="1653"/>
    </row>
    <row r="67" spans="1:14" s="1654" customFormat="1" ht="32.5" customHeight="1">
      <c r="A67" s="372">
        <v>5</v>
      </c>
      <c r="B67" s="1651" t="s">
        <v>4101</v>
      </c>
      <c r="C67" s="1647">
        <v>0.1</v>
      </c>
      <c r="D67" s="1631">
        <v>0</v>
      </c>
      <c r="E67" s="1647">
        <f t="shared" si="3"/>
        <v>0.1</v>
      </c>
      <c r="F67" s="1812"/>
      <c r="G67" s="1812"/>
      <c r="H67" s="1812"/>
      <c r="I67" s="1812"/>
      <c r="J67" s="1812">
        <v>0.1</v>
      </c>
      <c r="K67" s="1652" t="s">
        <v>3372</v>
      </c>
      <c r="L67" s="1649"/>
      <c r="M67" s="1634"/>
      <c r="N67" s="1653"/>
    </row>
    <row r="68" spans="1:14" s="847" customFormat="1" ht="31.15" customHeight="1">
      <c r="A68" s="966"/>
      <c r="B68" s="966" t="s">
        <v>4107</v>
      </c>
      <c r="C68" s="1820">
        <f>SUM(C9:C67)</f>
        <v>270.67999999999989</v>
      </c>
      <c r="D68" s="1820">
        <f t="shared" ref="D68:J68" si="5">SUM(D9:D67)</f>
        <v>0</v>
      </c>
      <c r="E68" s="1820">
        <f t="shared" si="5"/>
        <v>270.67999999999989</v>
      </c>
      <c r="F68" s="1820">
        <f t="shared" si="5"/>
        <v>113.32999999999998</v>
      </c>
      <c r="G68" s="1820">
        <f t="shared" si="5"/>
        <v>5.2299999999999986</v>
      </c>
      <c r="H68" s="1820">
        <f t="shared" si="5"/>
        <v>2.11</v>
      </c>
      <c r="I68" s="1820">
        <f t="shared" si="5"/>
        <v>0.4</v>
      </c>
      <c r="J68" s="1820">
        <f t="shared" si="5"/>
        <v>149.60999999999999</v>
      </c>
      <c r="K68" s="966"/>
      <c r="L68" s="966"/>
      <c r="M68" s="966"/>
      <c r="N68" s="1656"/>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M46"/>
  <sheetViews>
    <sheetView topLeftCell="A25" workbookViewId="0">
      <selection activeCell="C15" sqref="C15"/>
    </sheetView>
  </sheetViews>
  <sheetFormatPr defaultRowHeight="14.5"/>
  <cols>
    <col min="2" max="2" width="38.7265625" customWidth="1"/>
    <col min="3" max="3" width="13" customWidth="1"/>
    <col min="4" max="4" width="13.26953125" customWidth="1"/>
    <col min="5" max="5" width="11.7265625" customWidth="1"/>
    <col min="6" max="6" width="12.26953125" customWidth="1"/>
    <col min="9" max="10" width="10.1796875" customWidth="1"/>
    <col min="258" max="258" width="38.7265625" customWidth="1"/>
    <col min="259" max="259" width="13" customWidth="1"/>
    <col min="260" max="260" width="13.26953125" customWidth="1"/>
    <col min="261" max="261" width="11.7265625" customWidth="1"/>
    <col min="262" max="262" width="12.26953125" customWidth="1"/>
    <col min="265" max="266" width="10.1796875" customWidth="1"/>
    <col min="514" max="514" width="38.7265625" customWidth="1"/>
    <col min="515" max="515" width="13" customWidth="1"/>
    <col min="516" max="516" width="13.26953125" customWidth="1"/>
    <col min="517" max="517" width="11.7265625" customWidth="1"/>
    <col min="518" max="518" width="12.26953125" customWidth="1"/>
    <col min="521" max="522" width="10.1796875" customWidth="1"/>
    <col min="770" max="770" width="38.7265625" customWidth="1"/>
    <col min="771" max="771" width="13" customWidth="1"/>
    <col min="772" max="772" width="13.26953125" customWidth="1"/>
    <col min="773" max="773" width="11.7265625" customWidth="1"/>
    <col min="774" max="774" width="12.26953125" customWidth="1"/>
    <col min="777" max="778" width="10.1796875" customWidth="1"/>
    <col min="1026" max="1026" width="38.7265625" customWidth="1"/>
    <col min="1027" max="1027" width="13" customWidth="1"/>
    <col min="1028" max="1028" width="13.26953125" customWidth="1"/>
    <col min="1029" max="1029" width="11.7265625" customWidth="1"/>
    <col min="1030" max="1030" width="12.26953125" customWidth="1"/>
    <col min="1033" max="1034" width="10.1796875" customWidth="1"/>
    <col min="1282" max="1282" width="38.7265625" customWidth="1"/>
    <col min="1283" max="1283" width="13" customWidth="1"/>
    <col min="1284" max="1284" width="13.26953125" customWidth="1"/>
    <col min="1285" max="1285" width="11.7265625" customWidth="1"/>
    <col min="1286" max="1286" width="12.26953125" customWidth="1"/>
    <col min="1289" max="1290" width="10.1796875" customWidth="1"/>
    <col min="1538" max="1538" width="38.7265625" customWidth="1"/>
    <col min="1539" max="1539" width="13" customWidth="1"/>
    <col min="1540" max="1540" width="13.26953125" customWidth="1"/>
    <col min="1541" max="1541" width="11.7265625" customWidth="1"/>
    <col min="1542" max="1542" width="12.26953125" customWidth="1"/>
    <col min="1545" max="1546" width="10.1796875" customWidth="1"/>
    <col min="1794" max="1794" width="38.7265625" customWidth="1"/>
    <col min="1795" max="1795" width="13" customWidth="1"/>
    <col min="1796" max="1796" width="13.26953125" customWidth="1"/>
    <col min="1797" max="1797" width="11.7265625" customWidth="1"/>
    <col min="1798" max="1798" width="12.26953125" customWidth="1"/>
    <col min="1801" max="1802" width="10.1796875" customWidth="1"/>
    <col min="2050" max="2050" width="38.7265625" customWidth="1"/>
    <col min="2051" max="2051" width="13" customWidth="1"/>
    <col min="2052" max="2052" width="13.26953125" customWidth="1"/>
    <col min="2053" max="2053" width="11.7265625" customWidth="1"/>
    <col min="2054" max="2054" width="12.26953125" customWidth="1"/>
    <col min="2057" max="2058" width="10.1796875" customWidth="1"/>
    <col min="2306" max="2306" width="38.7265625" customWidth="1"/>
    <col min="2307" max="2307" width="13" customWidth="1"/>
    <col min="2308" max="2308" width="13.26953125" customWidth="1"/>
    <col min="2309" max="2309" width="11.7265625" customWidth="1"/>
    <col min="2310" max="2310" width="12.26953125" customWidth="1"/>
    <col min="2313" max="2314" width="10.1796875" customWidth="1"/>
    <col min="2562" max="2562" width="38.7265625" customWidth="1"/>
    <col min="2563" max="2563" width="13" customWidth="1"/>
    <col min="2564" max="2564" width="13.26953125" customWidth="1"/>
    <col min="2565" max="2565" width="11.7265625" customWidth="1"/>
    <col min="2566" max="2566" width="12.26953125" customWidth="1"/>
    <col min="2569" max="2570" width="10.1796875" customWidth="1"/>
    <col min="2818" max="2818" width="38.7265625" customWidth="1"/>
    <col min="2819" max="2819" width="13" customWidth="1"/>
    <col min="2820" max="2820" width="13.26953125" customWidth="1"/>
    <col min="2821" max="2821" width="11.7265625" customWidth="1"/>
    <col min="2822" max="2822" width="12.26953125" customWidth="1"/>
    <col min="2825" max="2826" width="10.1796875" customWidth="1"/>
    <col min="3074" max="3074" width="38.7265625" customWidth="1"/>
    <col min="3075" max="3075" width="13" customWidth="1"/>
    <col min="3076" max="3076" width="13.26953125" customWidth="1"/>
    <col min="3077" max="3077" width="11.7265625" customWidth="1"/>
    <col min="3078" max="3078" width="12.26953125" customWidth="1"/>
    <col min="3081" max="3082" width="10.1796875" customWidth="1"/>
    <col min="3330" max="3330" width="38.7265625" customWidth="1"/>
    <col min="3331" max="3331" width="13" customWidth="1"/>
    <col min="3332" max="3332" width="13.26953125" customWidth="1"/>
    <col min="3333" max="3333" width="11.7265625" customWidth="1"/>
    <col min="3334" max="3334" width="12.26953125" customWidth="1"/>
    <col min="3337" max="3338" width="10.1796875" customWidth="1"/>
    <col min="3586" max="3586" width="38.7265625" customWidth="1"/>
    <col min="3587" max="3587" width="13" customWidth="1"/>
    <col min="3588" max="3588" width="13.26953125" customWidth="1"/>
    <col min="3589" max="3589" width="11.7265625" customWidth="1"/>
    <col min="3590" max="3590" width="12.26953125" customWidth="1"/>
    <col min="3593" max="3594" width="10.1796875" customWidth="1"/>
    <col min="3842" max="3842" width="38.7265625" customWidth="1"/>
    <col min="3843" max="3843" width="13" customWidth="1"/>
    <col min="3844" max="3844" width="13.26953125" customWidth="1"/>
    <col min="3845" max="3845" width="11.7265625" customWidth="1"/>
    <col min="3846" max="3846" width="12.26953125" customWidth="1"/>
    <col min="3849" max="3850" width="10.1796875" customWidth="1"/>
    <col min="4098" max="4098" width="38.7265625" customWidth="1"/>
    <col min="4099" max="4099" width="13" customWidth="1"/>
    <col min="4100" max="4100" width="13.26953125" customWidth="1"/>
    <col min="4101" max="4101" width="11.7265625" customWidth="1"/>
    <col min="4102" max="4102" width="12.26953125" customWidth="1"/>
    <col min="4105" max="4106" width="10.1796875" customWidth="1"/>
    <col min="4354" max="4354" width="38.7265625" customWidth="1"/>
    <col min="4355" max="4355" width="13" customWidth="1"/>
    <col min="4356" max="4356" width="13.26953125" customWidth="1"/>
    <col min="4357" max="4357" width="11.7265625" customWidth="1"/>
    <col min="4358" max="4358" width="12.26953125" customWidth="1"/>
    <col min="4361" max="4362" width="10.1796875" customWidth="1"/>
    <col min="4610" max="4610" width="38.7265625" customWidth="1"/>
    <col min="4611" max="4611" width="13" customWidth="1"/>
    <col min="4612" max="4612" width="13.26953125" customWidth="1"/>
    <col min="4613" max="4613" width="11.7265625" customWidth="1"/>
    <col min="4614" max="4614" width="12.26953125" customWidth="1"/>
    <col min="4617" max="4618" width="10.1796875" customWidth="1"/>
    <col min="4866" max="4866" width="38.7265625" customWidth="1"/>
    <col min="4867" max="4867" width="13" customWidth="1"/>
    <col min="4868" max="4868" width="13.26953125" customWidth="1"/>
    <col min="4869" max="4869" width="11.7265625" customWidth="1"/>
    <col min="4870" max="4870" width="12.26953125" customWidth="1"/>
    <col min="4873" max="4874" width="10.1796875" customWidth="1"/>
    <col min="5122" max="5122" width="38.7265625" customWidth="1"/>
    <col min="5123" max="5123" width="13" customWidth="1"/>
    <col min="5124" max="5124" width="13.26953125" customWidth="1"/>
    <col min="5125" max="5125" width="11.7265625" customWidth="1"/>
    <col min="5126" max="5126" width="12.26953125" customWidth="1"/>
    <col min="5129" max="5130" width="10.1796875" customWidth="1"/>
    <col min="5378" max="5378" width="38.7265625" customWidth="1"/>
    <col min="5379" max="5379" width="13" customWidth="1"/>
    <col min="5380" max="5380" width="13.26953125" customWidth="1"/>
    <col min="5381" max="5381" width="11.7265625" customWidth="1"/>
    <col min="5382" max="5382" width="12.26953125" customWidth="1"/>
    <col min="5385" max="5386" width="10.1796875" customWidth="1"/>
    <col min="5634" max="5634" width="38.7265625" customWidth="1"/>
    <col min="5635" max="5635" width="13" customWidth="1"/>
    <col min="5636" max="5636" width="13.26953125" customWidth="1"/>
    <col min="5637" max="5637" width="11.7265625" customWidth="1"/>
    <col min="5638" max="5638" width="12.26953125" customWidth="1"/>
    <col min="5641" max="5642" width="10.1796875" customWidth="1"/>
    <col min="5890" max="5890" width="38.7265625" customWidth="1"/>
    <col min="5891" max="5891" width="13" customWidth="1"/>
    <col min="5892" max="5892" width="13.26953125" customWidth="1"/>
    <col min="5893" max="5893" width="11.7265625" customWidth="1"/>
    <col min="5894" max="5894" width="12.26953125" customWidth="1"/>
    <col min="5897" max="5898" width="10.1796875" customWidth="1"/>
    <col min="6146" max="6146" width="38.7265625" customWidth="1"/>
    <col min="6147" max="6147" width="13" customWidth="1"/>
    <col min="6148" max="6148" width="13.26953125" customWidth="1"/>
    <col min="6149" max="6149" width="11.7265625" customWidth="1"/>
    <col min="6150" max="6150" width="12.26953125" customWidth="1"/>
    <col min="6153" max="6154" width="10.1796875" customWidth="1"/>
    <col min="6402" max="6402" width="38.7265625" customWidth="1"/>
    <col min="6403" max="6403" width="13" customWidth="1"/>
    <col min="6404" max="6404" width="13.26953125" customWidth="1"/>
    <col min="6405" max="6405" width="11.7265625" customWidth="1"/>
    <col min="6406" max="6406" width="12.26953125" customWidth="1"/>
    <col min="6409" max="6410" width="10.1796875" customWidth="1"/>
    <col min="6658" max="6658" width="38.7265625" customWidth="1"/>
    <col min="6659" max="6659" width="13" customWidth="1"/>
    <col min="6660" max="6660" width="13.26953125" customWidth="1"/>
    <col min="6661" max="6661" width="11.7265625" customWidth="1"/>
    <col min="6662" max="6662" width="12.26953125" customWidth="1"/>
    <col min="6665" max="6666" width="10.1796875" customWidth="1"/>
    <col min="6914" max="6914" width="38.7265625" customWidth="1"/>
    <col min="6915" max="6915" width="13" customWidth="1"/>
    <col min="6916" max="6916" width="13.26953125" customWidth="1"/>
    <col min="6917" max="6917" width="11.7265625" customWidth="1"/>
    <col min="6918" max="6918" width="12.26953125" customWidth="1"/>
    <col min="6921" max="6922" width="10.1796875" customWidth="1"/>
    <col min="7170" max="7170" width="38.7265625" customWidth="1"/>
    <col min="7171" max="7171" width="13" customWidth="1"/>
    <col min="7172" max="7172" width="13.26953125" customWidth="1"/>
    <col min="7173" max="7173" width="11.7265625" customWidth="1"/>
    <col min="7174" max="7174" width="12.26953125" customWidth="1"/>
    <col min="7177" max="7178" width="10.1796875" customWidth="1"/>
    <col min="7426" max="7426" width="38.7265625" customWidth="1"/>
    <col min="7427" max="7427" width="13" customWidth="1"/>
    <col min="7428" max="7428" width="13.26953125" customWidth="1"/>
    <col min="7429" max="7429" width="11.7265625" customWidth="1"/>
    <col min="7430" max="7430" width="12.26953125" customWidth="1"/>
    <col min="7433" max="7434" width="10.1796875" customWidth="1"/>
    <col min="7682" max="7682" width="38.7265625" customWidth="1"/>
    <col min="7683" max="7683" width="13" customWidth="1"/>
    <col min="7684" max="7684" width="13.26953125" customWidth="1"/>
    <col min="7685" max="7685" width="11.7265625" customWidth="1"/>
    <col min="7686" max="7686" width="12.26953125" customWidth="1"/>
    <col min="7689" max="7690" width="10.1796875" customWidth="1"/>
    <col min="7938" max="7938" width="38.7265625" customWidth="1"/>
    <col min="7939" max="7939" width="13" customWidth="1"/>
    <col min="7940" max="7940" width="13.26953125" customWidth="1"/>
    <col min="7941" max="7941" width="11.7265625" customWidth="1"/>
    <col min="7942" max="7942" width="12.26953125" customWidth="1"/>
    <col min="7945" max="7946" width="10.1796875" customWidth="1"/>
    <col min="8194" max="8194" width="38.7265625" customWidth="1"/>
    <col min="8195" max="8195" width="13" customWidth="1"/>
    <col min="8196" max="8196" width="13.26953125" customWidth="1"/>
    <col min="8197" max="8197" width="11.7265625" customWidth="1"/>
    <col min="8198" max="8198" width="12.26953125" customWidth="1"/>
    <col min="8201" max="8202" width="10.1796875" customWidth="1"/>
    <col min="8450" max="8450" width="38.7265625" customWidth="1"/>
    <col min="8451" max="8451" width="13" customWidth="1"/>
    <col min="8452" max="8452" width="13.26953125" customWidth="1"/>
    <col min="8453" max="8453" width="11.7265625" customWidth="1"/>
    <col min="8454" max="8454" width="12.26953125" customWidth="1"/>
    <col min="8457" max="8458" width="10.1796875" customWidth="1"/>
    <col min="8706" max="8706" width="38.7265625" customWidth="1"/>
    <col min="8707" max="8707" width="13" customWidth="1"/>
    <col min="8708" max="8708" width="13.26953125" customWidth="1"/>
    <col min="8709" max="8709" width="11.7265625" customWidth="1"/>
    <col min="8710" max="8710" width="12.26953125" customWidth="1"/>
    <col min="8713" max="8714" width="10.1796875" customWidth="1"/>
    <col min="8962" max="8962" width="38.7265625" customWidth="1"/>
    <col min="8963" max="8963" width="13" customWidth="1"/>
    <col min="8964" max="8964" width="13.26953125" customWidth="1"/>
    <col min="8965" max="8965" width="11.7265625" customWidth="1"/>
    <col min="8966" max="8966" width="12.26953125" customWidth="1"/>
    <col min="8969" max="8970" width="10.1796875" customWidth="1"/>
    <col min="9218" max="9218" width="38.7265625" customWidth="1"/>
    <col min="9219" max="9219" width="13" customWidth="1"/>
    <col min="9220" max="9220" width="13.26953125" customWidth="1"/>
    <col min="9221" max="9221" width="11.7265625" customWidth="1"/>
    <col min="9222" max="9222" width="12.26953125" customWidth="1"/>
    <col min="9225" max="9226" width="10.1796875" customWidth="1"/>
    <col min="9474" max="9474" width="38.7265625" customWidth="1"/>
    <col min="9475" max="9475" width="13" customWidth="1"/>
    <col min="9476" max="9476" width="13.26953125" customWidth="1"/>
    <col min="9477" max="9477" width="11.7265625" customWidth="1"/>
    <col min="9478" max="9478" width="12.26953125" customWidth="1"/>
    <col min="9481" max="9482" width="10.1796875" customWidth="1"/>
    <col min="9730" max="9730" width="38.7265625" customWidth="1"/>
    <col min="9731" max="9731" width="13" customWidth="1"/>
    <col min="9732" max="9732" width="13.26953125" customWidth="1"/>
    <col min="9733" max="9733" width="11.7265625" customWidth="1"/>
    <col min="9734" max="9734" width="12.26953125" customWidth="1"/>
    <col min="9737" max="9738" width="10.1796875" customWidth="1"/>
    <col min="9986" max="9986" width="38.7265625" customWidth="1"/>
    <col min="9987" max="9987" width="13" customWidth="1"/>
    <col min="9988" max="9988" width="13.26953125" customWidth="1"/>
    <col min="9989" max="9989" width="11.7265625" customWidth="1"/>
    <col min="9990" max="9990" width="12.26953125" customWidth="1"/>
    <col min="9993" max="9994" width="10.1796875" customWidth="1"/>
    <col min="10242" max="10242" width="38.7265625" customWidth="1"/>
    <col min="10243" max="10243" width="13" customWidth="1"/>
    <col min="10244" max="10244" width="13.26953125" customWidth="1"/>
    <col min="10245" max="10245" width="11.7265625" customWidth="1"/>
    <col min="10246" max="10246" width="12.26953125" customWidth="1"/>
    <col min="10249" max="10250" width="10.1796875" customWidth="1"/>
    <col min="10498" max="10498" width="38.7265625" customWidth="1"/>
    <col min="10499" max="10499" width="13" customWidth="1"/>
    <col min="10500" max="10500" width="13.26953125" customWidth="1"/>
    <col min="10501" max="10501" width="11.7265625" customWidth="1"/>
    <col min="10502" max="10502" width="12.26953125" customWidth="1"/>
    <col min="10505" max="10506" width="10.1796875" customWidth="1"/>
    <col min="10754" max="10754" width="38.7265625" customWidth="1"/>
    <col min="10755" max="10755" width="13" customWidth="1"/>
    <col min="10756" max="10756" width="13.26953125" customWidth="1"/>
    <col min="10757" max="10757" width="11.7265625" customWidth="1"/>
    <col min="10758" max="10758" width="12.26953125" customWidth="1"/>
    <col min="10761" max="10762" width="10.1796875" customWidth="1"/>
    <col min="11010" max="11010" width="38.7265625" customWidth="1"/>
    <col min="11011" max="11011" width="13" customWidth="1"/>
    <col min="11012" max="11012" width="13.26953125" customWidth="1"/>
    <col min="11013" max="11013" width="11.7265625" customWidth="1"/>
    <col min="11014" max="11014" width="12.26953125" customWidth="1"/>
    <col min="11017" max="11018" width="10.1796875" customWidth="1"/>
    <col min="11266" max="11266" width="38.7265625" customWidth="1"/>
    <col min="11267" max="11267" width="13" customWidth="1"/>
    <col min="11268" max="11268" width="13.26953125" customWidth="1"/>
    <col min="11269" max="11269" width="11.7265625" customWidth="1"/>
    <col min="11270" max="11270" width="12.26953125" customWidth="1"/>
    <col min="11273" max="11274" width="10.1796875" customWidth="1"/>
    <col min="11522" max="11522" width="38.7265625" customWidth="1"/>
    <col min="11523" max="11523" width="13" customWidth="1"/>
    <col min="11524" max="11524" width="13.26953125" customWidth="1"/>
    <col min="11525" max="11525" width="11.7265625" customWidth="1"/>
    <col min="11526" max="11526" width="12.26953125" customWidth="1"/>
    <col min="11529" max="11530" width="10.1796875" customWidth="1"/>
    <col min="11778" max="11778" width="38.7265625" customWidth="1"/>
    <col min="11779" max="11779" width="13" customWidth="1"/>
    <col min="11780" max="11780" width="13.26953125" customWidth="1"/>
    <col min="11781" max="11781" width="11.7265625" customWidth="1"/>
    <col min="11782" max="11782" width="12.26953125" customWidth="1"/>
    <col min="11785" max="11786" width="10.1796875" customWidth="1"/>
    <col min="12034" max="12034" width="38.7265625" customWidth="1"/>
    <col min="12035" max="12035" width="13" customWidth="1"/>
    <col min="12036" max="12036" width="13.26953125" customWidth="1"/>
    <col min="12037" max="12037" width="11.7265625" customWidth="1"/>
    <col min="12038" max="12038" width="12.26953125" customWidth="1"/>
    <col min="12041" max="12042" width="10.1796875" customWidth="1"/>
    <col min="12290" max="12290" width="38.7265625" customWidth="1"/>
    <col min="12291" max="12291" width="13" customWidth="1"/>
    <col min="12292" max="12292" width="13.26953125" customWidth="1"/>
    <col min="12293" max="12293" width="11.7265625" customWidth="1"/>
    <col min="12294" max="12294" width="12.26953125" customWidth="1"/>
    <col min="12297" max="12298" width="10.1796875" customWidth="1"/>
    <col min="12546" max="12546" width="38.7265625" customWidth="1"/>
    <col min="12547" max="12547" width="13" customWidth="1"/>
    <col min="12548" max="12548" width="13.26953125" customWidth="1"/>
    <col min="12549" max="12549" width="11.7265625" customWidth="1"/>
    <col min="12550" max="12550" width="12.26953125" customWidth="1"/>
    <col min="12553" max="12554" width="10.1796875" customWidth="1"/>
    <col min="12802" max="12802" width="38.7265625" customWidth="1"/>
    <col min="12803" max="12803" width="13" customWidth="1"/>
    <col min="12804" max="12804" width="13.26953125" customWidth="1"/>
    <col min="12805" max="12805" width="11.7265625" customWidth="1"/>
    <col min="12806" max="12806" width="12.26953125" customWidth="1"/>
    <col min="12809" max="12810" width="10.1796875" customWidth="1"/>
    <col min="13058" max="13058" width="38.7265625" customWidth="1"/>
    <col min="13059" max="13059" width="13" customWidth="1"/>
    <col min="13060" max="13060" width="13.26953125" customWidth="1"/>
    <col min="13061" max="13061" width="11.7265625" customWidth="1"/>
    <col min="13062" max="13062" width="12.26953125" customWidth="1"/>
    <col min="13065" max="13066" width="10.1796875" customWidth="1"/>
    <col min="13314" max="13314" width="38.7265625" customWidth="1"/>
    <col min="13315" max="13315" width="13" customWidth="1"/>
    <col min="13316" max="13316" width="13.26953125" customWidth="1"/>
    <col min="13317" max="13317" width="11.7265625" customWidth="1"/>
    <col min="13318" max="13318" width="12.26953125" customWidth="1"/>
    <col min="13321" max="13322" width="10.1796875" customWidth="1"/>
    <col min="13570" max="13570" width="38.7265625" customWidth="1"/>
    <col min="13571" max="13571" width="13" customWidth="1"/>
    <col min="13572" max="13572" width="13.26953125" customWidth="1"/>
    <col min="13573" max="13573" width="11.7265625" customWidth="1"/>
    <col min="13574" max="13574" width="12.26953125" customWidth="1"/>
    <col min="13577" max="13578" width="10.1796875" customWidth="1"/>
    <col min="13826" max="13826" width="38.7265625" customWidth="1"/>
    <col min="13827" max="13827" width="13" customWidth="1"/>
    <col min="13828" max="13828" width="13.26953125" customWidth="1"/>
    <col min="13829" max="13829" width="11.7265625" customWidth="1"/>
    <col min="13830" max="13830" width="12.26953125" customWidth="1"/>
    <col min="13833" max="13834" width="10.1796875" customWidth="1"/>
    <col min="14082" max="14082" width="38.7265625" customWidth="1"/>
    <col min="14083" max="14083" width="13" customWidth="1"/>
    <col min="14084" max="14084" width="13.26953125" customWidth="1"/>
    <col min="14085" max="14085" width="11.7265625" customWidth="1"/>
    <col min="14086" max="14086" width="12.26953125" customWidth="1"/>
    <col min="14089" max="14090" width="10.1796875" customWidth="1"/>
    <col min="14338" max="14338" width="38.7265625" customWidth="1"/>
    <col min="14339" max="14339" width="13" customWidth="1"/>
    <col min="14340" max="14340" width="13.26953125" customWidth="1"/>
    <col min="14341" max="14341" width="11.7265625" customWidth="1"/>
    <col min="14342" max="14342" width="12.26953125" customWidth="1"/>
    <col min="14345" max="14346" width="10.1796875" customWidth="1"/>
    <col min="14594" max="14594" width="38.7265625" customWidth="1"/>
    <col min="14595" max="14595" width="13" customWidth="1"/>
    <col min="14596" max="14596" width="13.26953125" customWidth="1"/>
    <col min="14597" max="14597" width="11.7265625" customWidth="1"/>
    <col min="14598" max="14598" width="12.26953125" customWidth="1"/>
    <col min="14601" max="14602" width="10.1796875" customWidth="1"/>
    <col min="14850" max="14850" width="38.7265625" customWidth="1"/>
    <col min="14851" max="14851" width="13" customWidth="1"/>
    <col min="14852" max="14852" width="13.26953125" customWidth="1"/>
    <col min="14853" max="14853" width="11.7265625" customWidth="1"/>
    <col min="14854" max="14854" width="12.26953125" customWidth="1"/>
    <col min="14857" max="14858" width="10.1796875" customWidth="1"/>
    <col min="15106" max="15106" width="38.7265625" customWidth="1"/>
    <col min="15107" max="15107" width="13" customWidth="1"/>
    <col min="15108" max="15108" width="13.26953125" customWidth="1"/>
    <col min="15109" max="15109" width="11.7265625" customWidth="1"/>
    <col min="15110" max="15110" width="12.26953125" customWidth="1"/>
    <col min="15113" max="15114" width="10.1796875" customWidth="1"/>
    <col min="15362" max="15362" width="38.7265625" customWidth="1"/>
    <col min="15363" max="15363" width="13" customWidth="1"/>
    <col min="15364" max="15364" width="13.26953125" customWidth="1"/>
    <col min="15365" max="15365" width="11.7265625" customWidth="1"/>
    <col min="15366" max="15366" width="12.26953125" customWidth="1"/>
    <col min="15369" max="15370" width="10.1796875" customWidth="1"/>
    <col min="15618" max="15618" width="38.7265625" customWidth="1"/>
    <col min="15619" max="15619" width="13" customWidth="1"/>
    <col min="15620" max="15620" width="13.26953125" customWidth="1"/>
    <col min="15621" max="15621" width="11.7265625" customWidth="1"/>
    <col min="15622" max="15622" width="12.26953125" customWidth="1"/>
    <col min="15625" max="15626" width="10.1796875" customWidth="1"/>
    <col min="15874" max="15874" width="38.7265625" customWidth="1"/>
    <col min="15875" max="15875" width="13" customWidth="1"/>
    <col min="15876" max="15876" width="13.26953125" customWidth="1"/>
    <col min="15877" max="15877" width="11.7265625" customWidth="1"/>
    <col min="15878" max="15878" width="12.26953125" customWidth="1"/>
    <col min="15881" max="15882" width="10.1796875" customWidth="1"/>
    <col min="16130" max="16130" width="38.7265625" customWidth="1"/>
    <col min="16131" max="16131" width="13" customWidth="1"/>
    <col min="16132" max="16132" width="13.26953125" customWidth="1"/>
    <col min="16133" max="16133" width="11.7265625" customWidth="1"/>
    <col min="16134" max="16134" width="12.26953125" customWidth="1"/>
    <col min="16137" max="16138" width="10.1796875" customWidth="1"/>
  </cols>
  <sheetData>
    <row r="1" spans="1:13" ht="16.5">
      <c r="A1" s="2015" t="s">
        <v>252</v>
      </c>
      <c r="B1" s="2015"/>
      <c r="C1" s="34"/>
      <c r="D1" s="34"/>
      <c r="E1" s="34"/>
      <c r="F1" s="34"/>
      <c r="G1" s="34"/>
      <c r="H1" s="34"/>
      <c r="I1" s="35"/>
      <c r="J1" s="34"/>
      <c r="K1" s="36"/>
      <c r="L1" s="36"/>
      <c r="M1" s="34"/>
    </row>
    <row r="2" spans="1:13" ht="16.5">
      <c r="A2" s="2016" t="s">
        <v>253</v>
      </c>
      <c r="B2" s="2016"/>
      <c r="C2" s="2016"/>
      <c r="D2" s="2016"/>
      <c r="E2" s="2016"/>
      <c r="F2" s="2016"/>
      <c r="G2" s="2016"/>
      <c r="H2" s="2016"/>
      <c r="I2" s="2016"/>
      <c r="J2" s="2016"/>
      <c r="K2" s="2016"/>
      <c r="L2" s="2016"/>
      <c r="M2" s="2016"/>
    </row>
    <row r="3" spans="1:13" ht="16.5">
      <c r="A3" s="2016" t="s">
        <v>4181</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c r="A5" s="2003" t="s">
        <v>255</v>
      </c>
      <c r="B5" s="2003" t="s">
        <v>256</v>
      </c>
      <c r="C5" s="2003" t="s">
        <v>257</v>
      </c>
      <c r="D5" s="2003" t="s">
        <v>258</v>
      </c>
      <c r="E5" s="2003" t="s">
        <v>259</v>
      </c>
      <c r="F5" s="2003"/>
      <c r="G5" s="2003"/>
      <c r="H5" s="2003"/>
      <c r="I5" s="2003"/>
      <c r="J5" s="2003"/>
      <c r="K5" s="2003" t="s">
        <v>260</v>
      </c>
      <c r="L5" s="2003" t="s">
        <v>261</v>
      </c>
      <c r="M5" s="2009" t="s">
        <v>262</v>
      </c>
    </row>
    <row r="6" spans="1:13">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ht="28">
      <c r="A8" s="24">
        <v>1</v>
      </c>
      <c r="B8" s="25">
        <v>2</v>
      </c>
      <c r="C8" s="26" t="s">
        <v>266</v>
      </c>
      <c r="D8" s="26">
        <v>4</v>
      </c>
      <c r="E8" s="26" t="s">
        <v>267</v>
      </c>
      <c r="F8" s="26">
        <v>6</v>
      </c>
      <c r="G8" s="26">
        <v>7</v>
      </c>
      <c r="H8" s="26">
        <v>8</v>
      </c>
      <c r="I8" s="26">
        <v>9</v>
      </c>
      <c r="J8" s="26">
        <v>10</v>
      </c>
      <c r="K8" s="26">
        <v>11</v>
      </c>
      <c r="L8" s="24">
        <v>12</v>
      </c>
      <c r="M8" s="30">
        <v>13</v>
      </c>
    </row>
    <row r="9" spans="1:13" ht="15">
      <c r="A9" s="24" t="s">
        <v>268</v>
      </c>
      <c r="B9" s="25" t="s">
        <v>275</v>
      </c>
      <c r="C9" s="26"/>
      <c r="D9" s="26"/>
      <c r="E9" s="26"/>
      <c r="F9" s="26"/>
      <c r="G9" s="26"/>
      <c r="H9" s="26"/>
      <c r="I9" s="26"/>
      <c r="J9" s="26"/>
      <c r="K9" s="26"/>
      <c r="L9" s="24"/>
      <c r="M9" s="30"/>
    </row>
    <row r="10" spans="1:13" s="840" customFormat="1" ht="28">
      <c r="A10" s="27">
        <v>1</v>
      </c>
      <c r="B10" s="1940" t="s">
        <v>4182</v>
      </c>
      <c r="C10" s="55">
        <f>1800*12/10000</f>
        <v>2.16</v>
      </c>
      <c r="D10" s="55">
        <f>1800*7.5/10000</f>
        <v>1.35</v>
      </c>
      <c r="E10" s="46">
        <v>2.16</v>
      </c>
      <c r="F10" s="47">
        <f>E10-J10</f>
        <v>0.81</v>
      </c>
      <c r="G10" s="46"/>
      <c r="H10" s="46"/>
      <c r="I10" s="46"/>
      <c r="J10" s="55">
        <v>1.35</v>
      </c>
      <c r="K10" s="27" t="s">
        <v>4183</v>
      </c>
      <c r="L10" s="24"/>
      <c r="M10" s="24"/>
    </row>
    <row r="11" spans="1:13" s="840" customFormat="1" ht="28">
      <c r="A11" s="27">
        <v>2</v>
      </c>
      <c r="B11" s="1940" t="s">
        <v>4184</v>
      </c>
      <c r="C11" s="63">
        <f>1400*10/10000</f>
        <v>1.4</v>
      </c>
      <c r="D11" s="63">
        <f>1400*6/10000</f>
        <v>0.84</v>
      </c>
      <c r="E11" s="50">
        <v>0.8</v>
      </c>
      <c r="F11" s="51">
        <v>0.2</v>
      </c>
      <c r="G11" s="52"/>
      <c r="H11" s="46"/>
      <c r="I11" s="46"/>
      <c r="J11" s="52">
        <v>0.6</v>
      </c>
      <c r="K11" s="53" t="s">
        <v>4183</v>
      </c>
      <c r="L11" s="53"/>
      <c r="M11" s="54"/>
    </row>
    <row r="12" spans="1:13" ht="28">
      <c r="A12" s="27">
        <v>3</v>
      </c>
      <c r="B12" s="1940" t="s">
        <v>4185</v>
      </c>
      <c r="C12" s="50">
        <f>500*8/10000</f>
        <v>0.4</v>
      </c>
      <c r="D12" s="63">
        <f>500*5/10000</f>
        <v>0.25</v>
      </c>
      <c r="E12" s="50">
        <v>0.3</v>
      </c>
      <c r="F12" s="52"/>
      <c r="G12" s="52"/>
      <c r="H12" s="46"/>
      <c r="I12" s="46"/>
      <c r="J12" s="50">
        <v>0.3</v>
      </c>
      <c r="K12" s="53" t="s">
        <v>4183</v>
      </c>
      <c r="L12" s="54"/>
      <c r="M12" s="32"/>
    </row>
    <row r="13" spans="1:13" ht="56">
      <c r="A13" s="27">
        <v>4</v>
      </c>
      <c r="B13" s="719" t="s">
        <v>4186</v>
      </c>
      <c r="C13" s="52">
        <f>5300*40/10000</f>
        <v>21.2</v>
      </c>
      <c r="D13" s="63">
        <f>5300*35/10000</f>
        <v>18.55</v>
      </c>
      <c r="E13" s="52">
        <v>21.2</v>
      </c>
      <c r="F13" s="52">
        <v>20.2</v>
      </c>
      <c r="G13" s="52"/>
      <c r="H13" s="46"/>
      <c r="I13" s="46"/>
      <c r="J13" s="52">
        <v>1</v>
      </c>
      <c r="K13" s="53" t="s">
        <v>4187</v>
      </c>
      <c r="L13" s="54"/>
      <c r="M13" s="32"/>
    </row>
    <row r="14" spans="1:13" ht="46.5">
      <c r="A14" s="27">
        <v>5</v>
      </c>
      <c r="B14" s="719" t="s">
        <v>4188</v>
      </c>
      <c r="C14" s="52">
        <f>1100*60/10000</f>
        <v>6.6</v>
      </c>
      <c r="D14" s="46"/>
      <c r="E14" s="52">
        <v>6.6</v>
      </c>
      <c r="F14" s="52"/>
      <c r="G14" s="52"/>
      <c r="H14" s="46"/>
      <c r="I14" s="46"/>
      <c r="J14" s="52">
        <v>6.6</v>
      </c>
      <c r="K14" s="53" t="s">
        <v>4189</v>
      </c>
      <c r="L14" s="54"/>
      <c r="M14" s="32"/>
    </row>
    <row r="15" spans="1:13" ht="31">
      <c r="A15" s="27">
        <v>6</v>
      </c>
      <c r="B15" s="719" t="s">
        <v>4190</v>
      </c>
      <c r="C15" s="50">
        <v>6.3</v>
      </c>
      <c r="D15" s="49"/>
      <c r="E15" s="50">
        <v>6.3</v>
      </c>
      <c r="F15" s="52">
        <v>4.79</v>
      </c>
      <c r="G15" s="52"/>
      <c r="H15" s="46"/>
      <c r="I15" s="46"/>
      <c r="J15" s="50">
        <v>1.51</v>
      </c>
      <c r="K15" s="53" t="s">
        <v>4189</v>
      </c>
      <c r="L15" s="54"/>
      <c r="M15" s="32"/>
    </row>
    <row r="16" spans="1:13" ht="28">
      <c r="A16" s="27">
        <v>7</v>
      </c>
      <c r="B16" s="719" t="s">
        <v>4191</v>
      </c>
      <c r="C16" s="50">
        <f>2200*20/10000</f>
        <v>4.4000000000000004</v>
      </c>
      <c r="D16" s="63">
        <f>2200*8/10000</f>
        <v>1.76</v>
      </c>
      <c r="E16" s="50">
        <v>2.6</v>
      </c>
      <c r="F16" s="52">
        <f>4.4-1.8</f>
        <v>2.6000000000000005</v>
      </c>
      <c r="G16" s="52"/>
      <c r="H16" s="46"/>
      <c r="I16" s="46"/>
      <c r="J16" s="50"/>
      <c r="K16" s="53" t="s">
        <v>4192</v>
      </c>
      <c r="L16" s="54"/>
      <c r="M16" s="32"/>
    </row>
    <row r="17" spans="1:13" ht="31">
      <c r="A17" s="27">
        <v>8</v>
      </c>
      <c r="B17" s="719" t="s">
        <v>4193</v>
      </c>
      <c r="C17" s="50">
        <v>1</v>
      </c>
      <c r="D17" s="49"/>
      <c r="E17" s="50">
        <v>1</v>
      </c>
      <c r="F17" s="50"/>
      <c r="G17" s="52"/>
      <c r="H17" s="46"/>
      <c r="I17" s="46"/>
      <c r="J17" s="50">
        <v>1</v>
      </c>
      <c r="K17" s="53" t="s">
        <v>4183</v>
      </c>
      <c r="L17" s="54"/>
      <c r="M17" s="32" t="s">
        <v>64</v>
      </c>
    </row>
    <row r="18" spans="1:13" ht="31">
      <c r="A18" s="27">
        <v>9</v>
      </c>
      <c r="B18" s="719" t="s">
        <v>4194</v>
      </c>
      <c r="C18" s="50">
        <f>1200*30/10000</f>
        <v>3.6</v>
      </c>
      <c r="D18" s="49"/>
      <c r="E18" s="50">
        <v>3.6</v>
      </c>
      <c r="F18" s="52">
        <v>1.8</v>
      </c>
      <c r="G18" s="52"/>
      <c r="H18" s="46"/>
      <c r="I18" s="46"/>
      <c r="J18" s="50">
        <v>1.8</v>
      </c>
      <c r="K18" s="53" t="s">
        <v>4195</v>
      </c>
      <c r="L18" s="54"/>
      <c r="M18" s="32"/>
    </row>
    <row r="19" spans="1:13" ht="15.5">
      <c r="A19" s="27">
        <v>10</v>
      </c>
      <c r="B19" s="1941" t="s">
        <v>4196</v>
      </c>
      <c r="C19" s="52">
        <f>800*15/10000</f>
        <v>1.2</v>
      </c>
      <c r="D19" s="46"/>
      <c r="E19" s="52">
        <v>1.2</v>
      </c>
      <c r="F19" s="52">
        <v>1</v>
      </c>
      <c r="G19" s="52"/>
      <c r="H19" s="46"/>
      <c r="I19" s="46"/>
      <c r="J19" s="52">
        <v>0.2</v>
      </c>
      <c r="K19" s="53" t="s">
        <v>4189</v>
      </c>
      <c r="L19" s="54"/>
      <c r="M19" s="32"/>
    </row>
    <row r="20" spans="1:13" ht="31">
      <c r="A20" s="27">
        <v>11</v>
      </c>
      <c r="B20" s="1942" t="s">
        <v>4197</v>
      </c>
      <c r="C20" s="50">
        <v>0.3</v>
      </c>
      <c r="D20" s="49"/>
      <c r="E20" s="50">
        <v>0.3</v>
      </c>
      <c r="F20" s="52"/>
      <c r="G20" s="52"/>
      <c r="H20" s="46"/>
      <c r="I20" s="46"/>
      <c r="J20" s="50">
        <v>0.3</v>
      </c>
      <c r="K20" s="53" t="s">
        <v>4183</v>
      </c>
      <c r="L20" s="54"/>
      <c r="M20" s="32"/>
    </row>
    <row r="21" spans="1:13" ht="28">
      <c r="A21" s="27">
        <v>12</v>
      </c>
      <c r="B21" s="72" t="s">
        <v>4198</v>
      </c>
      <c r="C21" s="50">
        <f>800*15/10000</f>
        <v>1.2</v>
      </c>
      <c r="D21" s="49"/>
      <c r="E21" s="50">
        <v>1.2</v>
      </c>
      <c r="F21" s="52">
        <v>1.2</v>
      </c>
      <c r="G21" s="52"/>
      <c r="H21" s="46"/>
      <c r="I21" s="46"/>
      <c r="J21" s="50"/>
      <c r="K21" s="53" t="s">
        <v>4189</v>
      </c>
      <c r="L21" s="54"/>
      <c r="M21" s="32"/>
    </row>
    <row r="22" spans="1:13" ht="31">
      <c r="A22" s="27">
        <v>13</v>
      </c>
      <c r="B22" s="1941" t="s">
        <v>4199</v>
      </c>
      <c r="C22" s="63">
        <f>350*10/10000</f>
        <v>0.35</v>
      </c>
      <c r="D22" s="63">
        <f>350*5/10000</f>
        <v>0.17499999999999999</v>
      </c>
      <c r="E22" s="63">
        <v>0.2</v>
      </c>
      <c r="F22" s="95">
        <v>0.2</v>
      </c>
      <c r="G22" s="52"/>
      <c r="H22" s="46"/>
      <c r="I22" s="46"/>
      <c r="J22" s="50"/>
      <c r="K22" s="53" t="s">
        <v>4192</v>
      </c>
      <c r="L22" s="54"/>
      <c r="M22" s="32"/>
    </row>
    <row r="23" spans="1:13" ht="31">
      <c r="A23" s="27">
        <v>14</v>
      </c>
      <c r="B23" s="1941" t="s">
        <v>4200</v>
      </c>
      <c r="C23" s="52">
        <f>500*10/10000</f>
        <v>0.5</v>
      </c>
      <c r="D23" s="46"/>
      <c r="E23" s="52">
        <v>0.5</v>
      </c>
      <c r="F23" s="52">
        <v>0.5</v>
      </c>
      <c r="G23" s="52"/>
      <c r="H23" s="46"/>
      <c r="I23" s="46"/>
      <c r="J23" s="52"/>
      <c r="K23" s="53" t="s">
        <v>4192</v>
      </c>
      <c r="L23" s="54"/>
      <c r="M23" s="32"/>
    </row>
    <row r="24" spans="1:13" ht="31">
      <c r="A24" s="27">
        <v>15</v>
      </c>
      <c r="B24" s="1941" t="s">
        <v>4201</v>
      </c>
      <c r="C24" s="55">
        <f>200*5/10000</f>
        <v>0.1</v>
      </c>
      <c r="D24" s="55"/>
      <c r="E24" s="55">
        <v>0.1</v>
      </c>
      <c r="F24" s="55">
        <v>0.1</v>
      </c>
      <c r="G24" s="46"/>
      <c r="H24" s="46"/>
      <c r="I24" s="46"/>
      <c r="J24" s="46"/>
      <c r="K24" s="53" t="s">
        <v>4192</v>
      </c>
      <c r="L24" s="24"/>
      <c r="M24" s="30"/>
    </row>
    <row r="25" spans="1:13" s="77" customFormat="1" ht="28">
      <c r="A25" s="27">
        <v>16</v>
      </c>
      <c r="B25" s="76" t="s">
        <v>4202</v>
      </c>
      <c r="C25" s="55">
        <v>8.1999999999999993</v>
      </c>
      <c r="D25" s="55" t="s">
        <v>4203</v>
      </c>
      <c r="E25" s="55">
        <v>8.1999999999999993</v>
      </c>
      <c r="F25" s="55">
        <v>8.1999999999999993</v>
      </c>
      <c r="G25" s="55"/>
      <c r="H25" s="58"/>
      <c r="I25" s="46"/>
      <c r="J25" s="55"/>
      <c r="K25" s="27" t="s">
        <v>4195</v>
      </c>
      <c r="L25" s="27"/>
      <c r="M25" s="32" t="s">
        <v>4204</v>
      </c>
    </row>
    <row r="26" spans="1:13" ht="31">
      <c r="A26" s="27">
        <v>17</v>
      </c>
      <c r="B26" s="72" t="s">
        <v>4205</v>
      </c>
      <c r="C26" s="52">
        <v>1.4</v>
      </c>
      <c r="D26" s="46" t="s">
        <v>390</v>
      </c>
      <c r="E26" s="52">
        <v>1.4</v>
      </c>
      <c r="F26" s="55">
        <v>1.4</v>
      </c>
      <c r="G26" s="55"/>
      <c r="H26" s="55"/>
      <c r="I26" s="46"/>
      <c r="J26" s="55"/>
      <c r="K26" s="56" t="s">
        <v>4192</v>
      </c>
      <c r="L26" s="29"/>
      <c r="M26" s="32" t="s">
        <v>4206</v>
      </c>
    </row>
    <row r="27" spans="1:13" ht="31">
      <c r="A27" s="27">
        <v>18</v>
      </c>
      <c r="B27" s="1943" t="s">
        <v>4207</v>
      </c>
      <c r="C27" s="1359">
        <v>16.7</v>
      </c>
      <c r="D27" s="46"/>
      <c r="E27" s="1359">
        <v>16.7</v>
      </c>
      <c r="F27" s="58">
        <v>16.7</v>
      </c>
      <c r="G27" s="55"/>
      <c r="H27" s="55"/>
      <c r="I27" s="46"/>
      <c r="J27" s="55"/>
      <c r="K27" s="59" t="s">
        <v>4195</v>
      </c>
      <c r="L27" s="27"/>
      <c r="M27" s="32" t="s">
        <v>4206</v>
      </c>
    </row>
    <row r="28" spans="1:13" ht="31">
      <c r="A28" s="27">
        <v>19</v>
      </c>
      <c r="B28" s="72" t="s">
        <v>4208</v>
      </c>
      <c r="C28" s="1944">
        <v>0.2</v>
      </c>
      <c r="D28" s="1945"/>
      <c r="E28" s="1944">
        <v>0.2</v>
      </c>
      <c r="F28" s="1946">
        <v>0.2</v>
      </c>
      <c r="G28" s="1946"/>
      <c r="H28" s="1946"/>
      <c r="I28" s="46"/>
      <c r="J28" s="1946"/>
      <c r="K28" s="59" t="s">
        <v>4195</v>
      </c>
      <c r="L28" s="60"/>
      <c r="M28" s="32" t="s">
        <v>4206</v>
      </c>
    </row>
    <row r="29" spans="1:13" ht="31">
      <c r="A29" s="27">
        <v>20</v>
      </c>
      <c r="B29" s="214" t="s">
        <v>4209</v>
      </c>
      <c r="C29" s="1947">
        <v>26.7</v>
      </c>
      <c r="D29" s="46"/>
      <c r="E29" s="1947">
        <v>26.7</v>
      </c>
      <c r="F29" s="55">
        <v>25</v>
      </c>
      <c r="G29" s="55"/>
      <c r="H29" s="58"/>
      <c r="I29" s="46"/>
      <c r="J29" s="55">
        <v>1.7</v>
      </c>
      <c r="K29" s="59" t="s">
        <v>4195</v>
      </c>
      <c r="L29" s="60"/>
      <c r="M29" s="32" t="s">
        <v>4206</v>
      </c>
    </row>
    <row r="30" spans="1:13" ht="42">
      <c r="A30" s="27">
        <v>21</v>
      </c>
      <c r="B30" s="65" t="s">
        <v>4210</v>
      </c>
      <c r="C30" s="1948">
        <v>9.6</v>
      </c>
      <c r="D30" s="1949"/>
      <c r="E30" s="1948">
        <v>9.6</v>
      </c>
      <c r="F30" s="1355">
        <v>9</v>
      </c>
      <c r="G30" s="1355"/>
      <c r="H30" s="1355"/>
      <c r="I30" s="46"/>
      <c r="J30" s="1355">
        <v>0.6</v>
      </c>
      <c r="K30" s="59"/>
      <c r="L30" s="60"/>
      <c r="M30" s="32"/>
    </row>
    <row r="31" spans="1:13" ht="54">
      <c r="A31" s="27">
        <v>22</v>
      </c>
      <c r="B31" s="1950" t="s">
        <v>4211</v>
      </c>
      <c r="C31" s="1948">
        <v>6.26</v>
      </c>
      <c r="D31" s="1949"/>
      <c r="E31" s="1948">
        <v>6.3</v>
      </c>
      <c r="F31" s="1355">
        <v>6.3</v>
      </c>
      <c r="G31" s="1355"/>
      <c r="H31" s="1355"/>
      <c r="I31" s="46"/>
      <c r="J31" s="1355"/>
      <c r="K31" s="59"/>
      <c r="L31" s="60"/>
      <c r="M31" s="32"/>
    </row>
    <row r="32" spans="1:13" ht="54">
      <c r="A32" s="27">
        <v>23</v>
      </c>
      <c r="B32" s="1950" t="s">
        <v>4211</v>
      </c>
      <c r="C32" s="1948">
        <v>8.8800000000000008</v>
      </c>
      <c r="D32" s="1949"/>
      <c r="E32" s="1948">
        <v>8.8800000000000008</v>
      </c>
      <c r="F32" s="1355">
        <v>8.8800000000000008</v>
      </c>
      <c r="G32" s="1355"/>
      <c r="H32" s="1355"/>
      <c r="I32" s="46"/>
      <c r="J32" s="1355"/>
      <c r="K32" s="59"/>
      <c r="L32" s="60"/>
      <c r="M32" s="32"/>
    </row>
    <row r="33" spans="1:13" ht="54">
      <c r="A33" s="27">
        <v>24</v>
      </c>
      <c r="B33" s="1950" t="s">
        <v>4212</v>
      </c>
      <c r="C33" s="1948">
        <v>1.5</v>
      </c>
      <c r="D33" s="1949"/>
      <c r="E33" s="1948">
        <v>1.5</v>
      </c>
      <c r="F33" s="1355">
        <v>1.4</v>
      </c>
      <c r="G33" s="1355"/>
      <c r="H33" s="1355"/>
      <c r="I33" s="46"/>
      <c r="J33" s="1355">
        <v>0.1</v>
      </c>
      <c r="K33" s="59" t="s">
        <v>4213</v>
      </c>
      <c r="L33" s="60"/>
      <c r="M33" s="32"/>
    </row>
    <row r="34" spans="1:13" ht="54">
      <c r="A34" s="27">
        <v>25</v>
      </c>
      <c r="B34" s="1950" t="s">
        <v>4214</v>
      </c>
      <c r="C34" s="1948">
        <v>0.8</v>
      </c>
      <c r="D34" s="1949"/>
      <c r="E34" s="1948">
        <v>0.8</v>
      </c>
      <c r="F34" s="1355">
        <v>0.8</v>
      </c>
      <c r="G34" s="1355"/>
      <c r="H34" s="1355"/>
      <c r="I34" s="46"/>
      <c r="J34" s="1355"/>
      <c r="K34" s="59" t="s">
        <v>4213</v>
      </c>
      <c r="L34" s="60"/>
      <c r="M34" s="32"/>
    </row>
    <row r="35" spans="1:13" ht="28">
      <c r="A35" s="27">
        <v>26</v>
      </c>
      <c r="B35" s="1951" t="s">
        <v>4215</v>
      </c>
      <c r="C35" s="1948">
        <v>1</v>
      </c>
      <c r="D35" s="1949"/>
      <c r="E35" s="1948">
        <v>1</v>
      </c>
      <c r="F35" s="1355"/>
      <c r="G35" s="55"/>
      <c r="H35" s="55"/>
      <c r="I35" s="46"/>
      <c r="J35" s="55">
        <v>1</v>
      </c>
      <c r="K35" s="59" t="s">
        <v>4213</v>
      </c>
      <c r="L35" s="60"/>
      <c r="M35" s="32"/>
    </row>
    <row r="36" spans="1:13" ht="36">
      <c r="A36" s="27">
        <v>27</v>
      </c>
      <c r="B36" s="1950" t="s">
        <v>4216</v>
      </c>
      <c r="C36" s="1948">
        <v>2.5</v>
      </c>
      <c r="D36" s="1949"/>
      <c r="E36" s="1948">
        <v>2.5</v>
      </c>
      <c r="F36" s="1355">
        <v>1.4</v>
      </c>
      <c r="G36" s="55"/>
      <c r="H36" s="55"/>
      <c r="I36" s="46"/>
      <c r="J36" s="55">
        <v>1.1000000000000001</v>
      </c>
      <c r="K36" s="59" t="s">
        <v>4213</v>
      </c>
      <c r="L36" s="60"/>
      <c r="M36" s="32"/>
    </row>
    <row r="37" spans="1:13" ht="36">
      <c r="A37" s="27">
        <v>28</v>
      </c>
      <c r="B37" s="1950" t="s">
        <v>4217</v>
      </c>
      <c r="C37" s="1948">
        <v>4</v>
      </c>
      <c r="D37" s="1949"/>
      <c r="E37" s="1948">
        <v>4</v>
      </c>
      <c r="F37" s="1355">
        <v>3.5</v>
      </c>
      <c r="G37" s="55"/>
      <c r="H37" s="55"/>
      <c r="I37" s="46"/>
      <c r="J37" s="55">
        <v>0.5</v>
      </c>
      <c r="K37" s="59" t="s">
        <v>4213</v>
      </c>
      <c r="L37" s="60"/>
      <c r="M37" s="32"/>
    </row>
    <row r="38" spans="1:13" ht="36">
      <c r="A38" s="27">
        <v>29</v>
      </c>
      <c r="B38" s="1950" t="s">
        <v>4218</v>
      </c>
      <c r="C38" s="1948">
        <v>4.2699999999999996</v>
      </c>
      <c r="D38" s="1949"/>
      <c r="E38" s="1948">
        <v>4</v>
      </c>
      <c r="F38" s="1355">
        <v>4</v>
      </c>
      <c r="G38" s="55"/>
      <c r="H38" s="55"/>
      <c r="I38" s="46"/>
      <c r="J38" s="55"/>
      <c r="K38" s="53" t="s">
        <v>4189</v>
      </c>
      <c r="L38" s="60"/>
      <c r="M38" s="32"/>
    </row>
    <row r="39" spans="1:13" ht="54">
      <c r="A39" s="27">
        <v>30</v>
      </c>
      <c r="B39" s="1950" t="s">
        <v>4219</v>
      </c>
      <c r="C39" s="1948">
        <v>4.8499999999999996</v>
      </c>
      <c r="D39" s="1949"/>
      <c r="E39" s="1948" t="s">
        <v>4220</v>
      </c>
      <c r="F39" s="1355">
        <v>4</v>
      </c>
      <c r="G39" s="55"/>
      <c r="H39" s="55"/>
      <c r="I39" s="46"/>
      <c r="J39" s="55">
        <v>0.85</v>
      </c>
      <c r="K39" s="53" t="s">
        <v>4189</v>
      </c>
      <c r="L39" s="60"/>
      <c r="M39" s="32"/>
    </row>
    <row r="40" spans="1:13" ht="15.5">
      <c r="A40" s="28" t="s">
        <v>471</v>
      </c>
      <c r="B40" s="24" t="s">
        <v>4221</v>
      </c>
      <c r="C40" s="66">
        <f>SUM(C10:C39)</f>
        <v>147.57000000000002</v>
      </c>
      <c r="D40" s="66">
        <f>SUM(D10:D39)</f>
        <v>22.925000000000004</v>
      </c>
      <c r="E40" s="66">
        <f>SUM(E10:E39)</f>
        <v>139.84</v>
      </c>
      <c r="F40" s="66">
        <f>SUM(F10:F39)</f>
        <v>124.18</v>
      </c>
      <c r="G40" s="66">
        <v>0</v>
      </c>
      <c r="H40" s="66">
        <v>0</v>
      </c>
      <c r="I40" s="46"/>
      <c r="J40" s="66">
        <f>SUM(J10:J39)</f>
        <v>20.510000000000005</v>
      </c>
      <c r="K40" s="83"/>
      <c r="L40" s="83"/>
      <c r="M40" s="84"/>
    </row>
    <row r="42" spans="1:13">
      <c r="E42" s="1781"/>
    </row>
    <row r="44" spans="1:13">
      <c r="E44" s="1781"/>
      <c r="G44" s="1781">
        <f>J40+F40</f>
        <v>144.69</v>
      </c>
    </row>
    <row r="45" spans="1:13">
      <c r="G45" s="1781">
        <f>F40+D40</f>
        <v>147.10500000000002</v>
      </c>
    </row>
    <row r="46" spans="1:13">
      <c r="F46" s="1781"/>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N98"/>
  <sheetViews>
    <sheetView topLeftCell="A4" zoomScale="70" zoomScaleNormal="70" workbookViewId="0">
      <selection activeCell="R93" sqref="R93"/>
    </sheetView>
  </sheetViews>
  <sheetFormatPr defaultRowHeight="14"/>
  <cols>
    <col min="1" max="1" width="9.1796875" style="1161"/>
    <col min="2" max="2" width="38.7265625" style="1161" customWidth="1"/>
    <col min="3" max="3" width="9.1796875" style="1161"/>
    <col min="4" max="4" width="11.81640625" style="1161" customWidth="1"/>
    <col min="5" max="5" width="11.1796875" style="1161" customWidth="1"/>
    <col min="6" max="10" width="8.54296875" style="1161" customWidth="1"/>
    <col min="11" max="11" width="15.7265625" style="1162" customWidth="1"/>
    <col min="12" max="12" width="21.1796875" style="1161" customWidth="1"/>
    <col min="13" max="13" width="12.1796875" style="1162" customWidth="1"/>
    <col min="14" max="14" width="7.1796875" style="1161" customWidth="1"/>
    <col min="15" max="256" width="9.1796875" style="1161"/>
    <col min="257" max="257" width="38.7265625" style="1161" customWidth="1"/>
    <col min="258" max="258" width="9.1796875" style="1161"/>
    <col min="259" max="259" width="11.81640625" style="1161" customWidth="1"/>
    <col min="260" max="260" width="11.1796875" style="1161" customWidth="1"/>
    <col min="261" max="265" width="8.54296875" style="1161" customWidth="1"/>
    <col min="266" max="266" width="18.54296875" style="1161" customWidth="1"/>
    <col min="267" max="267" width="9.1796875" style="1161"/>
    <col min="268" max="268" width="12" style="1161" customWidth="1"/>
    <col min="269" max="269" width="12.1796875" style="1161" customWidth="1"/>
    <col min="270" max="270" width="7.1796875" style="1161" customWidth="1"/>
    <col min="271" max="512" width="9.1796875" style="1161"/>
    <col min="513" max="513" width="38.7265625" style="1161" customWidth="1"/>
    <col min="514" max="514" width="9.1796875" style="1161"/>
    <col min="515" max="515" width="11.81640625" style="1161" customWidth="1"/>
    <col min="516" max="516" width="11.1796875" style="1161" customWidth="1"/>
    <col min="517" max="521" width="8.54296875" style="1161" customWidth="1"/>
    <col min="522" max="522" width="18.54296875" style="1161" customWidth="1"/>
    <col min="523" max="523" width="9.1796875" style="1161"/>
    <col min="524" max="524" width="12" style="1161" customWidth="1"/>
    <col min="525" max="525" width="12.1796875" style="1161" customWidth="1"/>
    <col min="526" max="526" width="7.1796875" style="1161" customWidth="1"/>
    <col min="527" max="768" width="9.1796875" style="1161"/>
    <col min="769" max="769" width="38.7265625" style="1161" customWidth="1"/>
    <col min="770" max="770" width="9.1796875" style="1161"/>
    <col min="771" max="771" width="11.81640625" style="1161" customWidth="1"/>
    <col min="772" max="772" width="11.1796875" style="1161" customWidth="1"/>
    <col min="773" max="777" width="8.54296875" style="1161" customWidth="1"/>
    <col min="778" max="778" width="18.54296875" style="1161" customWidth="1"/>
    <col min="779" max="779" width="9.1796875" style="1161"/>
    <col min="780" max="780" width="12" style="1161" customWidth="1"/>
    <col min="781" max="781" width="12.1796875" style="1161" customWidth="1"/>
    <col min="782" max="782" width="7.1796875" style="1161" customWidth="1"/>
    <col min="783" max="1024" width="9.1796875" style="1161"/>
    <col min="1025" max="1025" width="38.7265625" style="1161" customWidth="1"/>
    <col min="1026" max="1026" width="9.1796875" style="1161"/>
    <col min="1027" max="1027" width="11.81640625" style="1161" customWidth="1"/>
    <col min="1028" max="1028" width="11.1796875" style="1161" customWidth="1"/>
    <col min="1029" max="1033" width="8.54296875" style="1161" customWidth="1"/>
    <col min="1034" max="1034" width="18.54296875" style="1161" customWidth="1"/>
    <col min="1035" max="1035" width="9.1796875" style="1161"/>
    <col min="1036" max="1036" width="12" style="1161" customWidth="1"/>
    <col min="1037" max="1037" width="12.1796875" style="1161" customWidth="1"/>
    <col min="1038" max="1038" width="7.1796875" style="1161" customWidth="1"/>
    <col min="1039" max="1280" width="9.1796875" style="1161"/>
    <col min="1281" max="1281" width="38.7265625" style="1161" customWidth="1"/>
    <col min="1282" max="1282" width="9.1796875" style="1161"/>
    <col min="1283" max="1283" width="11.81640625" style="1161" customWidth="1"/>
    <col min="1284" max="1284" width="11.1796875" style="1161" customWidth="1"/>
    <col min="1285" max="1289" width="8.54296875" style="1161" customWidth="1"/>
    <col min="1290" max="1290" width="18.54296875" style="1161" customWidth="1"/>
    <col min="1291" max="1291" width="9.1796875" style="1161"/>
    <col min="1292" max="1292" width="12" style="1161" customWidth="1"/>
    <col min="1293" max="1293" width="12.1796875" style="1161" customWidth="1"/>
    <col min="1294" max="1294" width="7.1796875" style="1161" customWidth="1"/>
    <col min="1295" max="1536" width="9.1796875" style="1161"/>
    <col min="1537" max="1537" width="38.7265625" style="1161" customWidth="1"/>
    <col min="1538" max="1538" width="9.1796875" style="1161"/>
    <col min="1539" max="1539" width="11.81640625" style="1161" customWidth="1"/>
    <col min="1540" max="1540" width="11.1796875" style="1161" customWidth="1"/>
    <col min="1541" max="1545" width="8.54296875" style="1161" customWidth="1"/>
    <col min="1546" max="1546" width="18.54296875" style="1161" customWidth="1"/>
    <col min="1547" max="1547" width="9.1796875" style="1161"/>
    <col min="1548" max="1548" width="12" style="1161" customWidth="1"/>
    <col min="1549" max="1549" width="12.1796875" style="1161" customWidth="1"/>
    <col min="1550" max="1550" width="7.1796875" style="1161" customWidth="1"/>
    <col min="1551" max="1792" width="9.1796875" style="1161"/>
    <col min="1793" max="1793" width="38.7265625" style="1161" customWidth="1"/>
    <col min="1794" max="1794" width="9.1796875" style="1161"/>
    <col min="1795" max="1795" width="11.81640625" style="1161" customWidth="1"/>
    <col min="1796" max="1796" width="11.1796875" style="1161" customWidth="1"/>
    <col min="1797" max="1801" width="8.54296875" style="1161" customWidth="1"/>
    <col min="1802" max="1802" width="18.54296875" style="1161" customWidth="1"/>
    <col min="1803" max="1803" width="9.1796875" style="1161"/>
    <col min="1804" max="1804" width="12" style="1161" customWidth="1"/>
    <col min="1805" max="1805" width="12.1796875" style="1161" customWidth="1"/>
    <col min="1806" max="1806" width="7.1796875" style="1161" customWidth="1"/>
    <col min="1807" max="2048" width="9.1796875" style="1161"/>
    <col min="2049" max="2049" width="38.7265625" style="1161" customWidth="1"/>
    <col min="2050" max="2050" width="9.1796875" style="1161"/>
    <col min="2051" max="2051" width="11.81640625" style="1161" customWidth="1"/>
    <col min="2052" max="2052" width="11.1796875" style="1161" customWidth="1"/>
    <col min="2053" max="2057" width="8.54296875" style="1161" customWidth="1"/>
    <col min="2058" max="2058" width="18.54296875" style="1161" customWidth="1"/>
    <col min="2059" max="2059" width="9.1796875" style="1161"/>
    <col min="2060" max="2060" width="12" style="1161" customWidth="1"/>
    <col min="2061" max="2061" width="12.1796875" style="1161" customWidth="1"/>
    <col min="2062" max="2062" width="7.1796875" style="1161" customWidth="1"/>
    <col min="2063" max="2304" width="9.1796875" style="1161"/>
    <col min="2305" max="2305" width="38.7265625" style="1161" customWidth="1"/>
    <col min="2306" max="2306" width="9.1796875" style="1161"/>
    <col min="2307" max="2307" width="11.81640625" style="1161" customWidth="1"/>
    <col min="2308" max="2308" width="11.1796875" style="1161" customWidth="1"/>
    <col min="2309" max="2313" width="8.54296875" style="1161" customWidth="1"/>
    <col min="2314" max="2314" width="18.54296875" style="1161" customWidth="1"/>
    <col min="2315" max="2315" width="9.1796875" style="1161"/>
    <col min="2316" max="2316" width="12" style="1161" customWidth="1"/>
    <col min="2317" max="2317" width="12.1796875" style="1161" customWidth="1"/>
    <col min="2318" max="2318" width="7.1796875" style="1161" customWidth="1"/>
    <col min="2319" max="2560" width="9.1796875" style="1161"/>
    <col min="2561" max="2561" width="38.7265625" style="1161" customWidth="1"/>
    <col min="2562" max="2562" width="9.1796875" style="1161"/>
    <col min="2563" max="2563" width="11.81640625" style="1161" customWidth="1"/>
    <col min="2564" max="2564" width="11.1796875" style="1161" customWidth="1"/>
    <col min="2565" max="2569" width="8.54296875" style="1161" customWidth="1"/>
    <col min="2570" max="2570" width="18.54296875" style="1161" customWidth="1"/>
    <col min="2571" max="2571" width="9.1796875" style="1161"/>
    <col min="2572" max="2572" width="12" style="1161" customWidth="1"/>
    <col min="2573" max="2573" width="12.1796875" style="1161" customWidth="1"/>
    <col min="2574" max="2574" width="7.1796875" style="1161" customWidth="1"/>
    <col min="2575" max="2816" width="9.1796875" style="1161"/>
    <col min="2817" max="2817" width="38.7265625" style="1161" customWidth="1"/>
    <col min="2818" max="2818" width="9.1796875" style="1161"/>
    <col min="2819" max="2819" width="11.81640625" style="1161" customWidth="1"/>
    <col min="2820" max="2820" width="11.1796875" style="1161" customWidth="1"/>
    <col min="2821" max="2825" width="8.54296875" style="1161" customWidth="1"/>
    <col min="2826" max="2826" width="18.54296875" style="1161" customWidth="1"/>
    <col min="2827" max="2827" width="9.1796875" style="1161"/>
    <col min="2828" max="2828" width="12" style="1161" customWidth="1"/>
    <col min="2829" max="2829" width="12.1796875" style="1161" customWidth="1"/>
    <col min="2830" max="2830" width="7.1796875" style="1161" customWidth="1"/>
    <col min="2831" max="3072" width="9.1796875" style="1161"/>
    <col min="3073" max="3073" width="38.7265625" style="1161" customWidth="1"/>
    <col min="3074" max="3074" width="9.1796875" style="1161"/>
    <col min="3075" max="3075" width="11.81640625" style="1161" customWidth="1"/>
    <col min="3076" max="3076" width="11.1796875" style="1161" customWidth="1"/>
    <col min="3077" max="3081" width="8.54296875" style="1161" customWidth="1"/>
    <col min="3082" max="3082" width="18.54296875" style="1161" customWidth="1"/>
    <col min="3083" max="3083" width="9.1796875" style="1161"/>
    <col min="3084" max="3084" width="12" style="1161" customWidth="1"/>
    <col min="3085" max="3085" width="12.1796875" style="1161" customWidth="1"/>
    <col min="3086" max="3086" width="7.1796875" style="1161" customWidth="1"/>
    <col min="3087" max="3328" width="9.1796875" style="1161"/>
    <col min="3329" max="3329" width="38.7265625" style="1161" customWidth="1"/>
    <col min="3330" max="3330" width="9.1796875" style="1161"/>
    <col min="3331" max="3331" width="11.81640625" style="1161" customWidth="1"/>
    <col min="3332" max="3332" width="11.1796875" style="1161" customWidth="1"/>
    <col min="3333" max="3337" width="8.54296875" style="1161" customWidth="1"/>
    <col min="3338" max="3338" width="18.54296875" style="1161" customWidth="1"/>
    <col min="3339" max="3339" width="9.1796875" style="1161"/>
    <col min="3340" max="3340" width="12" style="1161" customWidth="1"/>
    <col min="3341" max="3341" width="12.1796875" style="1161" customWidth="1"/>
    <col min="3342" max="3342" width="7.1796875" style="1161" customWidth="1"/>
    <col min="3343" max="3584" width="9.1796875" style="1161"/>
    <col min="3585" max="3585" width="38.7265625" style="1161" customWidth="1"/>
    <col min="3586" max="3586" width="9.1796875" style="1161"/>
    <col min="3587" max="3587" width="11.81640625" style="1161" customWidth="1"/>
    <col min="3588" max="3588" width="11.1796875" style="1161" customWidth="1"/>
    <col min="3589" max="3593" width="8.54296875" style="1161" customWidth="1"/>
    <col min="3594" max="3594" width="18.54296875" style="1161" customWidth="1"/>
    <col min="3595" max="3595" width="9.1796875" style="1161"/>
    <col min="3596" max="3596" width="12" style="1161" customWidth="1"/>
    <col min="3597" max="3597" width="12.1796875" style="1161" customWidth="1"/>
    <col min="3598" max="3598" width="7.1796875" style="1161" customWidth="1"/>
    <col min="3599" max="3840" width="9.1796875" style="1161"/>
    <col min="3841" max="3841" width="38.7265625" style="1161" customWidth="1"/>
    <col min="3842" max="3842" width="9.1796875" style="1161"/>
    <col min="3843" max="3843" width="11.81640625" style="1161" customWidth="1"/>
    <col min="3844" max="3844" width="11.1796875" style="1161" customWidth="1"/>
    <col min="3845" max="3849" width="8.54296875" style="1161" customWidth="1"/>
    <col min="3850" max="3850" width="18.54296875" style="1161" customWidth="1"/>
    <col min="3851" max="3851" width="9.1796875" style="1161"/>
    <col min="3852" max="3852" width="12" style="1161" customWidth="1"/>
    <col min="3853" max="3853" width="12.1796875" style="1161" customWidth="1"/>
    <col min="3854" max="3854" width="7.1796875" style="1161" customWidth="1"/>
    <col min="3855" max="4096" width="9.1796875" style="1161"/>
    <col min="4097" max="4097" width="38.7265625" style="1161" customWidth="1"/>
    <col min="4098" max="4098" width="9.1796875" style="1161"/>
    <col min="4099" max="4099" width="11.81640625" style="1161" customWidth="1"/>
    <col min="4100" max="4100" width="11.1796875" style="1161" customWidth="1"/>
    <col min="4101" max="4105" width="8.54296875" style="1161" customWidth="1"/>
    <col min="4106" max="4106" width="18.54296875" style="1161" customWidth="1"/>
    <col min="4107" max="4107" width="9.1796875" style="1161"/>
    <col min="4108" max="4108" width="12" style="1161" customWidth="1"/>
    <col min="4109" max="4109" width="12.1796875" style="1161" customWidth="1"/>
    <col min="4110" max="4110" width="7.1796875" style="1161" customWidth="1"/>
    <col min="4111" max="4352" width="9.1796875" style="1161"/>
    <col min="4353" max="4353" width="38.7265625" style="1161" customWidth="1"/>
    <col min="4354" max="4354" width="9.1796875" style="1161"/>
    <col min="4355" max="4355" width="11.81640625" style="1161" customWidth="1"/>
    <col min="4356" max="4356" width="11.1796875" style="1161" customWidth="1"/>
    <col min="4357" max="4361" width="8.54296875" style="1161" customWidth="1"/>
    <col min="4362" max="4362" width="18.54296875" style="1161" customWidth="1"/>
    <col min="4363" max="4363" width="9.1796875" style="1161"/>
    <col min="4364" max="4364" width="12" style="1161" customWidth="1"/>
    <col min="4365" max="4365" width="12.1796875" style="1161" customWidth="1"/>
    <col min="4366" max="4366" width="7.1796875" style="1161" customWidth="1"/>
    <col min="4367" max="4608" width="9.1796875" style="1161"/>
    <col min="4609" max="4609" width="38.7265625" style="1161" customWidth="1"/>
    <col min="4610" max="4610" width="9.1796875" style="1161"/>
    <col min="4611" max="4611" width="11.81640625" style="1161" customWidth="1"/>
    <col min="4612" max="4612" width="11.1796875" style="1161" customWidth="1"/>
    <col min="4613" max="4617" width="8.54296875" style="1161" customWidth="1"/>
    <col min="4618" max="4618" width="18.54296875" style="1161" customWidth="1"/>
    <col min="4619" max="4619" width="9.1796875" style="1161"/>
    <col min="4620" max="4620" width="12" style="1161" customWidth="1"/>
    <col min="4621" max="4621" width="12.1796875" style="1161" customWidth="1"/>
    <col min="4622" max="4622" width="7.1796875" style="1161" customWidth="1"/>
    <col min="4623" max="4864" width="9.1796875" style="1161"/>
    <col min="4865" max="4865" width="38.7265625" style="1161" customWidth="1"/>
    <col min="4866" max="4866" width="9.1796875" style="1161"/>
    <col min="4867" max="4867" width="11.81640625" style="1161" customWidth="1"/>
    <col min="4868" max="4868" width="11.1796875" style="1161" customWidth="1"/>
    <col min="4869" max="4873" width="8.54296875" style="1161" customWidth="1"/>
    <col min="4874" max="4874" width="18.54296875" style="1161" customWidth="1"/>
    <col min="4875" max="4875" width="9.1796875" style="1161"/>
    <col min="4876" max="4876" width="12" style="1161" customWidth="1"/>
    <col min="4877" max="4877" width="12.1796875" style="1161" customWidth="1"/>
    <col min="4878" max="4878" width="7.1796875" style="1161" customWidth="1"/>
    <col min="4879" max="5120" width="9.1796875" style="1161"/>
    <col min="5121" max="5121" width="38.7265625" style="1161" customWidth="1"/>
    <col min="5122" max="5122" width="9.1796875" style="1161"/>
    <col min="5123" max="5123" width="11.81640625" style="1161" customWidth="1"/>
    <col min="5124" max="5124" width="11.1796875" style="1161" customWidth="1"/>
    <col min="5125" max="5129" width="8.54296875" style="1161" customWidth="1"/>
    <col min="5130" max="5130" width="18.54296875" style="1161" customWidth="1"/>
    <col min="5131" max="5131" width="9.1796875" style="1161"/>
    <col min="5132" max="5132" width="12" style="1161" customWidth="1"/>
    <col min="5133" max="5133" width="12.1796875" style="1161" customWidth="1"/>
    <col min="5134" max="5134" width="7.1796875" style="1161" customWidth="1"/>
    <col min="5135" max="5376" width="9.1796875" style="1161"/>
    <col min="5377" max="5377" width="38.7265625" style="1161" customWidth="1"/>
    <col min="5378" max="5378" width="9.1796875" style="1161"/>
    <col min="5379" max="5379" width="11.81640625" style="1161" customWidth="1"/>
    <col min="5380" max="5380" width="11.1796875" style="1161" customWidth="1"/>
    <col min="5381" max="5385" width="8.54296875" style="1161" customWidth="1"/>
    <col min="5386" max="5386" width="18.54296875" style="1161" customWidth="1"/>
    <col min="5387" max="5387" width="9.1796875" style="1161"/>
    <col min="5388" max="5388" width="12" style="1161" customWidth="1"/>
    <col min="5389" max="5389" width="12.1796875" style="1161" customWidth="1"/>
    <col min="5390" max="5390" width="7.1796875" style="1161" customWidth="1"/>
    <col min="5391" max="5632" width="9.1796875" style="1161"/>
    <col min="5633" max="5633" width="38.7265625" style="1161" customWidth="1"/>
    <col min="5634" max="5634" width="9.1796875" style="1161"/>
    <col min="5635" max="5635" width="11.81640625" style="1161" customWidth="1"/>
    <col min="5636" max="5636" width="11.1796875" style="1161" customWidth="1"/>
    <col min="5637" max="5641" width="8.54296875" style="1161" customWidth="1"/>
    <col min="5642" max="5642" width="18.54296875" style="1161" customWidth="1"/>
    <col min="5643" max="5643" width="9.1796875" style="1161"/>
    <col min="5644" max="5644" width="12" style="1161" customWidth="1"/>
    <col min="5645" max="5645" width="12.1796875" style="1161" customWidth="1"/>
    <col min="5646" max="5646" width="7.1796875" style="1161" customWidth="1"/>
    <col min="5647" max="5888" width="9.1796875" style="1161"/>
    <col min="5889" max="5889" width="38.7265625" style="1161" customWidth="1"/>
    <col min="5890" max="5890" width="9.1796875" style="1161"/>
    <col min="5891" max="5891" width="11.81640625" style="1161" customWidth="1"/>
    <col min="5892" max="5892" width="11.1796875" style="1161" customWidth="1"/>
    <col min="5893" max="5897" width="8.54296875" style="1161" customWidth="1"/>
    <col min="5898" max="5898" width="18.54296875" style="1161" customWidth="1"/>
    <col min="5899" max="5899" width="9.1796875" style="1161"/>
    <col min="5900" max="5900" width="12" style="1161" customWidth="1"/>
    <col min="5901" max="5901" width="12.1796875" style="1161" customWidth="1"/>
    <col min="5902" max="5902" width="7.1796875" style="1161" customWidth="1"/>
    <col min="5903" max="6144" width="9.1796875" style="1161"/>
    <col min="6145" max="6145" width="38.7265625" style="1161" customWidth="1"/>
    <col min="6146" max="6146" width="9.1796875" style="1161"/>
    <col min="6147" max="6147" width="11.81640625" style="1161" customWidth="1"/>
    <col min="6148" max="6148" width="11.1796875" style="1161" customWidth="1"/>
    <col min="6149" max="6153" width="8.54296875" style="1161" customWidth="1"/>
    <col min="6154" max="6154" width="18.54296875" style="1161" customWidth="1"/>
    <col min="6155" max="6155" width="9.1796875" style="1161"/>
    <col min="6156" max="6156" width="12" style="1161" customWidth="1"/>
    <col min="6157" max="6157" width="12.1796875" style="1161" customWidth="1"/>
    <col min="6158" max="6158" width="7.1796875" style="1161" customWidth="1"/>
    <col min="6159" max="6400" width="9.1796875" style="1161"/>
    <col min="6401" max="6401" width="38.7265625" style="1161" customWidth="1"/>
    <col min="6402" max="6402" width="9.1796875" style="1161"/>
    <col min="6403" max="6403" width="11.81640625" style="1161" customWidth="1"/>
    <col min="6404" max="6404" width="11.1796875" style="1161" customWidth="1"/>
    <col min="6405" max="6409" width="8.54296875" style="1161" customWidth="1"/>
    <col min="6410" max="6410" width="18.54296875" style="1161" customWidth="1"/>
    <col min="6411" max="6411" width="9.1796875" style="1161"/>
    <col min="6412" max="6412" width="12" style="1161" customWidth="1"/>
    <col min="6413" max="6413" width="12.1796875" style="1161" customWidth="1"/>
    <col min="6414" max="6414" width="7.1796875" style="1161" customWidth="1"/>
    <col min="6415" max="6656" width="9.1796875" style="1161"/>
    <col min="6657" max="6657" width="38.7265625" style="1161" customWidth="1"/>
    <col min="6658" max="6658" width="9.1796875" style="1161"/>
    <col min="6659" max="6659" width="11.81640625" style="1161" customWidth="1"/>
    <col min="6660" max="6660" width="11.1796875" style="1161" customWidth="1"/>
    <col min="6661" max="6665" width="8.54296875" style="1161" customWidth="1"/>
    <col min="6666" max="6666" width="18.54296875" style="1161" customWidth="1"/>
    <col min="6667" max="6667" width="9.1796875" style="1161"/>
    <col min="6668" max="6668" width="12" style="1161" customWidth="1"/>
    <col min="6669" max="6669" width="12.1796875" style="1161" customWidth="1"/>
    <col min="6670" max="6670" width="7.1796875" style="1161" customWidth="1"/>
    <col min="6671" max="6912" width="9.1796875" style="1161"/>
    <col min="6913" max="6913" width="38.7265625" style="1161" customWidth="1"/>
    <col min="6914" max="6914" width="9.1796875" style="1161"/>
    <col min="6915" max="6915" width="11.81640625" style="1161" customWidth="1"/>
    <col min="6916" max="6916" width="11.1796875" style="1161" customWidth="1"/>
    <col min="6917" max="6921" width="8.54296875" style="1161" customWidth="1"/>
    <col min="6922" max="6922" width="18.54296875" style="1161" customWidth="1"/>
    <col min="6923" max="6923" width="9.1796875" style="1161"/>
    <col min="6924" max="6924" width="12" style="1161" customWidth="1"/>
    <col min="6925" max="6925" width="12.1796875" style="1161" customWidth="1"/>
    <col min="6926" max="6926" width="7.1796875" style="1161" customWidth="1"/>
    <col min="6927" max="7168" width="9.1796875" style="1161"/>
    <col min="7169" max="7169" width="38.7265625" style="1161" customWidth="1"/>
    <col min="7170" max="7170" width="9.1796875" style="1161"/>
    <col min="7171" max="7171" width="11.81640625" style="1161" customWidth="1"/>
    <col min="7172" max="7172" width="11.1796875" style="1161" customWidth="1"/>
    <col min="7173" max="7177" width="8.54296875" style="1161" customWidth="1"/>
    <col min="7178" max="7178" width="18.54296875" style="1161" customWidth="1"/>
    <col min="7179" max="7179" width="9.1796875" style="1161"/>
    <col min="7180" max="7180" width="12" style="1161" customWidth="1"/>
    <col min="7181" max="7181" width="12.1796875" style="1161" customWidth="1"/>
    <col min="7182" max="7182" width="7.1796875" style="1161" customWidth="1"/>
    <col min="7183" max="7424" width="9.1796875" style="1161"/>
    <col min="7425" max="7425" width="38.7265625" style="1161" customWidth="1"/>
    <col min="7426" max="7426" width="9.1796875" style="1161"/>
    <col min="7427" max="7427" width="11.81640625" style="1161" customWidth="1"/>
    <col min="7428" max="7428" width="11.1796875" style="1161" customWidth="1"/>
    <col min="7429" max="7433" width="8.54296875" style="1161" customWidth="1"/>
    <col min="7434" max="7434" width="18.54296875" style="1161" customWidth="1"/>
    <col min="7435" max="7435" width="9.1796875" style="1161"/>
    <col min="7436" max="7436" width="12" style="1161" customWidth="1"/>
    <col min="7437" max="7437" width="12.1796875" style="1161" customWidth="1"/>
    <col min="7438" max="7438" width="7.1796875" style="1161" customWidth="1"/>
    <col min="7439" max="7680" width="9.1796875" style="1161"/>
    <col min="7681" max="7681" width="38.7265625" style="1161" customWidth="1"/>
    <col min="7682" max="7682" width="9.1796875" style="1161"/>
    <col min="7683" max="7683" width="11.81640625" style="1161" customWidth="1"/>
    <col min="7684" max="7684" width="11.1796875" style="1161" customWidth="1"/>
    <col min="7685" max="7689" width="8.54296875" style="1161" customWidth="1"/>
    <col min="7690" max="7690" width="18.54296875" style="1161" customWidth="1"/>
    <col min="7691" max="7691" width="9.1796875" style="1161"/>
    <col min="7692" max="7692" width="12" style="1161" customWidth="1"/>
    <col min="7693" max="7693" width="12.1796875" style="1161" customWidth="1"/>
    <col min="7694" max="7694" width="7.1796875" style="1161" customWidth="1"/>
    <col min="7695" max="7936" width="9.1796875" style="1161"/>
    <col min="7937" max="7937" width="38.7265625" style="1161" customWidth="1"/>
    <col min="7938" max="7938" width="9.1796875" style="1161"/>
    <col min="7939" max="7939" width="11.81640625" style="1161" customWidth="1"/>
    <col min="7940" max="7940" width="11.1796875" style="1161" customWidth="1"/>
    <col min="7941" max="7945" width="8.54296875" style="1161" customWidth="1"/>
    <col min="7946" max="7946" width="18.54296875" style="1161" customWidth="1"/>
    <col min="7947" max="7947" width="9.1796875" style="1161"/>
    <col min="7948" max="7948" width="12" style="1161" customWidth="1"/>
    <col min="7949" max="7949" width="12.1796875" style="1161" customWidth="1"/>
    <col min="7950" max="7950" width="7.1796875" style="1161" customWidth="1"/>
    <col min="7951" max="8192" width="9.1796875" style="1161"/>
    <col min="8193" max="8193" width="38.7265625" style="1161" customWidth="1"/>
    <col min="8194" max="8194" width="9.1796875" style="1161"/>
    <col min="8195" max="8195" width="11.81640625" style="1161" customWidth="1"/>
    <col min="8196" max="8196" width="11.1796875" style="1161" customWidth="1"/>
    <col min="8197" max="8201" width="8.54296875" style="1161" customWidth="1"/>
    <col min="8202" max="8202" width="18.54296875" style="1161" customWidth="1"/>
    <col min="8203" max="8203" width="9.1796875" style="1161"/>
    <col min="8204" max="8204" width="12" style="1161" customWidth="1"/>
    <col min="8205" max="8205" width="12.1796875" style="1161" customWidth="1"/>
    <col min="8206" max="8206" width="7.1796875" style="1161" customWidth="1"/>
    <col min="8207" max="8448" width="9.1796875" style="1161"/>
    <col min="8449" max="8449" width="38.7265625" style="1161" customWidth="1"/>
    <col min="8450" max="8450" width="9.1796875" style="1161"/>
    <col min="8451" max="8451" width="11.81640625" style="1161" customWidth="1"/>
    <col min="8452" max="8452" width="11.1796875" style="1161" customWidth="1"/>
    <col min="8453" max="8457" width="8.54296875" style="1161" customWidth="1"/>
    <col min="8458" max="8458" width="18.54296875" style="1161" customWidth="1"/>
    <col min="8459" max="8459" width="9.1796875" style="1161"/>
    <col min="8460" max="8460" width="12" style="1161" customWidth="1"/>
    <col min="8461" max="8461" width="12.1796875" style="1161" customWidth="1"/>
    <col min="8462" max="8462" width="7.1796875" style="1161" customWidth="1"/>
    <col min="8463" max="8704" width="9.1796875" style="1161"/>
    <col min="8705" max="8705" width="38.7265625" style="1161" customWidth="1"/>
    <col min="8706" max="8706" width="9.1796875" style="1161"/>
    <col min="8707" max="8707" width="11.81640625" style="1161" customWidth="1"/>
    <col min="8708" max="8708" width="11.1796875" style="1161" customWidth="1"/>
    <col min="8709" max="8713" width="8.54296875" style="1161" customWidth="1"/>
    <col min="8714" max="8714" width="18.54296875" style="1161" customWidth="1"/>
    <col min="8715" max="8715" width="9.1796875" style="1161"/>
    <col min="8716" max="8716" width="12" style="1161" customWidth="1"/>
    <col min="8717" max="8717" width="12.1796875" style="1161" customWidth="1"/>
    <col min="8718" max="8718" width="7.1796875" style="1161" customWidth="1"/>
    <col min="8719" max="8960" width="9.1796875" style="1161"/>
    <col min="8961" max="8961" width="38.7265625" style="1161" customWidth="1"/>
    <col min="8962" max="8962" width="9.1796875" style="1161"/>
    <col min="8963" max="8963" width="11.81640625" style="1161" customWidth="1"/>
    <col min="8964" max="8964" width="11.1796875" style="1161" customWidth="1"/>
    <col min="8965" max="8969" width="8.54296875" style="1161" customWidth="1"/>
    <col min="8970" max="8970" width="18.54296875" style="1161" customWidth="1"/>
    <col min="8971" max="8971" width="9.1796875" style="1161"/>
    <col min="8972" max="8972" width="12" style="1161" customWidth="1"/>
    <col min="8973" max="8973" width="12.1796875" style="1161" customWidth="1"/>
    <col min="8974" max="8974" width="7.1796875" style="1161" customWidth="1"/>
    <col min="8975" max="9216" width="9.1796875" style="1161"/>
    <col min="9217" max="9217" width="38.7265625" style="1161" customWidth="1"/>
    <col min="9218" max="9218" width="9.1796875" style="1161"/>
    <col min="9219" max="9219" width="11.81640625" style="1161" customWidth="1"/>
    <col min="9220" max="9220" width="11.1796875" style="1161" customWidth="1"/>
    <col min="9221" max="9225" width="8.54296875" style="1161" customWidth="1"/>
    <col min="9226" max="9226" width="18.54296875" style="1161" customWidth="1"/>
    <col min="9227" max="9227" width="9.1796875" style="1161"/>
    <col min="9228" max="9228" width="12" style="1161" customWidth="1"/>
    <col min="9229" max="9229" width="12.1796875" style="1161" customWidth="1"/>
    <col min="9230" max="9230" width="7.1796875" style="1161" customWidth="1"/>
    <col min="9231" max="9472" width="9.1796875" style="1161"/>
    <col min="9473" max="9473" width="38.7265625" style="1161" customWidth="1"/>
    <col min="9474" max="9474" width="9.1796875" style="1161"/>
    <col min="9475" max="9475" width="11.81640625" style="1161" customWidth="1"/>
    <col min="9476" max="9476" width="11.1796875" style="1161" customWidth="1"/>
    <col min="9477" max="9481" width="8.54296875" style="1161" customWidth="1"/>
    <col min="9482" max="9482" width="18.54296875" style="1161" customWidth="1"/>
    <col min="9483" max="9483" width="9.1796875" style="1161"/>
    <col min="9484" max="9484" width="12" style="1161" customWidth="1"/>
    <col min="9485" max="9485" width="12.1796875" style="1161" customWidth="1"/>
    <col min="9486" max="9486" width="7.1796875" style="1161" customWidth="1"/>
    <col min="9487" max="9728" width="9.1796875" style="1161"/>
    <col min="9729" max="9729" width="38.7265625" style="1161" customWidth="1"/>
    <col min="9730" max="9730" width="9.1796875" style="1161"/>
    <col min="9731" max="9731" width="11.81640625" style="1161" customWidth="1"/>
    <col min="9732" max="9732" width="11.1796875" style="1161" customWidth="1"/>
    <col min="9733" max="9737" width="8.54296875" style="1161" customWidth="1"/>
    <col min="9738" max="9738" width="18.54296875" style="1161" customWidth="1"/>
    <col min="9739" max="9739" width="9.1796875" style="1161"/>
    <col min="9740" max="9740" width="12" style="1161" customWidth="1"/>
    <col min="9741" max="9741" width="12.1796875" style="1161" customWidth="1"/>
    <col min="9742" max="9742" width="7.1796875" style="1161" customWidth="1"/>
    <col min="9743" max="9984" width="9.1796875" style="1161"/>
    <col min="9985" max="9985" width="38.7265625" style="1161" customWidth="1"/>
    <col min="9986" max="9986" width="9.1796875" style="1161"/>
    <col min="9987" max="9987" width="11.81640625" style="1161" customWidth="1"/>
    <col min="9988" max="9988" width="11.1796875" style="1161" customWidth="1"/>
    <col min="9989" max="9993" width="8.54296875" style="1161" customWidth="1"/>
    <col min="9994" max="9994" width="18.54296875" style="1161" customWidth="1"/>
    <col min="9995" max="9995" width="9.1796875" style="1161"/>
    <col min="9996" max="9996" width="12" style="1161" customWidth="1"/>
    <col min="9997" max="9997" width="12.1796875" style="1161" customWidth="1"/>
    <col min="9998" max="9998" width="7.1796875" style="1161" customWidth="1"/>
    <col min="9999" max="10240" width="9.1796875" style="1161"/>
    <col min="10241" max="10241" width="38.7265625" style="1161" customWidth="1"/>
    <col min="10242" max="10242" width="9.1796875" style="1161"/>
    <col min="10243" max="10243" width="11.81640625" style="1161" customWidth="1"/>
    <col min="10244" max="10244" width="11.1796875" style="1161" customWidth="1"/>
    <col min="10245" max="10249" width="8.54296875" style="1161" customWidth="1"/>
    <col min="10250" max="10250" width="18.54296875" style="1161" customWidth="1"/>
    <col min="10251" max="10251" width="9.1796875" style="1161"/>
    <col min="10252" max="10252" width="12" style="1161" customWidth="1"/>
    <col min="10253" max="10253" width="12.1796875" style="1161" customWidth="1"/>
    <col min="10254" max="10254" width="7.1796875" style="1161" customWidth="1"/>
    <col min="10255" max="10496" width="9.1796875" style="1161"/>
    <col min="10497" max="10497" width="38.7265625" style="1161" customWidth="1"/>
    <col min="10498" max="10498" width="9.1796875" style="1161"/>
    <col min="10499" max="10499" width="11.81640625" style="1161" customWidth="1"/>
    <col min="10500" max="10500" width="11.1796875" style="1161" customWidth="1"/>
    <col min="10501" max="10505" width="8.54296875" style="1161" customWidth="1"/>
    <col min="10506" max="10506" width="18.54296875" style="1161" customWidth="1"/>
    <col min="10507" max="10507" width="9.1796875" style="1161"/>
    <col min="10508" max="10508" width="12" style="1161" customWidth="1"/>
    <col min="10509" max="10509" width="12.1796875" style="1161" customWidth="1"/>
    <col min="10510" max="10510" width="7.1796875" style="1161" customWidth="1"/>
    <col min="10511" max="10752" width="9.1796875" style="1161"/>
    <col min="10753" max="10753" width="38.7265625" style="1161" customWidth="1"/>
    <col min="10754" max="10754" width="9.1796875" style="1161"/>
    <col min="10755" max="10755" width="11.81640625" style="1161" customWidth="1"/>
    <col min="10756" max="10756" width="11.1796875" style="1161" customWidth="1"/>
    <col min="10757" max="10761" width="8.54296875" style="1161" customWidth="1"/>
    <col min="10762" max="10762" width="18.54296875" style="1161" customWidth="1"/>
    <col min="10763" max="10763" width="9.1796875" style="1161"/>
    <col min="10764" max="10764" width="12" style="1161" customWidth="1"/>
    <col min="10765" max="10765" width="12.1796875" style="1161" customWidth="1"/>
    <col min="10766" max="10766" width="7.1796875" style="1161" customWidth="1"/>
    <col min="10767" max="11008" width="9.1796875" style="1161"/>
    <col min="11009" max="11009" width="38.7265625" style="1161" customWidth="1"/>
    <col min="11010" max="11010" width="9.1796875" style="1161"/>
    <col min="11011" max="11011" width="11.81640625" style="1161" customWidth="1"/>
    <col min="11012" max="11012" width="11.1796875" style="1161" customWidth="1"/>
    <col min="11013" max="11017" width="8.54296875" style="1161" customWidth="1"/>
    <col min="11018" max="11018" width="18.54296875" style="1161" customWidth="1"/>
    <col min="11019" max="11019" width="9.1796875" style="1161"/>
    <col min="11020" max="11020" width="12" style="1161" customWidth="1"/>
    <col min="11021" max="11021" width="12.1796875" style="1161" customWidth="1"/>
    <col min="11022" max="11022" width="7.1796875" style="1161" customWidth="1"/>
    <col min="11023" max="11264" width="9.1796875" style="1161"/>
    <col min="11265" max="11265" width="38.7265625" style="1161" customWidth="1"/>
    <col min="11266" max="11266" width="9.1796875" style="1161"/>
    <col min="11267" max="11267" width="11.81640625" style="1161" customWidth="1"/>
    <col min="11268" max="11268" width="11.1796875" style="1161" customWidth="1"/>
    <col min="11269" max="11273" width="8.54296875" style="1161" customWidth="1"/>
    <col min="11274" max="11274" width="18.54296875" style="1161" customWidth="1"/>
    <col min="11275" max="11275" width="9.1796875" style="1161"/>
    <col min="11276" max="11276" width="12" style="1161" customWidth="1"/>
    <col min="11277" max="11277" width="12.1796875" style="1161" customWidth="1"/>
    <col min="11278" max="11278" width="7.1796875" style="1161" customWidth="1"/>
    <col min="11279" max="11520" width="9.1796875" style="1161"/>
    <col min="11521" max="11521" width="38.7265625" style="1161" customWidth="1"/>
    <col min="11522" max="11522" width="9.1796875" style="1161"/>
    <col min="11523" max="11523" width="11.81640625" style="1161" customWidth="1"/>
    <col min="11524" max="11524" width="11.1796875" style="1161" customWidth="1"/>
    <col min="11525" max="11529" width="8.54296875" style="1161" customWidth="1"/>
    <col min="11530" max="11530" width="18.54296875" style="1161" customWidth="1"/>
    <col min="11531" max="11531" width="9.1796875" style="1161"/>
    <col min="11532" max="11532" width="12" style="1161" customWidth="1"/>
    <col min="11533" max="11533" width="12.1796875" style="1161" customWidth="1"/>
    <col min="11534" max="11534" width="7.1796875" style="1161" customWidth="1"/>
    <col min="11535" max="11776" width="9.1796875" style="1161"/>
    <col min="11777" max="11777" width="38.7265625" style="1161" customWidth="1"/>
    <col min="11778" max="11778" width="9.1796875" style="1161"/>
    <col min="11779" max="11779" width="11.81640625" style="1161" customWidth="1"/>
    <col min="11780" max="11780" width="11.1796875" style="1161" customWidth="1"/>
    <col min="11781" max="11785" width="8.54296875" style="1161" customWidth="1"/>
    <col min="11786" max="11786" width="18.54296875" style="1161" customWidth="1"/>
    <col min="11787" max="11787" width="9.1796875" style="1161"/>
    <col min="11788" max="11788" width="12" style="1161" customWidth="1"/>
    <col min="11789" max="11789" width="12.1796875" style="1161" customWidth="1"/>
    <col min="11790" max="11790" width="7.1796875" style="1161" customWidth="1"/>
    <col min="11791" max="12032" width="9.1796875" style="1161"/>
    <col min="12033" max="12033" width="38.7265625" style="1161" customWidth="1"/>
    <col min="12034" max="12034" width="9.1796875" style="1161"/>
    <col min="12035" max="12035" width="11.81640625" style="1161" customWidth="1"/>
    <col min="12036" max="12036" width="11.1796875" style="1161" customWidth="1"/>
    <col min="12037" max="12041" width="8.54296875" style="1161" customWidth="1"/>
    <col min="12042" max="12042" width="18.54296875" style="1161" customWidth="1"/>
    <col min="12043" max="12043" width="9.1796875" style="1161"/>
    <col min="12044" max="12044" width="12" style="1161" customWidth="1"/>
    <col min="12045" max="12045" width="12.1796875" style="1161" customWidth="1"/>
    <col min="12046" max="12046" width="7.1796875" style="1161" customWidth="1"/>
    <col min="12047" max="12288" width="9.1796875" style="1161"/>
    <col min="12289" max="12289" width="38.7265625" style="1161" customWidth="1"/>
    <col min="12290" max="12290" width="9.1796875" style="1161"/>
    <col min="12291" max="12291" width="11.81640625" style="1161" customWidth="1"/>
    <col min="12292" max="12292" width="11.1796875" style="1161" customWidth="1"/>
    <col min="12293" max="12297" width="8.54296875" style="1161" customWidth="1"/>
    <col min="12298" max="12298" width="18.54296875" style="1161" customWidth="1"/>
    <col min="12299" max="12299" width="9.1796875" style="1161"/>
    <col min="12300" max="12300" width="12" style="1161" customWidth="1"/>
    <col min="12301" max="12301" width="12.1796875" style="1161" customWidth="1"/>
    <col min="12302" max="12302" width="7.1796875" style="1161" customWidth="1"/>
    <col min="12303" max="12544" width="9.1796875" style="1161"/>
    <col min="12545" max="12545" width="38.7265625" style="1161" customWidth="1"/>
    <col min="12546" max="12546" width="9.1796875" style="1161"/>
    <col min="12547" max="12547" width="11.81640625" style="1161" customWidth="1"/>
    <col min="12548" max="12548" width="11.1796875" style="1161" customWidth="1"/>
    <col min="12549" max="12553" width="8.54296875" style="1161" customWidth="1"/>
    <col min="12554" max="12554" width="18.54296875" style="1161" customWidth="1"/>
    <col min="12555" max="12555" width="9.1796875" style="1161"/>
    <col min="12556" max="12556" width="12" style="1161" customWidth="1"/>
    <col min="12557" max="12557" width="12.1796875" style="1161" customWidth="1"/>
    <col min="12558" max="12558" width="7.1796875" style="1161" customWidth="1"/>
    <col min="12559" max="12800" width="9.1796875" style="1161"/>
    <col min="12801" max="12801" width="38.7265625" style="1161" customWidth="1"/>
    <col min="12802" max="12802" width="9.1796875" style="1161"/>
    <col min="12803" max="12803" width="11.81640625" style="1161" customWidth="1"/>
    <col min="12804" max="12804" width="11.1796875" style="1161" customWidth="1"/>
    <col min="12805" max="12809" width="8.54296875" style="1161" customWidth="1"/>
    <col min="12810" max="12810" width="18.54296875" style="1161" customWidth="1"/>
    <col min="12811" max="12811" width="9.1796875" style="1161"/>
    <col min="12812" max="12812" width="12" style="1161" customWidth="1"/>
    <col min="12813" max="12813" width="12.1796875" style="1161" customWidth="1"/>
    <col min="12814" max="12814" width="7.1796875" style="1161" customWidth="1"/>
    <col min="12815" max="13056" width="9.1796875" style="1161"/>
    <col min="13057" max="13057" width="38.7265625" style="1161" customWidth="1"/>
    <col min="13058" max="13058" width="9.1796875" style="1161"/>
    <col min="13059" max="13059" width="11.81640625" style="1161" customWidth="1"/>
    <col min="13060" max="13060" width="11.1796875" style="1161" customWidth="1"/>
    <col min="13061" max="13065" width="8.54296875" style="1161" customWidth="1"/>
    <col min="13066" max="13066" width="18.54296875" style="1161" customWidth="1"/>
    <col min="13067" max="13067" width="9.1796875" style="1161"/>
    <col min="13068" max="13068" width="12" style="1161" customWidth="1"/>
    <col min="13069" max="13069" width="12.1796875" style="1161" customWidth="1"/>
    <col min="13070" max="13070" width="7.1796875" style="1161" customWidth="1"/>
    <col min="13071" max="13312" width="9.1796875" style="1161"/>
    <col min="13313" max="13313" width="38.7265625" style="1161" customWidth="1"/>
    <col min="13314" max="13314" width="9.1796875" style="1161"/>
    <col min="13315" max="13315" width="11.81640625" style="1161" customWidth="1"/>
    <col min="13316" max="13316" width="11.1796875" style="1161" customWidth="1"/>
    <col min="13317" max="13321" width="8.54296875" style="1161" customWidth="1"/>
    <col min="13322" max="13322" width="18.54296875" style="1161" customWidth="1"/>
    <col min="13323" max="13323" width="9.1796875" style="1161"/>
    <col min="13324" max="13324" width="12" style="1161" customWidth="1"/>
    <col min="13325" max="13325" width="12.1796875" style="1161" customWidth="1"/>
    <col min="13326" max="13326" width="7.1796875" style="1161" customWidth="1"/>
    <col min="13327" max="13568" width="9.1796875" style="1161"/>
    <col min="13569" max="13569" width="38.7265625" style="1161" customWidth="1"/>
    <col min="13570" max="13570" width="9.1796875" style="1161"/>
    <col min="13571" max="13571" width="11.81640625" style="1161" customWidth="1"/>
    <col min="13572" max="13572" width="11.1796875" style="1161" customWidth="1"/>
    <col min="13573" max="13577" width="8.54296875" style="1161" customWidth="1"/>
    <col min="13578" max="13578" width="18.54296875" style="1161" customWidth="1"/>
    <col min="13579" max="13579" width="9.1796875" style="1161"/>
    <col min="13580" max="13580" width="12" style="1161" customWidth="1"/>
    <col min="13581" max="13581" width="12.1796875" style="1161" customWidth="1"/>
    <col min="13582" max="13582" width="7.1796875" style="1161" customWidth="1"/>
    <col min="13583" max="13824" width="9.1796875" style="1161"/>
    <col min="13825" max="13825" width="38.7265625" style="1161" customWidth="1"/>
    <col min="13826" max="13826" width="9.1796875" style="1161"/>
    <col min="13827" max="13827" width="11.81640625" style="1161" customWidth="1"/>
    <col min="13828" max="13828" width="11.1796875" style="1161" customWidth="1"/>
    <col min="13829" max="13833" width="8.54296875" style="1161" customWidth="1"/>
    <col min="13834" max="13834" width="18.54296875" style="1161" customWidth="1"/>
    <col min="13835" max="13835" width="9.1796875" style="1161"/>
    <col min="13836" max="13836" width="12" style="1161" customWidth="1"/>
    <col min="13837" max="13837" width="12.1796875" style="1161" customWidth="1"/>
    <col min="13838" max="13838" width="7.1796875" style="1161" customWidth="1"/>
    <col min="13839" max="14080" width="9.1796875" style="1161"/>
    <col min="14081" max="14081" width="38.7265625" style="1161" customWidth="1"/>
    <col min="14082" max="14082" width="9.1796875" style="1161"/>
    <col min="14083" max="14083" width="11.81640625" style="1161" customWidth="1"/>
    <col min="14084" max="14084" width="11.1796875" style="1161" customWidth="1"/>
    <col min="14085" max="14089" width="8.54296875" style="1161" customWidth="1"/>
    <col min="14090" max="14090" width="18.54296875" style="1161" customWidth="1"/>
    <col min="14091" max="14091" width="9.1796875" style="1161"/>
    <col min="14092" max="14092" width="12" style="1161" customWidth="1"/>
    <col min="14093" max="14093" width="12.1796875" style="1161" customWidth="1"/>
    <col min="14094" max="14094" width="7.1796875" style="1161" customWidth="1"/>
    <col min="14095" max="14336" width="9.1796875" style="1161"/>
    <col min="14337" max="14337" width="38.7265625" style="1161" customWidth="1"/>
    <col min="14338" max="14338" width="9.1796875" style="1161"/>
    <col min="14339" max="14339" width="11.81640625" style="1161" customWidth="1"/>
    <col min="14340" max="14340" width="11.1796875" style="1161" customWidth="1"/>
    <col min="14341" max="14345" width="8.54296875" style="1161" customWidth="1"/>
    <col min="14346" max="14346" width="18.54296875" style="1161" customWidth="1"/>
    <col min="14347" max="14347" width="9.1796875" style="1161"/>
    <col min="14348" max="14348" width="12" style="1161" customWidth="1"/>
    <col min="14349" max="14349" width="12.1796875" style="1161" customWidth="1"/>
    <col min="14350" max="14350" width="7.1796875" style="1161" customWidth="1"/>
    <col min="14351" max="14592" width="9.1796875" style="1161"/>
    <col min="14593" max="14593" width="38.7265625" style="1161" customWidth="1"/>
    <col min="14594" max="14594" width="9.1796875" style="1161"/>
    <col min="14595" max="14595" width="11.81640625" style="1161" customWidth="1"/>
    <col min="14596" max="14596" width="11.1796875" style="1161" customWidth="1"/>
    <col min="14597" max="14601" width="8.54296875" style="1161" customWidth="1"/>
    <col min="14602" max="14602" width="18.54296875" style="1161" customWidth="1"/>
    <col min="14603" max="14603" width="9.1796875" style="1161"/>
    <col min="14604" max="14604" width="12" style="1161" customWidth="1"/>
    <col min="14605" max="14605" width="12.1796875" style="1161" customWidth="1"/>
    <col min="14606" max="14606" width="7.1796875" style="1161" customWidth="1"/>
    <col min="14607" max="14848" width="9.1796875" style="1161"/>
    <col min="14849" max="14849" width="38.7265625" style="1161" customWidth="1"/>
    <col min="14850" max="14850" width="9.1796875" style="1161"/>
    <col min="14851" max="14851" width="11.81640625" style="1161" customWidth="1"/>
    <col min="14852" max="14852" width="11.1796875" style="1161" customWidth="1"/>
    <col min="14853" max="14857" width="8.54296875" style="1161" customWidth="1"/>
    <col min="14858" max="14858" width="18.54296875" style="1161" customWidth="1"/>
    <col min="14859" max="14859" width="9.1796875" style="1161"/>
    <col min="14860" max="14860" width="12" style="1161" customWidth="1"/>
    <col min="14861" max="14861" width="12.1796875" style="1161" customWidth="1"/>
    <col min="14862" max="14862" width="7.1796875" style="1161" customWidth="1"/>
    <col min="14863" max="15104" width="9.1796875" style="1161"/>
    <col min="15105" max="15105" width="38.7265625" style="1161" customWidth="1"/>
    <col min="15106" max="15106" width="9.1796875" style="1161"/>
    <col min="15107" max="15107" width="11.81640625" style="1161" customWidth="1"/>
    <col min="15108" max="15108" width="11.1796875" style="1161" customWidth="1"/>
    <col min="15109" max="15113" width="8.54296875" style="1161" customWidth="1"/>
    <col min="15114" max="15114" width="18.54296875" style="1161" customWidth="1"/>
    <col min="15115" max="15115" width="9.1796875" style="1161"/>
    <col min="15116" max="15116" width="12" style="1161" customWidth="1"/>
    <col min="15117" max="15117" width="12.1796875" style="1161" customWidth="1"/>
    <col min="15118" max="15118" width="7.1796875" style="1161" customWidth="1"/>
    <col min="15119" max="15360" width="9.1796875" style="1161"/>
    <col min="15361" max="15361" width="38.7265625" style="1161" customWidth="1"/>
    <col min="15362" max="15362" width="9.1796875" style="1161"/>
    <col min="15363" max="15363" width="11.81640625" style="1161" customWidth="1"/>
    <col min="15364" max="15364" width="11.1796875" style="1161" customWidth="1"/>
    <col min="15365" max="15369" width="8.54296875" style="1161" customWidth="1"/>
    <col min="15370" max="15370" width="18.54296875" style="1161" customWidth="1"/>
    <col min="15371" max="15371" width="9.1796875" style="1161"/>
    <col min="15372" max="15372" width="12" style="1161" customWidth="1"/>
    <col min="15373" max="15373" width="12.1796875" style="1161" customWidth="1"/>
    <col min="15374" max="15374" width="7.1796875" style="1161" customWidth="1"/>
    <col min="15375" max="15616" width="9.1796875" style="1161"/>
    <col min="15617" max="15617" width="38.7265625" style="1161" customWidth="1"/>
    <col min="15618" max="15618" width="9.1796875" style="1161"/>
    <col min="15619" max="15619" width="11.81640625" style="1161" customWidth="1"/>
    <col min="15620" max="15620" width="11.1796875" style="1161" customWidth="1"/>
    <col min="15621" max="15625" width="8.54296875" style="1161" customWidth="1"/>
    <col min="15626" max="15626" width="18.54296875" style="1161" customWidth="1"/>
    <col min="15627" max="15627" width="9.1796875" style="1161"/>
    <col min="15628" max="15628" width="12" style="1161" customWidth="1"/>
    <col min="15629" max="15629" width="12.1796875" style="1161" customWidth="1"/>
    <col min="15630" max="15630" width="7.1796875" style="1161" customWidth="1"/>
    <col min="15631" max="15872" width="9.1796875" style="1161"/>
    <col min="15873" max="15873" width="38.7265625" style="1161" customWidth="1"/>
    <col min="15874" max="15874" width="9.1796875" style="1161"/>
    <col min="15875" max="15875" width="11.81640625" style="1161" customWidth="1"/>
    <col min="15876" max="15876" width="11.1796875" style="1161" customWidth="1"/>
    <col min="15877" max="15881" width="8.54296875" style="1161" customWidth="1"/>
    <col min="15882" max="15882" width="18.54296875" style="1161" customWidth="1"/>
    <col min="15883" max="15883" width="9.1796875" style="1161"/>
    <col min="15884" max="15884" width="12" style="1161" customWidth="1"/>
    <col min="15885" max="15885" width="12.1796875" style="1161" customWidth="1"/>
    <col min="15886" max="15886" width="7.1796875" style="1161" customWidth="1"/>
    <col min="15887" max="16128" width="9.1796875" style="1161"/>
    <col min="16129" max="16129" width="38.7265625" style="1161" customWidth="1"/>
    <col min="16130" max="16130" width="9.1796875" style="1161"/>
    <col min="16131" max="16131" width="11.81640625" style="1161" customWidth="1"/>
    <col min="16132" max="16132" width="11.1796875" style="1161" customWidth="1"/>
    <col min="16133" max="16137" width="8.54296875" style="1161" customWidth="1"/>
    <col min="16138" max="16138" width="18.54296875" style="1161" customWidth="1"/>
    <col min="16139" max="16139" width="9.1796875" style="1161"/>
    <col min="16140" max="16140" width="12" style="1161" customWidth="1"/>
    <col min="16141" max="16141" width="12.1796875" style="1161" customWidth="1"/>
    <col min="16142" max="16142" width="7.1796875" style="1161" customWidth="1"/>
    <col min="16143" max="16384" width="9.1796875" style="1161"/>
  </cols>
  <sheetData>
    <row r="1" spans="1:14">
      <c r="A1" s="2004" t="s">
        <v>252</v>
      </c>
      <c r="B1" s="2004"/>
    </row>
    <row r="2" spans="1:14" ht="19.5" customHeight="1">
      <c r="A2" s="2021" t="s">
        <v>3251</v>
      </c>
      <c r="B2" s="2021"/>
      <c r="C2" s="2021"/>
      <c r="D2" s="2021"/>
      <c r="E2" s="2021"/>
      <c r="F2" s="2021"/>
      <c r="G2" s="2021"/>
      <c r="H2" s="2021"/>
      <c r="I2" s="2021"/>
      <c r="J2" s="2021"/>
      <c r="K2" s="2021"/>
      <c r="L2" s="2021"/>
      <c r="M2" s="2021"/>
      <c r="N2" s="2021"/>
    </row>
    <row r="3" spans="1:14" ht="20.25" customHeight="1">
      <c r="A3" s="2021" t="s">
        <v>3252</v>
      </c>
      <c r="B3" s="2021"/>
      <c r="C3" s="2021"/>
      <c r="D3" s="2021"/>
      <c r="E3" s="2021"/>
      <c r="F3" s="2021"/>
      <c r="G3" s="2021"/>
      <c r="H3" s="2021"/>
      <c r="I3" s="2021"/>
      <c r="J3" s="2021"/>
      <c r="K3" s="2021"/>
      <c r="L3" s="2021"/>
      <c r="M3" s="2021"/>
      <c r="N3" s="2021"/>
    </row>
    <row r="4" spans="1:14">
      <c r="L4" s="1162"/>
    </row>
    <row r="5" spans="1:14">
      <c r="A5" s="2019" t="s">
        <v>255</v>
      </c>
      <c r="B5" s="2019" t="s">
        <v>256</v>
      </c>
      <c r="C5" s="2019" t="s">
        <v>3137</v>
      </c>
      <c r="D5" s="2019" t="s">
        <v>3138</v>
      </c>
      <c r="E5" s="2019" t="s">
        <v>258</v>
      </c>
      <c r="F5" s="2019" t="s">
        <v>1652</v>
      </c>
      <c r="G5" s="2019"/>
      <c r="H5" s="2019"/>
      <c r="I5" s="2019"/>
      <c r="J5" s="2019"/>
      <c r="K5" s="2019"/>
      <c r="L5" s="2019" t="s">
        <v>1648</v>
      </c>
      <c r="M5" s="2019" t="s">
        <v>3139</v>
      </c>
    </row>
    <row r="6" spans="1:14" ht="39">
      <c r="A6" s="2019"/>
      <c r="B6" s="2019"/>
      <c r="C6" s="2019"/>
      <c r="D6" s="2019"/>
      <c r="E6" s="2019"/>
      <c r="F6" s="122" t="s">
        <v>263</v>
      </c>
      <c r="G6" s="122" t="s">
        <v>176</v>
      </c>
      <c r="H6" s="122" t="s">
        <v>193</v>
      </c>
      <c r="I6" s="122" t="s">
        <v>190</v>
      </c>
      <c r="J6" s="122" t="s">
        <v>196</v>
      </c>
      <c r="K6" s="122" t="s">
        <v>1654</v>
      </c>
      <c r="L6" s="2019"/>
      <c r="M6" s="2019"/>
    </row>
    <row r="7" spans="1:14" ht="23">
      <c r="A7" s="1163">
        <v>-1</v>
      </c>
      <c r="B7" s="1163">
        <v>-2</v>
      </c>
      <c r="C7" s="1163">
        <v>-3</v>
      </c>
      <c r="D7" s="1163" t="s">
        <v>3140</v>
      </c>
      <c r="E7" s="1163">
        <v>-5</v>
      </c>
      <c r="F7" s="1163" t="s">
        <v>3141</v>
      </c>
      <c r="G7" s="1163">
        <v>-7</v>
      </c>
      <c r="H7" s="1163">
        <v>-8</v>
      </c>
      <c r="I7" s="1163">
        <v>-9</v>
      </c>
      <c r="J7" s="1163">
        <v>-10</v>
      </c>
      <c r="K7" s="1163">
        <v>-11</v>
      </c>
      <c r="L7" s="1163">
        <v>-12</v>
      </c>
      <c r="M7" s="1163">
        <v>-13</v>
      </c>
    </row>
    <row r="8" spans="1:14">
      <c r="A8" s="122" t="s">
        <v>268</v>
      </c>
      <c r="B8" s="1164" t="s">
        <v>3142</v>
      </c>
      <c r="C8" s="1165">
        <f t="shared" ref="C8:K8" si="0">SUM(C9:C10)</f>
        <v>44.8</v>
      </c>
      <c r="D8" s="1165">
        <f t="shared" si="0"/>
        <v>44.8</v>
      </c>
      <c r="E8" s="1165">
        <f t="shared" si="0"/>
        <v>0</v>
      </c>
      <c r="F8" s="1165">
        <f t="shared" si="0"/>
        <v>44.8</v>
      </c>
      <c r="G8" s="1165">
        <f t="shared" si="0"/>
        <v>0</v>
      </c>
      <c r="H8" s="1165">
        <f t="shared" si="0"/>
        <v>0</v>
      </c>
      <c r="I8" s="1165">
        <f t="shared" si="0"/>
        <v>0</v>
      </c>
      <c r="J8" s="1165">
        <f t="shared" si="0"/>
        <v>0</v>
      </c>
      <c r="K8" s="1165">
        <f t="shared" si="0"/>
        <v>44.8</v>
      </c>
      <c r="L8" s="1164"/>
      <c r="M8" s="122"/>
    </row>
    <row r="9" spans="1:14" ht="26">
      <c r="A9" s="101">
        <v>1</v>
      </c>
      <c r="B9" s="802" t="s">
        <v>3143</v>
      </c>
      <c r="C9" s="1166">
        <v>3.3</v>
      </c>
      <c r="D9" s="1166">
        <v>3.3</v>
      </c>
      <c r="E9" s="1166"/>
      <c r="F9" s="1166">
        <v>3.3</v>
      </c>
      <c r="G9" s="1166">
        <v>0</v>
      </c>
      <c r="H9" s="1166">
        <v>0</v>
      </c>
      <c r="I9" s="1166"/>
      <c r="J9" s="1166">
        <v>0</v>
      </c>
      <c r="K9" s="1166">
        <v>3.3</v>
      </c>
      <c r="L9" s="802" t="s">
        <v>3144</v>
      </c>
      <c r="M9" s="101">
        <v>690</v>
      </c>
    </row>
    <row r="10" spans="1:14" ht="26">
      <c r="A10" s="101">
        <v>2</v>
      </c>
      <c r="B10" s="802" t="s">
        <v>3143</v>
      </c>
      <c r="C10" s="1166">
        <v>41.5</v>
      </c>
      <c r="D10" s="1166">
        <v>41.5</v>
      </c>
      <c r="E10" s="1166"/>
      <c r="F10" s="1166">
        <v>41.5</v>
      </c>
      <c r="G10" s="1166">
        <v>0</v>
      </c>
      <c r="H10" s="1166">
        <v>0</v>
      </c>
      <c r="I10" s="1166"/>
      <c r="J10" s="1166">
        <v>0</v>
      </c>
      <c r="K10" s="1166">
        <v>41.5</v>
      </c>
      <c r="L10" s="802" t="s">
        <v>3145</v>
      </c>
      <c r="M10" s="101">
        <v>664</v>
      </c>
    </row>
    <row r="11" spans="1:14">
      <c r="A11" s="122" t="s">
        <v>272</v>
      </c>
      <c r="B11" s="1164" t="s">
        <v>72</v>
      </c>
      <c r="C11" s="1165">
        <f t="shared" ref="C11:K11" si="1">SUM(C12:C31)</f>
        <v>285.17</v>
      </c>
      <c r="D11" s="1165">
        <f t="shared" si="1"/>
        <v>285.17</v>
      </c>
      <c r="E11" s="1165">
        <f t="shared" si="1"/>
        <v>0</v>
      </c>
      <c r="F11" s="1165">
        <f t="shared" si="1"/>
        <v>285.17</v>
      </c>
      <c r="G11" s="1165">
        <f t="shared" si="1"/>
        <v>120.78</v>
      </c>
      <c r="H11" s="1165">
        <f t="shared" si="1"/>
        <v>0</v>
      </c>
      <c r="I11" s="1165">
        <f t="shared" si="1"/>
        <v>0</v>
      </c>
      <c r="J11" s="1165">
        <f t="shared" si="1"/>
        <v>78.900000000000006</v>
      </c>
      <c r="K11" s="1165">
        <f t="shared" si="1"/>
        <v>85.49</v>
      </c>
      <c r="L11" s="1164"/>
      <c r="M11" s="122"/>
    </row>
    <row r="12" spans="1:14" ht="26">
      <c r="A12" s="101">
        <v>1</v>
      </c>
      <c r="B12" s="802" t="s">
        <v>288</v>
      </c>
      <c r="C12" s="1166">
        <v>0.71</v>
      </c>
      <c r="D12" s="1166">
        <v>0.71</v>
      </c>
      <c r="E12" s="1166"/>
      <c r="F12" s="1166">
        <v>0.71</v>
      </c>
      <c r="G12" s="1166">
        <v>0</v>
      </c>
      <c r="H12" s="1166">
        <v>0</v>
      </c>
      <c r="I12" s="1166"/>
      <c r="J12" s="1166">
        <v>0</v>
      </c>
      <c r="K12" s="1166">
        <v>0.71</v>
      </c>
      <c r="L12" s="802" t="s">
        <v>3146</v>
      </c>
      <c r="M12" s="101">
        <v>491</v>
      </c>
    </row>
    <row r="13" spans="1:14" ht="26">
      <c r="A13" s="101">
        <v>2</v>
      </c>
      <c r="B13" s="802" t="s">
        <v>288</v>
      </c>
      <c r="C13" s="1166">
        <v>1</v>
      </c>
      <c r="D13" s="1166">
        <v>1</v>
      </c>
      <c r="E13" s="1166"/>
      <c r="F13" s="1166">
        <v>1</v>
      </c>
      <c r="G13" s="1166">
        <v>1</v>
      </c>
      <c r="H13" s="1166">
        <v>0</v>
      </c>
      <c r="I13" s="1166"/>
      <c r="J13" s="1166">
        <v>0</v>
      </c>
      <c r="K13" s="1166">
        <v>0</v>
      </c>
      <c r="L13" s="802" t="s">
        <v>3147</v>
      </c>
      <c r="M13" s="101">
        <v>487</v>
      </c>
    </row>
    <row r="14" spans="1:14" ht="26">
      <c r="A14" s="101">
        <v>3</v>
      </c>
      <c r="B14" s="802" t="s">
        <v>3148</v>
      </c>
      <c r="C14" s="1166">
        <v>8.17</v>
      </c>
      <c r="D14" s="1166">
        <v>8.17</v>
      </c>
      <c r="E14" s="1166"/>
      <c r="F14" s="1166">
        <v>8.17</v>
      </c>
      <c r="G14" s="1166">
        <v>6.69</v>
      </c>
      <c r="H14" s="1166">
        <v>0</v>
      </c>
      <c r="I14" s="1166"/>
      <c r="J14" s="1166">
        <v>0</v>
      </c>
      <c r="K14" s="1166">
        <v>1.48</v>
      </c>
      <c r="L14" s="802" t="s">
        <v>3149</v>
      </c>
      <c r="M14" s="101">
        <v>490</v>
      </c>
    </row>
    <row r="15" spans="1:14" ht="39">
      <c r="A15" s="101">
        <v>4</v>
      </c>
      <c r="B15" s="802" t="s">
        <v>3150</v>
      </c>
      <c r="C15" s="1166">
        <v>0.8</v>
      </c>
      <c r="D15" s="1166">
        <v>0.8</v>
      </c>
      <c r="E15" s="1166"/>
      <c r="F15" s="1166">
        <v>0.8</v>
      </c>
      <c r="G15" s="1166">
        <v>0</v>
      </c>
      <c r="H15" s="1166">
        <v>0</v>
      </c>
      <c r="I15" s="1166"/>
      <c r="J15" s="1166">
        <v>0</v>
      </c>
      <c r="K15" s="1166">
        <v>0.8</v>
      </c>
      <c r="L15" s="802" t="s">
        <v>3151</v>
      </c>
      <c r="M15" s="101">
        <v>492</v>
      </c>
    </row>
    <row r="16" spans="1:14">
      <c r="A16" s="101">
        <v>5</v>
      </c>
      <c r="B16" s="802" t="s">
        <v>3152</v>
      </c>
      <c r="C16" s="1166">
        <v>2</v>
      </c>
      <c r="D16" s="1166">
        <v>2</v>
      </c>
      <c r="E16" s="1166"/>
      <c r="F16" s="1166">
        <v>2</v>
      </c>
      <c r="G16" s="1166">
        <v>0</v>
      </c>
      <c r="H16" s="1166">
        <v>0</v>
      </c>
      <c r="I16" s="1166"/>
      <c r="J16" s="1166">
        <v>0</v>
      </c>
      <c r="K16" s="1166">
        <v>2</v>
      </c>
      <c r="L16" s="802" t="s">
        <v>3153</v>
      </c>
      <c r="M16" s="101" t="s">
        <v>3154</v>
      </c>
    </row>
    <row r="17" spans="1:13">
      <c r="A17" s="101">
        <v>6</v>
      </c>
      <c r="B17" s="802" t="s">
        <v>3155</v>
      </c>
      <c r="C17" s="1166">
        <v>0.25</v>
      </c>
      <c r="D17" s="1166">
        <v>0.25</v>
      </c>
      <c r="E17" s="1166"/>
      <c r="F17" s="1166">
        <v>0.25</v>
      </c>
      <c r="G17" s="1166">
        <v>0</v>
      </c>
      <c r="H17" s="1166">
        <v>0</v>
      </c>
      <c r="I17" s="1166"/>
      <c r="J17" s="1166">
        <v>0</v>
      </c>
      <c r="K17" s="1166">
        <v>0.25</v>
      </c>
      <c r="L17" s="802" t="s">
        <v>3153</v>
      </c>
      <c r="M17" s="101">
        <v>891</v>
      </c>
    </row>
    <row r="18" spans="1:13" ht="26">
      <c r="A18" s="101">
        <v>7</v>
      </c>
      <c r="B18" s="802" t="s">
        <v>3156</v>
      </c>
      <c r="C18" s="1166">
        <v>0.04</v>
      </c>
      <c r="D18" s="1166">
        <v>0.04</v>
      </c>
      <c r="E18" s="1166"/>
      <c r="F18" s="1166">
        <v>0.04</v>
      </c>
      <c r="G18" s="1166">
        <v>0</v>
      </c>
      <c r="H18" s="1166">
        <v>0</v>
      </c>
      <c r="I18" s="1166"/>
      <c r="J18" s="1166">
        <v>0</v>
      </c>
      <c r="K18" s="1166">
        <v>0.04</v>
      </c>
      <c r="L18" s="802" t="s">
        <v>3153</v>
      </c>
      <c r="M18" s="101"/>
    </row>
    <row r="19" spans="1:13">
      <c r="A19" s="101">
        <v>8</v>
      </c>
      <c r="B19" s="802" t="s">
        <v>3157</v>
      </c>
      <c r="C19" s="1166">
        <v>0.08</v>
      </c>
      <c r="D19" s="1166">
        <v>0.08</v>
      </c>
      <c r="E19" s="1166"/>
      <c r="F19" s="1166">
        <v>0.08</v>
      </c>
      <c r="G19" s="1166">
        <v>0</v>
      </c>
      <c r="H19" s="1166">
        <v>0</v>
      </c>
      <c r="I19" s="1166"/>
      <c r="J19" s="1166">
        <v>0</v>
      </c>
      <c r="K19" s="1166">
        <v>0.08</v>
      </c>
      <c r="L19" s="802" t="s">
        <v>3153</v>
      </c>
      <c r="M19" s="101">
        <v>894</v>
      </c>
    </row>
    <row r="20" spans="1:13">
      <c r="A20" s="101">
        <v>9</v>
      </c>
      <c r="B20" s="802" t="s">
        <v>3158</v>
      </c>
      <c r="C20" s="1166">
        <v>35</v>
      </c>
      <c r="D20" s="1166">
        <v>35</v>
      </c>
      <c r="E20" s="1166"/>
      <c r="F20" s="1166">
        <v>35</v>
      </c>
      <c r="G20" s="1166">
        <v>0</v>
      </c>
      <c r="H20" s="1166">
        <v>0</v>
      </c>
      <c r="I20" s="1166"/>
      <c r="J20" s="1166">
        <v>25</v>
      </c>
      <c r="K20" s="1166">
        <v>10</v>
      </c>
      <c r="L20" s="802" t="s">
        <v>3153</v>
      </c>
      <c r="M20" s="101" t="s">
        <v>3159</v>
      </c>
    </row>
    <row r="21" spans="1:13" ht="26">
      <c r="A21" s="101">
        <v>10</v>
      </c>
      <c r="B21" s="802" t="s">
        <v>3160</v>
      </c>
      <c r="C21" s="1166">
        <v>112.1</v>
      </c>
      <c r="D21" s="1166">
        <v>112.1</v>
      </c>
      <c r="E21" s="1166"/>
      <c r="F21" s="1166">
        <v>112.1</v>
      </c>
      <c r="G21" s="1166">
        <v>0</v>
      </c>
      <c r="H21" s="1166">
        <v>0</v>
      </c>
      <c r="I21" s="1166"/>
      <c r="J21" s="1166">
        <v>53.9</v>
      </c>
      <c r="K21" s="1166">
        <v>58.2</v>
      </c>
      <c r="L21" s="802" t="s">
        <v>3161</v>
      </c>
      <c r="M21" s="101" t="s">
        <v>3162</v>
      </c>
    </row>
    <row r="22" spans="1:13" ht="39">
      <c r="A22" s="101">
        <v>11</v>
      </c>
      <c r="B22" s="802" t="s">
        <v>3163</v>
      </c>
      <c r="C22" s="1166">
        <v>84.5</v>
      </c>
      <c r="D22" s="1166">
        <v>84.5</v>
      </c>
      <c r="E22" s="1166"/>
      <c r="F22" s="1166">
        <v>84.5</v>
      </c>
      <c r="G22" s="1166">
        <v>82.5</v>
      </c>
      <c r="H22" s="1166">
        <v>0</v>
      </c>
      <c r="I22" s="1166"/>
      <c r="J22" s="1166">
        <v>0</v>
      </c>
      <c r="K22" s="1166">
        <v>2</v>
      </c>
      <c r="L22" s="802" t="s">
        <v>3161</v>
      </c>
      <c r="M22" s="101" t="s">
        <v>3164</v>
      </c>
    </row>
    <row r="23" spans="1:13" ht="26">
      <c r="A23" s="101">
        <v>12</v>
      </c>
      <c r="B23" s="802" t="s">
        <v>288</v>
      </c>
      <c r="C23" s="1166">
        <v>0.25</v>
      </c>
      <c r="D23" s="1166">
        <v>0.25</v>
      </c>
      <c r="E23" s="1166"/>
      <c r="F23" s="1166">
        <v>0.25</v>
      </c>
      <c r="G23" s="1166">
        <v>0.25</v>
      </c>
      <c r="H23" s="1166">
        <v>0</v>
      </c>
      <c r="I23" s="1166"/>
      <c r="J23" s="1166">
        <v>0</v>
      </c>
      <c r="K23" s="1166">
        <v>0</v>
      </c>
      <c r="L23" s="802" t="s">
        <v>3165</v>
      </c>
      <c r="M23" s="101" t="s">
        <v>3166</v>
      </c>
    </row>
    <row r="24" spans="1:13">
      <c r="A24" s="200">
        <v>10</v>
      </c>
      <c r="B24" s="99" t="s">
        <v>3167</v>
      </c>
      <c r="C24" s="1167">
        <v>0.4</v>
      </c>
      <c r="D24" s="1167">
        <v>0.4</v>
      </c>
      <c r="E24" s="1167"/>
      <c r="F24" s="1167">
        <v>0.4</v>
      </c>
      <c r="G24" s="1167"/>
      <c r="H24" s="1167"/>
      <c r="I24" s="1167"/>
      <c r="J24" s="1167"/>
      <c r="K24" s="1167">
        <v>0.4</v>
      </c>
      <c r="L24" s="200" t="s">
        <v>3168</v>
      </c>
      <c r="M24" s="200" t="s">
        <v>3169</v>
      </c>
    </row>
    <row r="25" spans="1:13" ht="28">
      <c r="A25" s="200">
        <v>25</v>
      </c>
      <c r="B25" s="99" t="s">
        <v>3170</v>
      </c>
      <c r="C25" s="1167">
        <v>2.8</v>
      </c>
      <c r="D25" s="1167">
        <v>2.8</v>
      </c>
      <c r="E25" s="1167"/>
      <c r="F25" s="1167">
        <v>2.8</v>
      </c>
      <c r="G25" s="1167">
        <v>2.8</v>
      </c>
      <c r="H25" s="1167"/>
      <c r="I25" s="1167"/>
      <c r="J25" s="1167"/>
      <c r="K25" s="1167"/>
      <c r="L25" s="200" t="s">
        <v>3168</v>
      </c>
      <c r="M25" s="200" t="s">
        <v>3171</v>
      </c>
    </row>
    <row r="26" spans="1:13" ht="26">
      <c r="A26" s="101">
        <v>14</v>
      </c>
      <c r="B26" s="802" t="s">
        <v>3172</v>
      </c>
      <c r="C26" s="1166">
        <v>0.15</v>
      </c>
      <c r="D26" s="1166">
        <v>0.15</v>
      </c>
      <c r="E26" s="1166"/>
      <c r="F26" s="1166">
        <v>0.15</v>
      </c>
      <c r="G26" s="1166">
        <v>0.15</v>
      </c>
      <c r="H26" s="1166">
        <v>0</v>
      </c>
      <c r="I26" s="1166"/>
      <c r="J26" s="1166">
        <v>0</v>
      </c>
      <c r="K26" s="1166">
        <v>0</v>
      </c>
      <c r="L26" s="802" t="s">
        <v>3173</v>
      </c>
      <c r="M26" s="101">
        <v>487</v>
      </c>
    </row>
    <row r="27" spans="1:13" ht="26">
      <c r="A27" s="101">
        <v>15</v>
      </c>
      <c r="B27" s="802" t="s">
        <v>288</v>
      </c>
      <c r="C27" s="1166">
        <v>0.99</v>
      </c>
      <c r="D27" s="1166">
        <v>0.99</v>
      </c>
      <c r="E27" s="1166"/>
      <c r="F27" s="1166">
        <v>0.99</v>
      </c>
      <c r="G27" s="1166">
        <v>0</v>
      </c>
      <c r="H27" s="1166">
        <v>0</v>
      </c>
      <c r="I27" s="1166"/>
      <c r="J27" s="1166">
        <v>0</v>
      </c>
      <c r="K27" s="1166">
        <v>0.99</v>
      </c>
      <c r="L27" s="802" t="s">
        <v>3174</v>
      </c>
      <c r="M27" s="101" t="s">
        <v>3175</v>
      </c>
    </row>
    <row r="28" spans="1:13">
      <c r="A28" s="101">
        <v>16</v>
      </c>
      <c r="B28" s="802" t="s">
        <v>3176</v>
      </c>
      <c r="C28" s="1166">
        <v>27.189999999999998</v>
      </c>
      <c r="D28" s="1166">
        <v>27.189999999999998</v>
      </c>
      <c r="E28" s="1166"/>
      <c r="F28" s="1166">
        <v>27.189999999999998</v>
      </c>
      <c r="G28" s="1166">
        <v>20.95</v>
      </c>
      <c r="H28" s="1166">
        <v>0</v>
      </c>
      <c r="I28" s="1166"/>
      <c r="J28" s="1166">
        <v>0</v>
      </c>
      <c r="K28" s="1166">
        <v>6.24</v>
      </c>
      <c r="L28" s="802" t="s">
        <v>3161</v>
      </c>
      <c r="M28" s="101">
        <v>916</v>
      </c>
    </row>
    <row r="29" spans="1:13">
      <c r="A29" s="101">
        <v>17</v>
      </c>
      <c r="B29" s="802" t="s">
        <v>3177</v>
      </c>
      <c r="C29" s="1166">
        <v>1.3</v>
      </c>
      <c r="D29" s="1166">
        <v>1.3</v>
      </c>
      <c r="E29" s="1166"/>
      <c r="F29" s="1166">
        <v>1.3</v>
      </c>
      <c r="G29" s="1166">
        <v>0</v>
      </c>
      <c r="H29" s="1166">
        <v>0</v>
      </c>
      <c r="I29" s="1166"/>
      <c r="J29" s="1166">
        <v>0</v>
      </c>
      <c r="K29" s="1166">
        <v>1.3</v>
      </c>
      <c r="L29" s="802" t="s">
        <v>3178</v>
      </c>
      <c r="M29" s="101">
        <v>750</v>
      </c>
    </row>
    <row r="30" spans="1:13">
      <c r="A30" s="101">
        <v>18</v>
      </c>
      <c r="B30" s="802" t="s">
        <v>3179</v>
      </c>
      <c r="C30" s="1166">
        <v>1</v>
      </c>
      <c r="D30" s="1166">
        <v>1</v>
      </c>
      <c r="E30" s="1166"/>
      <c r="F30" s="1166">
        <v>1</v>
      </c>
      <c r="G30" s="1166">
        <v>0</v>
      </c>
      <c r="H30" s="1166">
        <v>0</v>
      </c>
      <c r="I30" s="1166"/>
      <c r="J30" s="1166">
        <v>0</v>
      </c>
      <c r="K30" s="1166">
        <v>1</v>
      </c>
      <c r="L30" s="802" t="s">
        <v>3153</v>
      </c>
      <c r="M30" s="101">
        <v>489</v>
      </c>
    </row>
    <row r="31" spans="1:13" ht="65">
      <c r="A31" s="101">
        <v>19</v>
      </c>
      <c r="B31" s="802" t="s">
        <v>3180</v>
      </c>
      <c r="C31" s="1166">
        <v>6.44</v>
      </c>
      <c r="D31" s="1166">
        <v>6.44</v>
      </c>
      <c r="E31" s="1166">
        <v>0</v>
      </c>
      <c r="F31" s="1166">
        <v>6.44</v>
      </c>
      <c r="G31" s="1166">
        <v>6.44</v>
      </c>
      <c r="H31" s="1166">
        <v>0</v>
      </c>
      <c r="I31" s="1166">
        <v>0</v>
      </c>
      <c r="J31" s="1166">
        <v>0</v>
      </c>
      <c r="K31" s="1166">
        <v>0</v>
      </c>
      <c r="L31" s="802" t="s">
        <v>3153</v>
      </c>
      <c r="M31" s="101" t="s">
        <v>3181</v>
      </c>
    </row>
    <row r="32" spans="1:13">
      <c r="A32" s="122" t="s">
        <v>274</v>
      </c>
      <c r="B32" s="1164" t="s">
        <v>559</v>
      </c>
      <c r="C32" s="1165">
        <f>C33</f>
        <v>0.2</v>
      </c>
      <c r="D32" s="1165">
        <f t="shared" ref="D32:K32" si="2">D33</f>
        <v>0.2</v>
      </c>
      <c r="E32" s="1165">
        <f t="shared" si="2"/>
        <v>0</v>
      </c>
      <c r="F32" s="1165">
        <f t="shared" si="2"/>
        <v>0.2</v>
      </c>
      <c r="G32" s="1165">
        <f t="shared" si="2"/>
        <v>0</v>
      </c>
      <c r="H32" s="1165">
        <f t="shared" si="2"/>
        <v>0</v>
      </c>
      <c r="I32" s="1165">
        <f t="shared" si="2"/>
        <v>0</v>
      </c>
      <c r="J32" s="1165">
        <f t="shared" si="2"/>
        <v>0</v>
      </c>
      <c r="K32" s="1165">
        <f t="shared" si="2"/>
        <v>0.2</v>
      </c>
      <c r="L32" s="1164"/>
      <c r="M32" s="122"/>
    </row>
    <row r="33" spans="1:13">
      <c r="A33" s="101">
        <v>1</v>
      </c>
      <c r="B33" s="802" t="s">
        <v>3182</v>
      </c>
      <c r="C33" s="1166">
        <v>0.2</v>
      </c>
      <c r="D33" s="1166">
        <v>0.2</v>
      </c>
      <c r="E33" s="1166"/>
      <c r="F33" s="1166">
        <v>0.2</v>
      </c>
      <c r="G33" s="1166">
        <v>0</v>
      </c>
      <c r="H33" s="1166">
        <v>0</v>
      </c>
      <c r="I33" s="1166"/>
      <c r="J33" s="1166">
        <v>0</v>
      </c>
      <c r="K33" s="1166">
        <v>0.2</v>
      </c>
      <c r="L33" s="802" t="s">
        <v>3153</v>
      </c>
      <c r="M33" s="101">
        <v>895</v>
      </c>
    </row>
    <row r="34" spans="1:13">
      <c r="A34" s="122" t="s">
        <v>333</v>
      </c>
      <c r="B34" s="1164" t="s">
        <v>3183</v>
      </c>
      <c r="C34" s="1165">
        <f>C35</f>
        <v>2.9000000000000004</v>
      </c>
      <c r="D34" s="1165">
        <f t="shared" ref="D34:K34" si="3">D35</f>
        <v>2.9000000000000004</v>
      </c>
      <c r="E34" s="1165">
        <f t="shared" si="3"/>
        <v>1.3</v>
      </c>
      <c r="F34" s="1165">
        <f t="shared" si="3"/>
        <v>1.6</v>
      </c>
      <c r="G34" s="1165">
        <f t="shared" si="3"/>
        <v>0</v>
      </c>
      <c r="H34" s="1165">
        <f t="shared" si="3"/>
        <v>0</v>
      </c>
      <c r="I34" s="1165">
        <f t="shared" si="3"/>
        <v>0</v>
      </c>
      <c r="J34" s="1165">
        <f t="shared" si="3"/>
        <v>0</v>
      </c>
      <c r="K34" s="1165">
        <f t="shared" si="3"/>
        <v>1.6</v>
      </c>
      <c r="L34" s="1164"/>
      <c r="M34" s="122"/>
    </row>
    <row r="35" spans="1:13">
      <c r="A35" s="101">
        <v>1</v>
      </c>
      <c r="B35" s="802" t="s">
        <v>3184</v>
      </c>
      <c r="C35" s="1166">
        <v>2.9000000000000004</v>
      </c>
      <c r="D35" s="1166">
        <v>2.9000000000000004</v>
      </c>
      <c r="E35" s="1166">
        <v>1.3</v>
      </c>
      <c r="F35" s="1166">
        <v>1.6</v>
      </c>
      <c r="G35" s="1166">
        <v>0</v>
      </c>
      <c r="H35" s="1166">
        <v>0</v>
      </c>
      <c r="I35" s="1166"/>
      <c r="J35" s="1166">
        <v>0</v>
      </c>
      <c r="K35" s="1166">
        <v>1.6</v>
      </c>
      <c r="L35" s="802" t="s">
        <v>3153</v>
      </c>
      <c r="M35" s="101">
        <v>286</v>
      </c>
    </row>
    <row r="36" spans="1:13">
      <c r="A36" s="122" t="s">
        <v>287</v>
      </c>
      <c r="B36" s="1164" t="s">
        <v>135</v>
      </c>
      <c r="C36" s="1165">
        <f>C37</f>
        <v>0.2</v>
      </c>
      <c r="D36" s="1165">
        <f t="shared" ref="D36:K36" si="4">D37</f>
        <v>0.2</v>
      </c>
      <c r="E36" s="1165">
        <f t="shared" si="4"/>
        <v>0</v>
      </c>
      <c r="F36" s="1165">
        <f t="shared" si="4"/>
        <v>0.2</v>
      </c>
      <c r="G36" s="1165">
        <f t="shared" si="4"/>
        <v>0.2</v>
      </c>
      <c r="H36" s="1165">
        <f t="shared" si="4"/>
        <v>0</v>
      </c>
      <c r="I36" s="1165">
        <f t="shared" si="4"/>
        <v>0</v>
      </c>
      <c r="J36" s="1165">
        <f t="shared" si="4"/>
        <v>0</v>
      </c>
      <c r="K36" s="1165">
        <f t="shared" si="4"/>
        <v>0</v>
      </c>
      <c r="L36" s="1164"/>
      <c r="M36" s="122"/>
    </row>
    <row r="37" spans="1:13">
      <c r="A37" s="101">
        <v>1</v>
      </c>
      <c r="B37" s="802" t="s">
        <v>3185</v>
      </c>
      <c r="C37" s="1166">
        <v>0.2</v>
      </c>
      <c r="D37" s="1166">
        <v>0.2</v>
      </c>
      <c r="E37" s="1166"/>
      <c r="F37" s="1166">
        <v>0.2</v>
      </c>
      <c r="G37" s="1166">
        <v>0.2</v>
      </c>
      <c r="H37" s="1166">
        <v>0</v>
      </c>
      <c r="I37" s="1166"/>
      <c r="J37" s="1166">
        <v>0</v>
      </c>
      <c r="K37" s="1166">
        <v>0</v>
      </c>
      <c r="L37" s="802" t="s">
        <v>3153</v>
      </c>
      <c r="M37" s="101">
        <v>290</v>
      </c>
    </row>
    <row r="38" spans="1:13">
      <c r="A38" s="122" t="s">
        <v>279</v>
      </c>
      <c r="B38" s="1164" t="s">
        <v>137</v>
      </c>
      <c r="C38" s="1165">
        <f t="shared" ref="C38:K38" si="5">SUM(C39:C40)</f>
        <v>0.66</v>
      </c>
      <c r="D38" s="1165">
        <f t="shared" si="5"/>
        <v>0.66</v>
      </c>
      <c r="E38" s="1165">
        <f t="shared" si="5"/>
        <v>0</v>
      </c>
      <c r="F38" s="1165">
        <f t="shared" si="5"/>
        <v>0.66</v>
      </c>
      <c r="G38" s="1165">
        <f t="shared" si="5"/>
        <v>0</v>
      </c>
      <c r="H38" s="1165">
        <f t="shared" si="5"/>
        <v>0</v>
      </c>
      <c r="I38" s="1165">
        <f t="shared" si="5"/>
        <v>0</v>
      </c>
      <c r="J38" s="1165">
        <f t="shared" si="5"/>
        <v>0</v>
      </c>
      <c r="K38" s="1165">
        <f t="shared" si="5"/>
        <v>0.66</v>
      </c>
      <c r="L38" s="1164"/>
      <c r="M38" s="122"/>
    </row>
    <row r="39" spans="1:13">
      <c r="A39" s="101">
        <v>1</v>
      </c>
      <c r="B39" s="802" t="s">
        <v>3186</v>
      </c>
      <c r="C39" s="1166">
        <v>0.4</v>
      </c>
      <c r="D39" s="1166">
        <v>0.4</v>
      </c>
      <c r="E39" s="1166"/>
      <c r="F39" s="1166">
        <v>0.4</v>
      </c>
      <c r="G39" s="1166">
        <v>0</v>
      </c>
      <c r="H39" s="1166">
        <v>0</v>
      </c>
      <c r="I39" s="1166"/>
      <c r="J39" s="1166">
        <v>0</v>
      </c>
      <c r="K39" s="1166">
        <v>0.4</v>
      </c>
      <c r="L39" s="802" t="s">
        <v>3153</v>
      </c>
      <c r="M39" s="101">
        <v>890</v>
      </c>
    </row>
    <row r="40" spans="1:13">
      <c r="A40" s="101">
        <v>2</v>
      </c>
      <c r="B40" s="802" t="s">
        <v>3187</v>
      </c>
      <c r="C40" s="1166">
        <v>0.26</v>
      </c>
      <c r="D40" s="1166">
        <v>0.26</v>
      </c>
      <c r="E40" s="1166"/>
      <c r="F40" s="1166">
        <v>0.26</v>
      </c>
      <c r="G40" s="1166">
        <v>0</v>
      </c>
      <c r="H40" s="1166">
        <v>0</v>
      </c>
      <c r="I40" s="1166"/>
      <c r="J40" s="1166">
        <v>0</v>
      </c>
      <c r="K40" s="1166">
        <v>0.26</v>
      </c>
      <c r="L40" s="802" t="s">
        <v>3153</v>
      </c>
      <c r="M40" s="101">
        <v>906</v>
      </c>
    </row>
    <row r="41" spans="1:13">
      <c r="A41" s="122" t="s">
        <v>513</v>
      </c>
      <c r="B41" s="1164" t="s">
        <v>139</v>
      </c>
      <c r="C41" s="1165">
        <f>C42</f>
        <v>1</v>
      </c>
      <c r="D41" s="1165">
        <f t="shared" ref="D41:K41" si="6">D42</f>
        <v>1</v>
      </c>
      <c r="E41" s="1165">
        <f t="shared" si="6"/>
        <v>0</v>
      </c>
      <c r="F41" s="1165">
        <f t="shared" si="6"/>
        <v>1</v>
      </c>
      <c r="G41" s="1165">
        <f t="shared" si="6"/>
        <v>0</v>
      </c>
      <c r="H41" s="1165">
        <f t="shared" si="6"/>
        <v>0</v>
      </c>
      <c r="I41" s="1165">
        <f t="shared" si="6"/>
        <v>0</v>
      </c>
      <c r="J41" s="1165">
        <f t="shared" si="6"/>
        <v>0</v>
      </c>
      <c r="K41" s="1165">
        <f t="shared" si="6"/>
        <v>1</v>
      </c>
      <c r="L41" s="1164"/>
      <c r="M41" s="122"/>
    </row>
    <row r="42" spans="1:13">
      <c r="A42" s="101">
        <v>1</v>
      </c>
      <c r="B42" s="802" t="s">
        <v>3188</v>
      </c>
      <c r="C42" s="1166">
        <v>1</v>
      </c>
      <c r="D42" s="1166">
        <v>1</v>
      </c>
      <c r="E42" s="1166"/>
      <c r="F42" s="1166">
        <v>1</v>
      </c>
      <c r="G42" s="1166">
        <v>0</v>
      </c>
      <c r="H42" s="1166">
        <v>0</v>
      </c>
      <c r="I42" s="1166"/>
      <c r="J42" s="1166">
        <v>0</v>
      </c>
      <c r="K42" s="1166">
        <v>1</v>
      </c>
      <c r="L42" s="802" t="s">
        <v>3161</v>
      </c>
      <c r="M42" s="101" t="s">
        <v>3189</v>
      </c>
    </row>
    <row r="43" spans="1:13">
      <c r="A43" s="122" t="s">
        <v>515</v>
      </c>
      <c r="B43" s="1164" t="s">
        <v>149</v>
      </c>
      <c r="C43" s="1165">
        <f>C44</f>
        <v>0.61</v>
      </c>
      <c r="D43" s="1165">
        <f t="shared" ref="D43:K43" si="7">D44</f>
        <v>0.61</v>
      </c>
      <c r="E43" s="1165">
        <f t="shared" si="7"/>
        <v>0</v>
      </c>
      <c r="F43" s="1165">
        <f t="shared" si="7"/>
        <v>0.61</v>
      </c>
      <c r="G43" s="1165">
        <f t="shared" si="7"/>
        <v>0</v>
      </c>
      <c r="H43" s="1165">
        <f t="shared" si="7"/>
        <v>0</v>
      </c>
      <c r="I43" s="1165">
        <f t="shared" si="7"/>
        <v>0</v>
      </c>
      <c r="J43" s="1165">
        <f t="shared" si="7"/>
        <v>0</v>
      </c>
      <c r="K43" s="1165">
        <f t="shared" si="7"/>
        <v>0.61</v>
      </c>
      <c r="L43" s="1164"/>
      <c r="M43" s="122"/>
    </row>
    <row r="44" spans="1:13" ht="26">
      <c r="A44" s="101">
        <v>1</v>
      </c>
      <c r="B44" s="802" t="s">
        <v>3190</v>
      </c>
      <c r="C44" s="1166">
        <v>0.61</v>
      </c>
      <c r="D44" s="1166">
        <v>0.61</v>
      </c>
      <c r="E44" s="1166"/>
      <c r="F44" s="1166">
        <v>0.61</v>
      </c>
      <c r="G44" s="1166">
        <v>0</v>
      </c>
      <c r="H44" s="1166">
        <v>0</v>
      </c>
      <c r="I44" s="1166"/>
      <c r="J44" s="1166">
        <v>0</v>
      </c>
      <c r="K44" s="1166">
        <v>0.61</v>
      </c>
      <c r="L44" s="802" t="s">
        <v>3153</v>
      </c>
      <c r="M44" s="101">
        <v>885</v>
      </c>
    </row>
    <row r="45" spans="1:13">
      <c r="A45" s="122" t="s">
        <v>517</v>
      </c>
      <c r="B45" s="1168" t="s">
        <v>54</v>
      </c>
      <c r="C45" s="1166">
        <f>C46</f>
        <v>2</v>
      </c>
      <c r="D45" s="1166">
        <f t="shared" ref="D45:J45" si="8">D46</f>
        <v>2</v>
      </c>
      <c r="E45" s="1166">
        <f t="shared" si="8"/>
        <v>0</v>
      </c>
      <c r="F45" s="1166">
        <f t="shared" si="8"/>
        <v>2</v>
      </c>
      <c r="G45" s="1166">
        <f t="shared" si="8"/>
        <v>2</v>
      </c>
      <c r="H45" s="1166">
        <f t="shared" si="8"/>
        <v>0</v>
      </c>
      <c r="I45" s="1166">
        <f t="shared" si="8"/>
        <v>0</v>
      </c>
      <c r="J45" s="1166">
        <f t="shared" si="8"/>
        <v>0</v>
      </c>
      <c r="K45" s="1166"/>
      <c r="L45" s="802"/>
      <c r="M45" s="101"/>
    </row>
    <row r="46" spans="1:13">
      <c r="A46" s="101">
        <v>1</v>
      </c>
      <c r="B46" s="99" t="s">
        <v>3191</v>
      </c>
      <c r="C46" s="1167">
        <v>2</v>
      </c>
      <c r="D46" s="1167">
        <v>2</v>
      </c>
      <c r="E46" s="1167"/>
      <c r="F46" s="1167">
        <v>2</v>
      </c>
      <c r="G46" s="1167">
        <v>2</v>
      </c>
      <c r="H46" s="1167"/>
      <c r="I46" s="1167"/>
      <c r="J46" s="1167"/>
      <c r="K46" s="1167"/>
      <c r="L46" s="200" t="s">
        <v>3168</v>
      </c>
      <c r="M46" s="200" t="s">
        <v>3192</v>
      </c>
    </row>
    <row r="47" spans="1:13">
      <c r="A47" s="122" t="s">
        <v>550</v>
      </c>
      <c r="B47" s="1164" t="s">
        <v>476</v>
      </c>
      <c r="C47" s="1165">
        <f t="shared" ref="C47:K47" si="9">SUM(C48:C53)</f>
        <v>66.88</v>
      </c>
      <c r="D47" s="1165">
        <f t="shared" si="9"/>
        <v>66.88</v>
      </c>
      <c r="E47" s="1165">
        <f t="shared" si="9"/>
        <v>0</v>
      </c>
      <c r="F47" s="1165">
        <f t="shared" si="9"/>
        <v>66.88</v>
      </c>
      <c r="G47" s="1165">
        <f t="shared" si="9"/>
        <v>0.56999999999999995</v>
      </c>
      <c r="H47" s="1165">
        <f t="shared" si="9"/>
        <v>0</v>
      </c>
      <c r="I47" s="1165">
        <f t="shared" si="9"/>
        <v>0</v>
      </c>
      <c r="J47" s="1165">
        <f t="shared" si="9"/>
        <v>0</v>
      </c>
      <c r="K47" s="1165">
        <f t="shared" si="9"/>
        <v>66.309999999999988</v>
      </c>
      <c r="L47" s="1164"/>
      <c r="M47" s="122"/>
    </row>
    <row r="48" spans="1:13">
      <c r="A48" s="101">
        <v>1</v>
      </c>
      <c r="B48" s="802" t="s">
        <v>3193</v>
      </c>
      <c r="C48" s="1166">
        <v>0.16</v>
      </c>
      <c r="D48" s="1166">
        <v>0.16</v>
      </c>
      <c r="E48" s="1166"/>
      <c r="F48" s="1166">
        <v>0.16</v>
      </c>
      <c r="G48" s="1166">
        <v>0</v>
      </c>
      <c r="H48" s="1166">
        <v>0</v>
      </c>
      <c r="I48" s="1166"/>
      <c r="J48" s="1166">
        <v>0</v>
      </c>
      <c r="K48" s="1166">
        <v>0.16</v>
      </c>
      <c r="L48" s="802" t="s">
        <v>3153</v>
      </c>
      <c r="M48" s="101">
        <v>78</v>
      </c>
    </row>
    <row r="49" spans="1:13" ht="26">
      <c r="A49" s="101">
        <v>2</v>
      </c>
      <c r="B49" s="802" t="s">
        <v>3194</v>
      </c>
      <c r="C49" s="1166">
        <v>59.5</v>
      </c>
      <c r="D49" s="1166">
        <v>59.5</v>
      </c>
      <c r="E49" s="1166"/>
      <c r="F49" s="1166">
        <v>59.5</v>
      </c>
      <c r="G49" s="1166">
        <v>0</v>
      </c>
      <c r="H49" s="1166">
        <v>0</v>
      </c>
      <c r="I49" s="1166"/>
      <c r="J49" s="1166">
        <v>0</v>
      </c>
      <c r="K49" s="1166">
        <v>59.5</v>
      </c>
      <c r="L49" s="802" t="s">
        <v>3161</v>
      </c>
      <c r="M49" s="101">
        <v>143</v>
      </c>
    </row>
    <row r="50" spans="1:13" ht="26">
      <c r="A50" s="101">
        <v>3</v>
      </c>
      <c r="B50" s="802" t="s">
        <v>3195</v>
      </c>
      <c r="C50" s="1166">
        <v>2</v>
      </c>
      <c r="D50" s="1166">
        <v>2</v>
      </c>
      <c r="E50" s="1166"/>
      <c r="F50" s="1166">
        <v>2</v>
      </c>
      <c r="G50" s="1166">
        <v>0</v>
      </c>
      <c r="H50" s="1166">
        <v>0</v>
      </c>
      <c r="I50" s="1166"/>
      <c r="J50" s="1166">
        <v>0</v>
      </c>
      <c r="K50" s="1166">
        <v>2</v>
      </c>
      <c r="L50" s="802" t="s">
        <v>3161</v>
      </c>
      <c r="M50" s="101" t="s">
        <v>3196</v>
      </c>
    </row>
    <row r="51" spans="1:13" ht="26">
      <c r="A51" s="101">
        <v>4</v>
      </c>
      <c r="B51" s="802" t="s">
        <v>3197</v>
      </c>
      <c r="C51" s="1166">
        <v>2.6</v>
      </c>
      <c r="D51" s="1166">
        <v>2.6</v>
      </c>
      <c r="E51" s="1166"/>
      <c r="F51" s="1166">
        <v>2.6</v>
      </c>
      <c r="G51" s="1166">
        <v>0</v>
      </c>
      <c r="H51" s="1166">
        <v>0</v>
      </c>
      <c r="I51" s="1166"/>
      <c r="J51" s="1166">
        <v>0</v>
      </c>
      <c r="K51" s="1166">
        <v>2.6</v>
      </c>
      <c r="L51" s="802" t="s">
        <v>3161</v>
      </c>
      <c r="M51" s="101" t="s">
        <v>3198</v>
      </c>
    </row>
    <row r="52" spans="1:13" ht="42">
      <c r="A52" s="101">
        <v>5</v>
      </c>
      <c r="B52" s="99" t="s">
        <v>3199</v>
      </c>
      <c r="C52" s="1167">
        <v>0.62</v>
      </c>
      <c r="D52" s="1167">
        <v>0.62</v>
      </c>
      <c r="E52" s="1167"/>
      <c r="F52" s="1167">
        <v>0.62</v>
      </c>
      <c r="G52" s="1167">
        <v>0.56999999999999995</v>
      </c>
      <c r="H52" s="1167"/>
      <c r="I52" s="1167"/>
      <c r="J52" s="1167"/>
      <c r="K52" s="1167">
        <v>0.05</v>
      </c>
      <c r="L52" s="200" t="s">
        <v>3168</v>
      </c>
      <c r="M52" s="200" t="s">
        <v>3200</v>
      </c>
    </row>
    <row r="53" spans="1:13" ht="26">
      <c r="A53" s="101">
        <v>6</v>
      </c>
      <c r="B53" s="802" t="s">
        <v>3201</v>
      </c>
      <c r="C53" s="1166">
        <v>2</v>
      </c>
      <c r="D53" s="1166">
        <v>2</v>
      </c>
      <c r="E53" s="1166"/>
      <c r="F53" s="1166">
        <v>2</v>
      </c>
      <c r="G53" s="1166">
        <v>0</v>
      </c>
      <c r="H53" s="1166">
        <v>0</v>
      </c>
      <c r="I53" s="1166"/>
      <c r="J53" s="1166">
        <v>0</v>
      </c>
      <c r="K53" s="1166">
        <v>2</v>
      </c>
      <c r="L53" s="802" t="s">
        <v>3161</v>
      </c>
      <c r="M53" s="101" t="s">
        <v>3202</v>
      </c>
    </row>
    <row r="54" spans="1:13" ht="35.25" customHeight="1">
      <c r="A54" s="122" t="s">
        <v>1058</v>
      </c>
      <c r="B54" s="1164" t="s">
        <v>52</v>
      </c>
      <c r="C54" s="1165">
        <f t="shared" ref="C54:K54" si="10">SUM(C55:C57)</f>
        <v>70.3</v>
      </c>
      <c r="D54" s="1165">
        <f t="shared" si="10"/>
        <v>70.3</v>
      </c>
      <c r="E54" s="1165">
        <f t="shared" si="10"/>
        <v>0</v>
      </c>
      <c r="F54" s="1165">
        <f t="shared" si="10"/>
        <v>70.3</v>
      </c>
      <c r="G54" s="1165">
        <f t="shared" si="10"/>
        <v>0</v>
      </c>
      <c r="H54" s="1165">
        <f t="shared" si="10"/>
        <v>0</v>
      </c>
      <c r="I54" s="1165">
        <f t="shared" si="10"/>
        <v>0</v>
      </c>
      <c r="J54" s="1165">
        <f t="shared" si="10"/>
        <v>65.099999999999994</v>
      </c>
      <c r="K54" s="1165">
        <f t="shared" si="10"/>
        <v>5.2</v>
      </c>
      <c r="L54" s="1164"/>
      <c r="M54" s="122"/>
    </row>
    <row r="55" spans="1:13" ht="26">
      <c r="A55" s="101">
        <v>1</v>
      </c>
      <c r="B55" s="802" t="s">
        <v>3203</v>
      </c>
      <c r="C55" s="1166">
        <v>5.2</v>
      </c>
      <c r="D55" s="1166">
        <v>5.2</v>
      </c>
      <c r="E55" s="1166"/>
      <c r="F55" s="1166">
        <v>5.2</v>
      </c>
      <c r="G55" s="1166">
        <v>0</v>
      </c>
      <c r="H55" s="1166">
        <v>0</v>
      </c>
      <c r="I55" s="1166"/>
      <c r="J55" s="1166">
        <v>0</v>
      </c>
      <c r="K55" s="1166">
        <v>5.2</v>
      </c>
      <c r="L55" s="802" t="s">
        <v>3153</v>
      </c>
      <c r="M55" s="101">
        <v>216</v>
      </c>
    </row>
    <row r="56" spans="1:13">
      <c r="A56" s="101">
        <v>2</v>
      </c>
      <c r="B56" s="802" t="s">
        <v>3204</v>
      </c>
      <c r="C56" s="1166">
        <v>15.1</v>
      </c>
      <c r="D56" s="1166">
        <v>15.1</v>
      </c>
      <c r="E56" s="1166"/>
      <c r="F56" s="1166">
        <v>15.1</v>
      </c>
      <c r="G56" s="1166">
        <v>0</v>
      </c>
      <c r="H56" s="1166">
        <v>0</v>
      </c>
      <c r="I56" s="1166"/>
      <c r="J56" s="1166">
        <v>15.1</v>
      </c>
      <c r="K56" s="1166">
        <v>0</v>
      </c>
      <c r="L56" s="802" t="s">
        <v>3161</v>
      </c>
      <c r="M56" s="101" t="s">
        <v>3205</v>
      </c>
    </row>
    <row r="57" spans="1:13" ht="26">
      <c r="A57" s="101">
        <v>3</v>
      </c>
      <c r="B57" s="802" t="s">
        <v>3206</v>
      </c>
      <c r="C57" s="1166">
        <v>50</v>
      </c>
      <c r="D57" s="1166">
        <v>50</v>
      </c>
      <c r="E57" s="1166"/>
      <c r="F57" s="1166">
        <v>50</v>
      </c>
      <c r="G57" s="1166">
        <v>0</v>
      </c>
      <c r="H57" s="1166">
        <v>0</v>
      </c>
      <c r="I57" s="1166"/>
      <c r="J57" s="1166">
        <v>50</v>
      </c>
      <c r="K57" s="1166">
        <v>0</v>
      </c>
      <c r="L57" s="802" t="s">
        <v>3161</v>
      </c>
      <c r="M57" s="101">
        <v>223</v>
      </c>
    </row>
    <row r="58" spans="1:13">
      <c r="A58" s="101"/>
      <c r="B58" s="802"/>
      <c r="C58" s="1166"/>
      <c r="D58" s="1166"/>
      <c r="E58" s="1166"/>
      <c r="F58" s="1166"/>
      <c r="G58" s="1166"/>
      <c r="H58" s="1166"/>
      <c r="I58" s="1166"/>
      <c r="J58" s="1166"/>
      <c r="K58" s="1166"/>
      <c r="L58" s="802"/>
      <c r="M58" s="101"/>
    </row>
    <row r="59" spans="1:13">
      <c r="A59" s="122" t="s">
        <v>1062</v>
      </c>
      <c r="B59" s="1164" t="s">
        <v>48</v>
      </c>
      <c r="C59" s="1165">
        <f t="shared" ref="C59:K59" si="11">SUM(C60:C66)</f>
        <v>145.54</v>
      </c>
      <c r="D59" s="1165">
        <f t="shared" si="11"/>
        <v>144.42999999999998</v>
      </c>
      <c r="E59" s="1165">
        <f t="shared" si="11"/>
        <v>15.6</v>
      </c>
      <c r="F59" s="1165">
        <f t="shared" si="11"/>
        <v>128.82999999999998</v>
      </c>
      <c r="G59" s="1165">
        <f t="shared" si="11"/>
        <v>13.790000000000001</v>
      </c>
      <c r="H59" s="1165">
        <f t="shared" si="11"/>
        <v>0</v>
      </c>
      <c r="I59" s="1165">
        <f t="shared" si="11"/>
        <v>0</v>
      </c>
      <c r="J59" s="1165">
        <f t="shared" si="11"/>
        <v>52.2</v>
      </c>
      <c r="K59" s="1165">
        <f t="shared" si="11"/>
        <v>62.840000000000011</v>
      </c>
      <c r="L59" s="1164"/>
      <c r="M59" s="122"/>
    </row>
    <row r="60" spans="1:13" ht="26">
      <c r="A60" s="101">
        <v>1</v>
      </c>
      <c r="B60" s="802" t="s">
        <v>3207</v>
      </c>
      <c r="C60" s="1166">
        <v>6.5</v>
      </c>
      <c r="D60" s="1166">
        <v>6.5</v>
      </c>
      <c r="E60" s="1166"/>
      <c r="F60" s="1166">
        <v>6.5</v>
      </c>
      <c r="G60" s="1166">
        <v>6</v>
      </c>
      <c r="H60" s="1166">
        <v>0</v>
      </c>
      <c r="I60" s="1166"/>
      <c r="J60" s="1166">
        <v>0</v>
      </c>
      <c r="K60" s="1166">
        <v>0.5</v>
      </c>
      <c r="L60" s="802" t="s">
        <v>3208</v>
      </c>
      <c r="M60" s="101" t="s">
        <v>3209</v>
      </c>
    </row>
    <row r="61" spans="1:13" ht="26">
      <c r="A61" s="101">
        <v>2</v>
      </c>
      <c r="B61" s="802" t="s">
        <v>3210</v>
      </c>
      <c r="C61" s="1166">
        <v>33.83</v>
      </c>
      <c r="D61" s="1166">
        <v>33.83</v>
      </c>
      <c r="E61" s="1166"/>
      <c r="F61" s="1166">
        <v>33.83</v>
      </c>
      <c r="G61" s="1166">
        <v>3.47</v>
      </c>
      <c r="H61" s="1166">
        <v>0</v>
      </c>
      <c r="I61" s="1166"/>
      <c r="J61" s="1166">
        <v>3.7</v>
      </c>
      <c r="K61" s="1166">
        <v>26.66</v>
      </c>
      <c r="L61" s="802" t="s">
        <v>3161</v>
      </c>
      <c r="M61" s="101">
        <v>737</v>
      </c>
    </row>
    <row r="62" spans="1:13" ht="26">
      <c r="A62" s="101">
        <v>3</v>
      </c>
      <c r="B62" s="802" t="s">
        <v>3211</v>
      </c>
      <c r="C62" s="1166">
        <v>11.370000000000001</v>
      </c>
      <c r="D62" s="1166">
        <v>11.370000000000001</v>
      </c>
      <c r="E62" s="1166"/>
      <c r="F62" s="1166">
        <v>11.370000000000001</v>
      </c>
      <c r="G62" s="1166">
        <v>0.5</v>
      </c>
      <c r="H62" s="1166">
        <v>0</v>
      </c>
      <c r="I62" s="1166"/>
      <c r="J62" s="1166">
        <v>0</v>
      </c>
      <c r="K62" s="1166">
        <v>10.870000000000001</v>
      </c>
      <c r="L62" s="802" t="s">
        <v>3161</v>
      </c>
      <c r="M62" s="101">
        <v>793</v>
      </c>
    </row>
    <row r="63" spans="1:13">
      <c r="A63" s="101">
        <v>4</v>
      </c>
      <c r="B63" s="802" t="s">
        <v>3212</v>
      </c>
      <c r="C63" s="1166">
        <v>0.9</v>
      </c>
      <c r="D63" s="1166">
        <v>0.9</v>
      </c>
      <c r="E63" s="1166"/>
      <c r="F63" s="1166">
        <v>0.9</v>
      </c>
      <c r="G63" s="1166">
        <v>0</v>
      </c>
      <c r="H63" s="1166">
        <v>0</v>
      </c>
      <c r="I63" s="1166"/>
      <c r="J63" s="1166">
        <v>0</v>
      </c>
      <c r="K63" s="1166">
        <v>0.9</v>
      </c>
      <c r="L63" s="802" t="s">
        <v>3161</v>
      </c>
      <c r="M63" s="101">
        <v>882</v>
      </c>
    </row>
    <row r="64" spans="1:13" ht="56">
      <c r="A64" s="101">
        <v>5</v>
      </c>
      <c r="B64" s="99" t="s">
        <v>3213</v>
      </c>
      <c r="C64" s="1167">
        <v>3.8</v>
      </c>
      <c r="D64" s="1167">
        <v>2.69</v>
      </c>
      <c r="E64" s="1167"/>
      <c r="F64" s="1167">
        <v>2.69</v>
      </c>
      <c r="G64" s="1167">
        <v>2.02</v>
      </c>
      <c r="H64" s="1167"/>
      <c r="I64" s="1167"/>
      <c r="J64" s="1167"/>
      <c r="K64" s="1167">
        <v>0.67</v>
      </c>
      <c r="L64" s="200" t="s">
        <v>3168</v>
      </c>
      <c r="M64" s="200" t="s">
        <v>3214</v>
      </c>
    </row>
    <row r="65" spans="1:13">
      <c r="A65" s="101">
        <v>6</v>
      </c>
      <c r="B65" s="99" t="s">
        <v>3215</v>
      </c>
      <c r="C65" s="1167">
        <v>86</v>
      </c>
      <c r="D65" s="1169">
        <v>86</v>
      </c>
      <c r="E65" s="48">
        <v>15.6</v>
      </c>
      <c r="F65" s="1169">
        <f>D65-E65</f>
        <v>70.400000000000006</v>
      </c>
      <c r="G65" s="1169">
        <v>1.8</v>
      </c>
      <c r="H65" s="48"/>
      <c r="I65" s="48"/>
      <c r="J65" s="63">
        <v>48.5</v>
      </c>
      <c r="K65" s="55">
        <f>F65-G65-J65</f>
        <v>20.100000000000009</v>
      </c>
      <c r="L65" s="55" t="s">
        <v>368</v>
      </c>
      <c r="M65" s="200"/>
    </row>
    <row r="66" spans="1:13" ht="39">
      <c r="A66" s="101">
        <v>7</v>
      </c>
      <c r="B66" s="802" t="s">
        <v>3216</v>
      </c>
      <c r="C66" s="1166">
        <v>3.14</v>
      </c>
      <c r="D66" s="1166">
        <v>3.14</v>
      </c>
      <c r="E66" s="1166"/>
      <c r="F66" s="1166">
        <v>3.14</v>
      </c>
      <c r="G66" s="1166">
        <v>0</v>
      </c>
      <c r="H66" s="1166">
        <v>0</v>
      </c>
      <c r="I66" s="1166"/>
      <c r="J66" s="1166">
        <v>0</v>
      </c>
      <c r="K66" s="1166">
        <v>3.14</v>
      </c>
      <c r="L66" s="802" t="s">
        <v>3217</v>
      </c>
      <c r="M66" s="101">
        <v>738</v>
      </c>
    </row>
    <row r="67" spans="1:13">
      <c r="A67" s="122" t="s">
        <v>1064</v>
      </c>
      <c r="B67" s="1164" t="s">
        <v>46</v>
      </c>
      <c r="C67" s="1165">
        <f t="shared" ref="C67:K67" si="12">SUM(C68:C69)</f>
        <v>93.610000000000014</v>
      </c>
      <c r="D67" s="1165">
        <f t="shared" si="12"/>
        <v>93.610000000000014</v>
      </c>
      <c r="E67" s="1165">
        <f t="shared" si="12"/>
        <v>10.8</v>
      </c>
      <c r="F67" s="1165">
        <f t="shared" si="12"/>
        <v>82.810000000000016</v>
      </c>
      <c r="G67" s="1165">
        <f t="shared" si="12"/>
        <v>47.400000000000006</v>
      </c>
      <c r="H67" s="1165">
        <f t="shared" si="12"/>
        <v>0</v>
      </c>
      <c r="I67" s="1165">
        <f t="shared" si="12"/>
        <v>0</v>
      </c>
      <c r="J67" s="1165">
        <f t="shared" si="12"/>
        <v>0</v>
      </c>
      <c r="K67" s="1165">
        <f t="shared" si="12"/>
        <v>35.410000000000004</v>
      </c>
      <c r="L67" s="1164"/>
      <c r="M67" s="122"/>
    </row>
    <row r="68" spans="1:13">
      <c r="A68" s="101">
        <v>1</v>
      </c>
      <c r="B68" s="802" t="s">
        <v>3218</v>
      </c>
      <c r="C68" s="1166">
        <v>12</v>
      </c>
      <c r="D68" s="1166">
        <v>12</v>
      </c>
      <c r="E68" s="1166">
        <v>10.8</v>
      </c>
      <c r="F68" s="1166">
        <v>1.2</v>
      </c>
      <c r="G68" s="1166">
        <v>0</v>
      </c>
      <c r="H68" s="1166">
        <v>0</v>
      </c>
      <c r="I68" s="1166"/>
      <c r="J68" s="1166">
        <v>0</v>
      </c>
      <c r="K68" s="1166">
        <v>1.2</v>
      </c>
      <c r="L68" s="802" t="s">
        <v>3161</v>
      </c>
      <c r="M68" s="101">
        <v>274</v>
      </c>
    </row>
    <row r="69" spans="1:13" ht="39">
      <c r="A69" s="101">
        <v>2</v>
      </c>
      <c r="B69" s="802" t="s">
        <v>3219</v>
      </c>
      <c r="C69" s="1166">
        <v>81.610000000000014</v>
      </c>
      <c r="D69" s="1166">
        <v>81.610000000000014</v>
      </c>
      <c r="E69" s="1166"/>
      <c r="F69" s="1166">
        <v>81.610000000000014</v>
      </c>
      <c r="G69" s="1166">
        <v>47.400000000000006</v>
      </c>
      <c r="H69" s="1166">
        <v>0</v>
      </c>
      <c r="I69" s="1166"/>
      <c r="J69" s="1166">
        <v>0</v>
      </c>
      <c r="K69" s="1166">
        <v>34.21</v>
      </c>
      <c r="L69" s="802" t="s">
        <v>3161</v>
      </c>
      <c r="M69" s="101">
        <v>270</v>
      </c>
    </row>
    <row r="70" spans="1:13">
      <c r="A70" s="122" t="s">
        <v>1067</v>
      </c>
      <c r="B70" s="1164" t="s">
        <v>38</v>
      </c>
      <c r="C70" s="1165">
        <f t="shared" ref="C70:K70" si="13">SUM(C71:C72)</f>
        <v>0.52</v>
      </c>
      <c r="D70" s="1165">
        <f t="shared" si="13"/>
        <v>0.52</v>
      </c>
      <c r="E70" s="1165">
        <f t="shared" si="13"/>
        <v>0</v>
      </c>
      <c r="F70" s="1165">
        <f t="shared" si="13"/>
        <v>0.52</v>
      </c>
      <c r="G70" s="1165">
        <f t="shared" si="13"/>
        <v>0.05</v>
      </c>
      <c r="H70" s="1165">
        <f t="shared" si="13"/>
        <v>0</v>
      </c>
      <c r="I70" s="1165">
        <f t="shared" si="13"/>
        <v>0</v>
      </c>
      <c r="J70" s="1165">
        <f t="shared" si="13"/>
        <v>0</v>
      </c>
      <c r="K70" s="1165">
        <f t="shared" si="13"/>
        <v>0.47000000000000003</v>
      </c>
      <c r="L70" s="1164"/>
      <c r="M70" s="122"/>
    </row>
    <row r="71" spans="1:13" ht="26">
      <c r="A71" s="101">
        <v>1</v>
      </c>
      <c r="B71" s="802" t="s">
        <v>3220</v>
      </c>
      <c r="C71" s="1166">
        <v>0.02</v>
      </c>
      <c r="D71" s="1166">
        <v>0.02</v>
      </c>
      <c r="E71" s="1166"/>
      <c r="F71" s="1166">
        <v>0.02</v>
      </c>
      <c r="G71" s="1166">
        <v>0</v>
      </c>
      <c r="H71" s="1166">
        <v>0</v>
      </c>
      <c r="I71" s="1166"/>
      <c r="J71" s="1166">
        <v>0</v>
      </c>
      <c r="K71" s="1166">
        <v>0.02</v>
      </c>
      <c r="L71" s="802" t="s">
        <v>3153</v>
      </c>
      <c r="M71" s="101">
        <v>889</v>
      </c>
    </row>
    <row r="72" spans="1:13" ht="52">
      <c r="A72" s="101">
        <v>2</v>
      </c>
      <c r="B72" s="802" t="s">
        <v>3221</v>
      </c>
      <c r="C72" s="1166">
        <v>0.5</v>
      </c>
      <c r="D72" s="1166">
        <v>0.5</v>
      </c>
      <c r="E72" s="1166"/>
      <c r="F72" s="1166">
        <v>0.5</v>
      </c>
      <c r="G72" s="1166">
        <v>0.05</v>
      </c>
      <c r="H72" s="1166">
        <v>0</v>
      </c>
      <c r="I72" s="1166"/>
      <c r="J72" s="1166">
        <v>0</v>
      </c>
      <c r="K72" s="1166">
        <v>0.45</v>
      </c>
      <c r="L72" s="802" t="s">
        <v>3153</v>
      </c>
      <c r="M72" s="101" t="s">
        <v>3222</v>
      </c>
    </row>
    <row r="73" spans="1:13">
      <c r="A73" s="122" t="s">
        <v>1070</v>
      </c>
      <c r="B73" s="1164" t="s">
        <v>158</v>
      </c>
      <c r="C73" s="1165">
        <f t="shared" ref="C73:K73" si="14">SUM(C74:C83)</f>
        <v>37.58</v>
      </c>
      <c r="D73" s="1165">
        <f t="shared" si="14"/>
        <v>37.58</v>
      </c>
      <c r="E73" s="1165">
        <f t="shared" si="14"/>
        <v>0</v>
      </c>
      <c r="F73" s="1165">
        <f t="shared" si="14"/>
        <v>37.58</v>
      </c>
      <c r="G73" s="1165">
        <f t="shared" si="14"/>
        <v>1.6099999999999999</v>
      </c>
      <c r="H73" s="1165">
        <f t="shared" si="14"/>
        <v>24.189999999999998</v>
      </c>
      <c r="I73" s="1165">
        <f t="shared" si="14"/>
        <v>0</v>
      </c>
      <c r="J73" s="1165">
        <f t="shared" si="14"/>
        <v>6.04</v>
      </c>
      <c r="K73" s="1165">
        <f t="shared" si="14"/>
        <v>5.7399999999999993</v>
      </c>
      <c r="L73" s="1164"/>
      <c r="M73" s="122"/>
    </row>
    <row r="74" spans="1:13" ht="26">
      <c r="A74" s="101">
        <v>1</v>
      </c>
      <c r="B74" s="802" t="s">
        <v>3223</v>
      </c>
      <c r="C74" s="1166">
        <v>0.01</v>
      </c>
      <c r="D74" s="1166">
        <v>0.01</v>
      </c>
      <c r="E74" s="1166"/>
      <c r="F74" s="1166">
        <v>0.01</v>
      </c>
      <c r="G74" s="1166">
        <v>0</v>
      </c>
      <c r="H74" s="1166">
        <v>0</v>
      </c>
      <c r="I74" s="1166"/>
      <c r="J74" s="1166">
        <v>0</v>
      </c>
      <c r="K74" s="1166">
        <v>0.01</v>
      </c>
      <c r="L74" s="802" t="s">
        <v>3153</v>
      </c>
      <c r="M74" s="101"/>
    </row>
    <row r="75" spans="1:13" ht="26">
      <c r="A75" s="101">
        <v>2</v>
      </c>
      <c r="B75" s="802" t="s">
        <v>3224</v>
      </c>
      <c r="C75" s="1166">
        <v>0.05</v>
      </c>
      <c r="D75" s="1166">
        <v>0.05</v>
      </c>
      <c r="E75" s="1166"/>
      <c r="F75" s="1166">
        <v>0.05</v>
      </c>
      <c r="G75" s="1166">
        <v>0</v>
      </c>
      <c r="H75" s="1166">
        <v>0</v>
      </c>
      <c r="I75" s="1166"/>
      <c r="J75" s="1166">
        <v>0</v>
      </c>
      <c r="K75" s="1166">
        <v>0.05</v>
      </c>
      <c r="L75" s="802" t="s">
        <v>3161</v>
      </c>
      <c r="M75" s="101"/>
    </row>
    <row r="76" spans="1:13" ht="52">
      <c r="A76" s="101">
        <v>3</v>
      </c>
      <c r="B76" s="802" t="s">
        <v>3225</v>
      </c>
      <c r="C76" s="1166">
        <v>0.06</v>
      </c>
      <c r="D76" s="1166">
        <v>0.06</v>
      </c>
      <c r="E76" s="1166"/>
      <c r="F76" s="1166">
        <v>0.06</v>
      </c>
      <c r="G76" s="1166">
        <v>0</v>
      </c>
      <c r="H76" s="1166">
        <v>0</v>
      </c>
      <c r="I76" s="1166"/>
      <c r="J76" s="1166">
        <v>0</v>
      </c>
      <c r="K76" s="1166">
        <v>0.06</v>
      </c>
      <c r="L76" s="802" t="s">
        <v>3226</v>
      </c>
      <c r="M76" s="101"/>
    </row>
    <row r="77" spans="1:13" ht="39">
      <c r="A77" s="101">
        <v>4</v>
      </c>
      <c r="B77" s="802" t="s">
        <v>3227</v>
      </c>
      <c r="C77" s="1166">
        <v>0.05</v>
      </c>
      <c r="D77" s="1166">
        <v>0.05</v>
      </c>
      <c r="E77" s="1166"/>
      <c r="F77" s="1166">
        <v>0.05</v>
      </c>
      <c r="G77" s="1166">
        <v>0</v>
      </c>
      <c r="H77" s="1166">
        <v>0</v>
      </c>
      <c r="I77" s="1166"/>
      <c r="J77" s="1166">
        <v>0</v>
      </c>
      <c r="K77" s="1166">
        <v>0.05</v>
      </c>
      <c r="L77" s="802" t="s">
        <v>3228</v>
      </c>
      <c r="M77" s="101"/>
    </row>
    <row r="78" spans="1:13" ht="26">
      <c r="A78" s="101">
        <v>5</v>
      </c>
      <c r="B78" s="802" t="s">
        <v>3229</v>
      </c>
      <c r="C78" s="1166">
        <v>4.2299999999999995</v>
      </c>
      <c r="D78" s="1166">
        <v>4.2299999999999995</v>
      </c>
      <c r="E78" s="1166"/>
      <c r="F78" s="1166">
        <v>4.2299999999999995</v>
      </c>
      <c r="G78" s="1166">
        <v>0.3</v>
      </c>
      <c r="H78" s="1166">
        <v>0</v>
      </c>
      <c r="I78" s="1166"/>
      <c r="J78" s="1166">
        <v>3.57</v>
      </c>
      <c r="K78" s="1166">
        <v>0.36</v>
      </c>
      <c r="L78" s="802" t="s">
        <v>3217</v>
      </c>
      <c r="M78" s="101"/>
    </row>
    <row r="79" spans="1:13" ht="26">
      <c r="A79" s="101">
        <v>6</v>
      </c>
      <c r="B79" s="802" t="s">
        <v>3230</v>
      </c>
      <c r="C79" s="1166">
        <v>0.04</v>
      </c>
      <c r="D79" s="1166">
        <v>0.04</v>
      </c>
      <c r="E79" s="1166"/>
      <c r="F79" s="1166">
        <v>0.04</v>
      </c>
      <c r="G79" s="1166">
        <v>0.03</v>
      </c>
      <c r="H79" s="1166">
        <v>0</v>
      </c>
      <c r="I79" s="1166"/>
      <c r="J79" s="1166">
        <v>0</v>
      </c>
      <c r="K79" s="1166">
        <v>0.01</v>
      </c>
      <c r="L79" s="802" t="s">
        <v>3217</v>
      </c>
      <c r="M79" s="101"/>
    </row>
    <row r="80" spans="1:13" ht="65">
      <c r="A80" s="101">
        <v>7</v>
      </c>
      <c r="B80" s="802" t="s">
        <v>3231</v>
      </c>
      <c r="C80" s="1166">
        <v>10.27</v>
      </c>
      <c r="D80" s="1166">
        <v>10.27</v>
      </c>
      <c r="E80" s="1166"/>
      <c r="F80" s="1166">
        <v>10.27</v>
      </c>
      <c r="G80" s="1166">
        <v>0.41</v>
      </c>
      <c r="H80" s="1166">
        <v>6.85</v>
      </c>
      <c r="I80" s="1166"/>
      <c r="J80" s="1166">
        <v>0</v>
      </c>
      <c r="K80" s="1166">
        <v>3.01</v>
      </c>
      <c r="L80" s="802" t="s">
        <v>3232</v>
      </c>
      <c r="M80" s="101"/>
    </row>
    <row r="81" spans="1:13" ht="39">
      <c r="A81" s="101">
        <v>8</v>
      </c>
      <c r="B81" s="802" t="s">
        <v>3233</v>
      </c>
      <c r="C81" s="1166">
        <v>0.05</v>
      </c>
      <c r="D81" s="1166">
        <v>0.05</v>
      </c>
      <c r="E81" s="1166"/>
      <c r="F81" s="1166">
        <v>0.05</v>
      </c>
      <c r="G81" s="1166">
        <v>0</v>
      </c>
      <c r="H81" s="1166">
        <v>0</v>
      </c>
      <c r="I81" s="1166"/>
      <c r="J81" s="1166">
        <v>0</v>
      </c>
      <c r="K81" s="1166">
        <v>0.05</v>
      </c>
      <c r="L81" s="802" t="s">
        <v>3234</v>
      </c>
      <c r="M81" s="101"/>
    </row>
    <row r="82" spans="1:13" ht="39">
      <c r="A82" s="101">
        <v>9</v>
      </c>
      <c r="B82" s="802" t="s">
        <v>3235</v>
      </c>
      <c r="C82" s="1166">
        <v>3.3000000000000003</v>
      </c>
      <c r="D82" s="1166">
        <v>3.3000000000000003</v>
      </c>
      <c r="E82" s="1166"/>
      <c r="F82" s="1166">
        <v>3.3000000000000003</v>
      </c>
      <c r="G82" s="1166">
        <v>0.87</v>
      </c>
      <c r="H82" s="1166">
        <v>0</v>
      </c>
      <c r="I82" s="1166"/>
      <c r="J82" s="1166">
        <v>1</v>
      </c>
      <c r="K82" s="1166">
        <v>1.4300000000000002</v>
      </c>
      <c r="L82" s="802" t="s">
        <v>3236</v>
      </c>
      <c r="M82" s="101"/>
    </row>
    <row r="83" spans="1:13" ht="52">
      <c r="A83" s="101">
        <v>10</v>
      </c>
      <c r="B83" s="802" t="s">
        <v>3237</v>
      </c>
      <c r="C83" s="1166">
        <v>19.52</v>
      </c>
      <c r="D83" s="1166">
        <v>19.52</v>
      </c>
      <c r="E83" s="1166"/>
      <c r="F83" s="1166">
        <v>19.52</v>
      </c>
      <c r="G83" s="1166">
        <v>0</v>
      </c>
      <c r="H83" s="1166">
        <v>17.34</v>
      </c>
      <c r="I83" s="1166"/>
      <c r="J83" s="1166">
        <v>1.47</v>
      </c>
      <c r="K83" s="1166">
        <v>0.71</v>
      </c>
      <c r="L83" s="802" t="s">
        <v>3238</v>
      </c>
      <c r="M83" s="101">
        <v>701</v>
      </c>
    </row>
    <row r="84" spans="1:13">
      <c r="A84" s="122" t="s">
        <v>1073</v>
      </c>
      <c r="B84" s="1164" t="s">
        <v>1718</v>
      </c>
      <c r="C84" s="1165">
        <f t="shared" ref="C84:K84" si="15">SUM(C85:C85)</f>
        <v>20</v>
      </c>
      <c r="D84" s="1165">
        <f t="shared" si="15"/>
        <v>20</v>
      </c>
      <c r="E84" s="1165">
        <f t="shared" si="15"/>
        <v>0</v>
      </c>
      <c r="F84" s="1165">
        <f t="shared" si="15"/>
        <v>20</v>
      </c>
      <c r="G84" s="1165">
        <f t="shared" si="15"/>
        <v>15</v>
      </c>
      <c r="H84" s="1165">
        <f t="shared" si="15"/>
        <v>0</v>
      </c>
      <c r="I84" s="1165">
        <f t="shared" si="15"/>
        <v>0</v>
      </c>
      <c r="J84" s="1165">
        <f t="shared" si="15"/>
        <v>0</v>
      </c>
      <c r="K84" s="1165">
        <f t="shared" si="15"/>
        <v>5</v>
      </c>
      <c r="L84" s="1164"/>
      <c r="M84" s="122"/>
    </row>
    <row r="85" spans="1:13" ht="26">
      <c r="A85" s="101">
        <v>1</v>
      </c>
      <c r="B85" s="802" t="s">
        <v>3239</v>
      </c>
      <c r="C85" s="1166">
        <v>20</v>
      </c>
      <c r="D85" s="1166">
        <v>20</v>
      </c>
      <c r="E85" s="1166"/>
      <c r="F85" s="1166">
        <v>20</v>
      </c>
      <c r="G85" s="1166">
        <v>15</v>
      </c>
      <c r="H85" s="1166">
        <v>0</v>
      </c>
      <c r="I85" s="1166"/>
      <c r="J85" s="1166">
        <v>0</v>
      </c>
      <c r="K85" s="1166">
        <v>5</v>
      </c>
      <c r="L85" s="802" t="s">
        <v>3161</v>
      </c>
      <c r="M85" s="101">
        <v>776</v>
      </c>
    </row>
    <row r="86" spans="1:13" ht="35.25" customHeight="1">
      <c r="A86" s="122" t="s">
        <v>1078</v>
      </c>
      <c r="B86" s="1164" t="s">
        <v>52</v>
      </c>
      <c r="C86" s="1165"/>
      <c r="D86" s="1165"/>
      <c r="E86" s="1165"/>
      <c r="F86" s="1165"/>
      <c r="G86" s="1165"/>
      <c r="H86" s="1165"/>
      <c r="I86" s="1165"/>
      <c r="J86" s="1165"/>
      <c r="K86" s="1165"/>
      <c r="L86" s="1164"/>
      <c r="M86" s="122"/>
    </row>
    <row r="87" spans="1:13" ht="26">
      <c r="A87" s="101">
        <v>1</v>
      </c>
      <c r="B87" s="802" t="s">
        <v>3240</v>
      </c>
      <c r="C87" s="1166">
        <v>58</v>
      </c>
      <c r="D87" s="1166"/>
      <c r="E87" s="1166"/>
      <c r="F87" s="1166">
        <v>58</v>
      </c>
      <c r="G87" s="1166"/>
      <c r="H87" s="1166"/>
      <c r="I87" s="1166"/>
      <c r="J87" s="1166">
        <v>58</v>
      </c>
      <c r="K87" s="1166"/>
      <c r="L87" s="802" t="s">
        <v>3241</v>
      </c>
      <c r="M87" s="101"/>
    </row>
    <row r="88" spans="1:13">
      <c r="A88" s="122" t="s">
        <v>1082</v>
      </c>
      <c r="B88" s="1164" t="s">
        <v>48</v>
      </c>
      <c r="C88" s="1165">
        <f t="shared" ref="C88:K88" si="16">SUM(C89:C93)</f>
        <v>4.51</v>
      </c>
      <c r="D88" s="1165">
        <f t="shared" si="16"/>
        <v>4.51</v>
      </c>
      <c r="E88" s="1165">
        <f t="shared" si="16"/>
        <v>0</v>
      </c>
      <c r="F88" s="1165">
        <f t="shared" si="16"/>
        <v>4.51</v>
      </c>
      <c r="G88" s="1165">
        <f t="shared" si="16"/>
        <v>2.12</v>
      </c>
      <c r="H88" s="1165">
        <f t="shared" si="16"/>
        <v>0</v>
      </c>
      <c r="I88" s="1165">
        <f t="shared" si="16"/>
        <v>0</v>
      </c>
      <c r="J88" s="1165">
        <f t="shared" si="16"/>
        <v>0</v>
      </c>
      <c r="K88" s="1165">
        <f t="shared" si="16"/>
        <v>2.39</v>
      </c>
      <c r="L88" s="1164"/>
      <c r="M88" s="122"/>
    </row>
    <row r="89" spans="1:13" ht="26">
      <c r="A89" s="101">
        <v>1</v>
      </c>
      <c r="B89" s="802" t="s">
        <v>3242</v>
      </c>
      <c r="C89" s="1166">
        <v>0.2</v>
      </c>
      <c r="D89" s="1166">
        <v>0.2</v>
      </c>
      <c r="E89" s="1166"/>
      <c r="F89" s="1166">
        <v>0.2</v>
      </c>
      <c r="G89" s="1166">
        <v>0</v>
      </c>
      <c r="H89" s="1166">
        <v>0</v>
      </c>
      <c r="I89" s="1166"/>
      <c r="J89" s="1166">
        <v>0</v>
      </c>
      <c r="K89" s="1166">
        <v>0.2</v>
      </c>
      <c r="L89" s="802" t="s">
        <v>3153</v>
      </c>
      <c r="M89" s="101">
        <v>914</v>
      </c>
    </row>
    <row r="90" spans="1:13" ht="26">
      <c r="A90" s="101">
        <v>2</v>
      </c>
      <c r="B90" s="802" t="s">
        <v>3243</v>
      </c>
      <c r="C90" s="1166">
        <v>0.3</v>
      </c>
      <c r="D90" s="1166">
        <v>0.3</v>
      </c>
      <c r="E90" s="1166"/>
      <c r="F90" s="1166">
        <v>0.3</v>
      </c>
      <c r="G90" s="1166">
        <v>0</v>
      </c>
      <c r="H90" s="1166">
        <v>0</v>
      </c>
      <c r="I90" s="1166"/>
      <c r="J90" s="1166">
        <v>0</v>
      </c>
      <c r="K90" s="1166">
        <v>0.3</v>
      </c>
      <c r="L90" s="802" t="s">
        <v>3153</v>
      </c>
      <c r="M90" s="101">
        <v>915</v>
      </c>
    </row>
    <row r="91" spans="1:13" ht="26">
      <c r="A91" s="101">
        <v>3</v>
      </c>
      <c r="B91" s="802" t="s">
        <v>3244</v>
      </c>
      <c r="C91" s="1166">
        <v>1.36</v>
      </c>
      <c r="D91" s="1166">
        <v>1.36</v>
      </c>
      <c r="E91" s="1166"/>
      <c r="F91" s="1166">
        <v>1.36</v>
      </c>
      <c r="G91" s="1166">
        <v>0.87</v>
      </c>
      <c r="H91" s="1166">
        <v>0</v>
      </c>
      <c r="I91" s="1166"/>
      <c r="J91" s="1166">
        <v>0</v>
      </c>
      <c r="K91" s="1166">
        <v>0.49000000000000005</v>
      </c>
      <c r="L91" s="802" t="s">
        <v>3153</v>
      </c>
      <c r="M91" s="101">
        <v>920</v>
      </c>
    </row>
    <row r="92" spans="1:13" ht="26">
      <c r="A92" s="101">
        <v>4</v>
      </c>
      <c r="B92" s="802" t="s">
        <v>3245</v>
      </c>
      <c r="C92" s="1166">
        <v>1.95</v>
      </c>
      <c r="D92" s="1166">
        <v>1.95</v>
      </c>
      <c r="E92" s="1166"/>
      <c r="F92" s="1166">
        <v>1.95</v>
      </c>
      <c r="G92" s="1166">
        <v>1</v>
      </c>
      <c r="H92" s="1166">
        <v>0</v>
      </c>
      <c r="I92" s="1166"/>
      <c r="J92" s="1166">
        <v>0</v>
      </c>
      <c r="K92" s="1166">
        <v>0.95</v>
      </c>
      <c r="L92" s="802" t="s">
        <v>3208</v>
      </c>
      <c r="M92" s="101">
        <v>734</v>
      </c>
    </row>
    <row r="93" spans="1:13" ht="26">
      <c r="A93" s="101">
        <v>5</v>
      </c>
      <c r="B93" s="802" t="s">
        <v>3246</v>
      </c>
      <c r="C93" s="1166">
        <v>0.7</v>
      </c>
      <c r="D93" s="1166">
        <v>0.7</v>
      </c>
      <c r="E93" s="1166"/>
      <c r="F93" s="1166">
        <v>0.7</v>
      </c>
      <c r="G93" s="1166">
        <v>0.25</v>
      </c>
      <c r="H93" s="1166">
        <v>0</v>
      </c>
      <c r="I93" s="1166"/>
      <c r="J93" s="1166">
        <v>0</v>
      </c>
      <c r="K93" s="1166">
        <v>0.45</v>
      </c>
      <c r="L93" s="802" t="s">
        <v>3153</v>
      </c>
      <c r="M93" s="101">
        <v>920</v>
      </c>
    </row>
    <row r="94" spans="1:13">
      <c r="A94" s="122" t="s">
        <v>1162</v>
      </c>
      <c r="B94" s="1164" t="s">
        <v>158</v>
      </c>
      <c r="C94" s="1165">
        <f>C95</f>
        <v>0.15</v>
      </c>
      <c r="D94" s="1165">
        <f t="shared" ref="D94:K94" si="17">D95</f>
        <v>0.15</v>
      </c>
      <c r="E94" s="1165">
        <f t="shared" si="17"/>
        <v>0</v>
      </c>
      <c r="F94" s="1165">
        <f t="shared" si="17"/>
        <v>0.15</v>
      </c>
      <c r="G94" s="1165">
        <f t="shared" si="17"/>
        <v>0</v>
      </c>
      <c r="H94" s="1165">
        <f t="shared" si="17"/>
        <v>0</v>
      </c>
      <c r="I94" s="1165">
        <f t="shared" si="17"/>
        <v>0</v>
      </c>
      <c r="J94" s="1165">
        <f t="shared" si="17"/>
        <v>0</v>
      </c>
      <c r="K94" s="1165">
        <f t="shared" si="17"/>
        <v>0.15</v>
      </c>
      <c r="L94" s="1164"/>
      <c r="M94" s="122"/>
    </row>
    <row r="95" spans="1:13">
      <c r="A95" s="101">
        <v>1</v>
      </c>
      <c r="B95" s="802" t="s">
        <v>3247</v>
      </c>
      <c r="C95" s="1166">
        <v>0.15</v>
      </c>
      <c r="D95" s="1166">
        <v>0.15</v>
      </c>
      <c r="E95" s="1166"/>
      <c r="F95" s="1166">
        <v>0.15</v>
      </c>
      <c r="G95" s="1166">
        <v>0</v>
      </c>
      <c r="H95" s="1166">
        <v>0</v>
      </c>
      <c r="I95" s="1166"/>
      <c r="J95" s="1166">
        <v>0</v>
      </c>
      <c r="K95" s="1166">
        <v>0.15</v>
      </c>
      <c r="L95" s="802" t="s">
        <v>3153</v>
      </c>
      <c r="M95" s="101">
        <v>922</v>
      </c>
    </row>
    <row r="96" spans="1:13">
      <c r="A96" s="122" t="s">
        <v>1167</v>
      </c>
      <c r="B96" s="1164" t="s">
        <v>1718</v>
      </c>
      <c r="C96" s="1165">
        <f t="shared" ref="C96:K96" si="18">SUM(C97:C97)</f>
        <v>4.63</v>
      </c>
      <c r="D96" s="1165">
        <f t="shared" si="18"/>
        <v>4.63</v>
      </c>
      <c r="E96" s="1165">
        <f t="shared" si="18"/>
        <v>0</v>
      </c>
      <c r="F96" s="1165">
        <f t="shared" si="18"/>
        <v>4.63</v>
      </c>
      <c r="G96" s="1165">
        <f t="shared" si="18"/>
        <v>0</v>
      </c>
      <c r="H96" s="1165">
        <f t="shared" si="18"/>
        <v>0</v>
      </c>
      <c r="I96" s="1165">
        <f t="shared" si="18"/>
        <v>0</v>
      </c>
      <c r="J96" s="1165">
        <f t="shared" si="18"/>
        <v>0</v>
      </c>
      <c r="K96" s="1165">
        <f t="shared" si="18"/>
        <v>4.63</v>
      </c>
      <c r="L96" s="1164"/>
      <c r="M96" s="122"/>
    </row>
    <row r="97" spans="1:13">
      <c r="A97" s="101">
        <v>1</v>
      </c>
      <c r="B97" s="802" t="s">
        <v>3248</v>
      </c>
      <c r="C97" s="1166">
        <v>4.63</v>
      </c>
      <c r="D97" s="1166">
        <v>4.63</v>
      </c>
      <c r="E97" s="1166"/>
      <c r="F97" s="1166">
        <v>4.63</v>
      </c>
      <c r="G97" s="1166">
        <v>0</v>
      </c>
      <c r="H97" s="1166">
        <v>0</v>
      </c>
      <c r="I97" s="1166"/>
      <c r="J97" s="1166">
        <v>0</v>
      </c>
      <c r="K97" s="1166">
        <v>4.63</v>
      </c>
      <c r="L97" s="802" t="s">
        <v>3161</v>
      </c>
      <c r="M97" s="101" t="s">
        <v>3249</v>
      </c>
    </row>
    <row r="98" spans="1:13">
      <c r="A98" s="122"/>
      <c r="B98" s="1164" t="s">
        <v>3250</v>
      </c>
      <c r="C98" s="1165">
        <f>C96+C94+C88+C87+C84+C73+C70+C67+C59+C54+C47+C45+C43+C41+C38+C36+C34+C32+C11+C8</f>
        <v>839.26</v>
      </c>
      <c r="D98" s="1165">
        <f t="shared" ref="D98:K98" si="19">D96+D94+D88+D87+D84+D73+D70+D67+D59+D54+D47+D45+D43+D41+D38+D36+D34+D32+D11+D8</f>
        <v>780.14999999999986</v>
      </c>
      <c r="E98" s="1165">
        <f t="shared" si="19"/>
        <v>27.7</v>
      </c>
      <c r="F98" s="1165">
        <f t="shared" si="19"/>
        <v>810.45</v>
      </c>
      <c r="G98" s="1165">
        <f t="shared" si="19"/>
        <v>203.52</v>
      </c>
      <c r="H98" s="1165">
        <f t="shared" si="19"/>
        <v>24.189999999999998</v>
      </c>
      <c r="I98" s="1165">
        <f t="shared" si="19"/>
        <v>0</v>
      </c>
      <c r="J98" s="1165">
        <f t="shared" si="19"/>
        <v>260.24</v>
      </c>
      <c r="K98" s="1165">
        <f t="shared" si="19"/>
        <v>322.5</v>
      </c>
      <c r="L98" s="1164"/>
      <c r="M98" s="122"/>
    </row>
  </sheetData>
  <mergeCells count="11">
    <mergeCell ref="A1:B1"/>
    <mergeCell ref="A2:N2"/>
    <mergeCell ref="A3:N3"/>
    <mergeCell ref="A5:A6"/>
    <mergeCell ref="L5:L6"/>
    <mergeCell ref="M5:M6"/>
    <mergeCell ref="B5:B6"/>
    <mergeCell ref="C5:C6"/>
    <mergeCell ref="D5:D6"/>
    <mergeCell ref="E5:E6"/>
    <mergeCell ref="F5:K5"/>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M216"/>
  <sheetViews>
    <sheetView zoomScale="70" zoomScaleNormal="70" workbookViewId="0">
      <selection activeCell="F21" sqref="F21"/>
    </sheetView>
  </sheetViews>
  <sheetFormatPr defaultRowHeight="14.5"/>
  <cols>
    <col min="2" max="2" width="46.453125" customWidth="1"/>
    <col min="3" max="3" width="9.1796875" customWidth="1"/>
    <col min="4" max="4" width="11.81640625" customWidth="1"/>
    <col min="5" max="5" width="11.1796875" customWidth="1"/>
    <col min="6" max="6" width="12.453125" customWidth="1"/>
    <col min="7" max="7" width="9.1796875" customWidth="1"/>
    <col min="8" max="8" width="10.453125" customWidth="1"/>
    <col min="9" max="10" width="9.1796875" customWidth="1"/>
    <col min="11" max="11" width="21.453125" customWidth="1"/>
    <col min="258" max="258" width="46.453125" customWidth="1"/>
    <col min="259" max="259" width="9.1796875" customWidth="1"/>
    <col min="260" max="260" width="11.81640625" customWidth="1"/>
    <col min="261" max="261" width="11.1796875" customWidth="1"/>
    <col min="262" max="262" width="12.453125" customWidth="1"/>
    <col min="263" max="266" width="9.1796875" customWidth="1"/>
    <col min="267" max="267" width="21.453125" customWidth="1"/>
    <col min="514" max="514" width="46.453125" customWidth="1"/>
    <col min="515" max="515" width="9.1796875" customWidth="1"/>
    <col min="516" max="516" width="11.81640625" customWidth="1"/>
    <col min="517" max="517" width="11.1796875" customWidth="1"/>
    <col min="518" max="518" width="12.453125" customWidth="1"/>
    <col min="519" max="522" width="9.1796875" customWidth="1"/>
    <col min="523" max="523" width="21.453125" customWidth="1"/>
    <col min="770" max="770" width="46.453125" customWidth="1"/>
    <col min="771" max="771" width="9.1796875" customWidth="1"/>
    <col min="772" max="772" width="11.81640625" customWidth="1"/>
    <col min="773" max="773" width="11.1796875" customWidth="1"/>
    <col min="774" max="774" width="12.453125" customWidth="1"/>
    <col min="775" max="778" width="9.1796875" customWidth="1"/>
    <col min="779" max="779" width="21.453125" customWidth="1"/>
    <col min="1026" max="1026" width="46.453125" customWidth="1"/>
    <col min="1027" max="1027" width="9.1796875" customWidth="1"/>
    <col min="1028" max="1028" width="11.81640625" customWidth="1"/>
    <col min="1029" max="1029" width="11.1796875" customWidth="1"/>
    <col min="1030" max="1030" width="12.453125" customWidth="1"/>
    <col min="1031" max="1034" width="9.1796875" customWidth="1"/>
    <col min="1035" max="1035" width="21.453125" customWidth="1"/>
    <col min="1282" max="1282" width="46.453125" customWidth="1"/>
    <col min="1283" max="1283" width="9.1796875" customWidth="1"/>
    <col min="1284" max="1284" width="11.81640625" customWidth="1"/>
    <col min="1285" max="1285" width="11.1796875" customWidth="1"/>
    <col min="1286" max="1286" width="12.453125" customWidth="1"/>
    <col min="1287" max="1290" width="9.1796875" customWidth="1"/>
    <col min="1291" max="1291" width="21.453125" customWidth="1"/>
    <col min="1538" max="1538" width="46.453125" customWidth="1"/>
    <col min="1539" max="1539" width="9.1796875" customWidth="1"/>
    <col min="1540" max="1540" width="11.81640625" customWidth="1"/>
    <col min="1541" max="1541" width="11.1796875" customWidth="1"/>
    <col min="1542" max="1542" width="12.453125" customWidth="1"/>
    <col min="1543" max="1546" width="9.1796875" customWidth="1"/>
    <col min="1547" max="1547" width="21.453125" customWidth="1"/>
    <col min="1794" max="1794" width="46.453125" customWidth="1"/>
    <col min="1795" max="1795" width="9.1796875" customWidth="1"/>
    <col min="1796" max="1796" width="11.81640625" customWidth="1"/>
    <col min="1797" max="1797" width="11.1796875" customWidth="1"/>
    <col min="1798" max="1798" width="12.453125" customWidth="1"/>
    <col min="1799" max="1802" width="9.1796875" customWidth="1"/>
    <col min="1803" max="1803" width="21.453125" customWidth="1"/>
    <col min="2050" max="2050" width="46.453125" customWidth="1"/>
    <col min="2051" max="2051" width="9.1796875" customWidth="1"/>
    <col min="2052" max="2052" width="11.81640625" customWidth="1"/>
    <col min="2053" max="2053" width="11.1796875" customWidth="1"/>
    <col min="2054" max="2054" width="12.453125" customWidth="1"/>
    <col min="2055" max="2058" width="9.1796875" customWidth="1"/>
    <col min="2059" max="2059" width="21.453125" customWidth="1"/>
    <col min="2306" max="2306" width="46.453125" customWidth="1"/>
    <col min="2307" max="2307" width="9.1796875" customWidth="1"/>
    <col min="2308" max="2308" width="11.81640625" customWidth="1"/>
    <col min="2309" max="2309" width="11.1796875" customWidth="1"/>
    <col min="2310" max="2310" width="12.453125" customWidth="1"/>
    <col min="2311" max="2314" width="9.1796875" customWidth="1"/>
    <col min="2315" max="2315" width="21.453125" customWidth="1"/>
    <col min="2562" max="2562" width="46.453125" customWidth="1"/>
    <col min="2563" max="2563" width="9.1796875" customWidth="1"/>
    <col min="2564" max="2564" width="11.81640625" customWidth="1"/>
    <col min="2565" max="2565" width="11.1796875" customWidth="1"/>
    <col min="2566" max="2566" width="12.453125" customWidth="1"/>
    <col min="2567" max="2570" width="9.1796875" customWidth="1"/>
    <col min="2571" max="2571" width="21.453125" customWidth="1"/>
    <col min="2818" max="2818" width="46.453125" customWidth="1"/>
    <col min="2819" max="2819" width="9.1796875" customWidth="1"/>
    <col min="2820" max="2820" width="11.81640625" customWidth="1"/>
    <col min="2821" max="2821" width="11.1796875" customWidth="1"/>
    <col min="2822" max="2822" width="12.453125" customWidth="1"/>
    <col min="2823" max="2826" width="9.1796875" customWidth="1"/>
    <col min="2827" max="2827" width="21.453125" customWidth="1"/>
    <col min="3074" max="3074" width="46.453125" customWidth="1"/>
    <col min="3075" max="3075" width="9.1796875" customWidth="1"/>
    <col min="3076" max="3076" width="11.81640625" customWidth="1"/>
    <col min="3077" max="3077" width="11.1796875" customWidth="1"/>
    <col min="3078" max="3078" width="12.453125" customWidth="1"/>
    <col min="3079" max="3082" width="9.1796875" customWidth="1"/>
    <col min="3083" max="3083" width="21.453125" customWidth="1"/>
    <col min="3330" max="3330" width="46.453125" customWidth="1"/>
    <col min="3331" max="3331" width="9.1796875" customWidth="1"/>
    <col min="3332" max="3332" width="11.81640625" customWidth="1"/>
    <col min="3333" max="3333" width="11.1796875" customWidth="1"/>
    <col min="3334" max="3334" width="12.453125" customWidth="1"/>
    <col min="3335" max="3338" width="9.1796875" customWidth="1"/>
    <col min="3339" max="3339" width="21.453125" customWidth="1"/>
    <col min="3586" max="3586" width="46.453125" customWidth="1"/>
    <col min="3587" max="3587" width="9.1796875" customWidth="1"/>
    <col min="3588" max="3588" width="11.81640625" customWidth="1"/>
    <col min="3589" max="3589" width="11.1796875" customWidth="1"/>
    <col min="3590" max="3590" width="12.453125" customWidth="1"/>
    <col min="3591" max="3594" width="9.1796875" customWidth="1"/>
    <col min="3595" max="3595" width="21.453125" customWidth="1"/>
    <col min="3842" max="3842" width="46.453125" customWidth="1"/>
    <col min="3843" max="3843" width="9.1796875" customWidth="1"/>
    <col min="3844" max="3844" width="11.81640625" customWidth="1"/>
    <col min="3845" max="3845" width="11.1796875" customWidth="1"/>
    <col min="3846" max="3846" width="12.453125" customWidth="1"/>
    <col min="3847" max="3850" width="9.1796875" customWidth="1"/>
    <col min="3851" max="3851" width="21.453125" customWidth="1"/>
    <col min="4098" max="4098" width="46.453125" customWidth="1"/>
    <col min="4099" max="4099" width="9.1796875" customWidth="1"/>
    <col min="4100" max="4100" width="11.81640625" customWidth="1"/>
    <col min="4101" max="4101" width="11.1796875" customWidth="1"/>
    <col min="4102" max="4102" width="12.453125" customWidth="1"/>
    <col min="4103" max="4106" width="9.1796875" customWidth="1"/>
    <col min="4107" max="4107" width="21.453125" customWidth="1"/>
    <col min="4354" max="4354" width="46.453125" customWidth="1"/>
    <col min="4355" max="4355" width="9.1796875" customWidth="1"/>
    <col min="4356" max="4356" width="11.81640625" customWidth="1"/>
    <col min="4357" max="4357" width="11.1796875" customWidth="1"/>
    <col min="4358" max="4358" width="12.453125" customWidth="1"/>
    <col min="4359" max="4362" width="9.1796875" customWidth="1"/>
    <col min="4363" max="4363" width="21.453125" customWidth="1"/>
    <col min="4610" max="4610" width="46.453125" customWidth="1"/>
    <col min="4611" max="4611" width="9.1796875" customWidth="1"/>
    <col min="4612" max="4612" width="11.81640625" customWidth="1"/>
    <col min="4613" max="4613" width="11.1796875" customWidth="1"/>
    <col min="4614" max="4614" width="12.453125" customWidth="1"/>
    <col min="4615" max="4618" width="9.1796875" customWidth="1"/>
    <col min="4619" max="4619" width="21.453125" customWidth="1"/>
    <col min="4866" max="4866" width="46.453125" customWidth="1"/>
    <col min="4867" max="4867" width="9.1796875" customWidth="1"/>
    <col min="4868" max="4868" width="11.81640625" customWidth="1"/>
    <col min="4869" max="4869" width="11.1796875" customWidth="1"/>
    <col min="4870" max="4870" width="12.453125" customWidth="1"/>
    <col min="4871" max="4874" width="9.1796875" customWidth="1"/>
    <col min="4875" max="4875" width="21.453125" customWidth="1"/>
    <col min="5122" max="5122" width="46.453125" customWidth="1"/>
    <col min="5123" max="5123" width="9.1796875" customWidth="1"/>
    <col min="5124" max="5124" width="11.81640625" customWidth="1"/>
    <col min="5125" max="5125" width="11.1796875" customWidth="1"/>
    <col min="5126" max="5126" width="12.453125" customWidth="1"/>
    <col min="5127" max="5130" width="9.1796875" customWidth="1"/>
    <col min="5131" max="5131" width="21.453125" customWidth="1"/>
    <col min="5378" max="5378" width="46.453125" customWidth="1"/>
    <col min="5379" max="5379" width="9.1796875" customWidth="1"/>
    <col min="5380" max="5380" width="11.81640625" customWidth="1"/>
    <col min="5381" max="5381" width="11.1796875" customWidth="1"/>
    <col min="5382" max="5382" width="12.453125" customWidth="1"/>
    <col min="5383" max="5386" width="9.1796875" customWidth="1"/>
    <col min="5387" max="5387" width="21.453125" customWidth="1"/>
    <col min="5634" max="5634" width="46.453125" customWidth="1"/>
    <col min="5635" max="5635" width="9.1796875" customWidth="1"/>
    <col min="5636" max="5636" width="11.81640625" customWidth="1"/>
    <col min="5637" max="5637" width="11.1796875" customWidth="1"/>
    <col min="5638" max="5638" width="12.453125" customWidth="1"/>
    <col min="5639" max="5642" width="9.1796875" customWidth="1"/>
    <col min="5643" max="5643" width="21.453125" customWidth="1"/>
    <col min="5890" max="5890" width="46.453125" customWidth="1"/>
    <col min="5891" max="5891" width="9.1796875" customWidth="1"/>
    <col min="5892" max="5892" width="11.81640625" customWidth="1"/>
    <col min="5893" max="5893" width="11.1796875" customWidth="1"/>
    <col min="5894" max="5894" width="12.453125" customWidth="1"/>
    <col min="5895" max="5898" width="9.1796875" customWidth="1"/>
    <col min="5899" max="5899" width="21.453125" customWidth="1"/>
    <col min="6146" max="6146" width="46.453125" customWidth="1"/>
    <col min="6147" max="6147" width="9.1796875" customWidth="1"/>
    <col min="6148" max="6148" width="11.81640625" customWidth="1"/>
    <col min="6149" max="6149" width="11.1796875" customWidth="1"/>
    <col min="6150" max="6150" width="12.453125" customWidth="1"/>
    <col min="6151" max="6154" width="9.1796875" customWidth="1"/>
    <col min="6155" max="6155" width="21.453125" customWidth="1"/>
    <col min="6402" max="6402" width="46.453125" customWidth="1"/>
    <col min="6403" max="6403" width="9.1796875" customWidth="1"/>
    <col min="6404" max="6404" width="11.81640625" customWidth="1"/>
    <col min="6405" max="6405" width="11.1796875" customWidth="1"/>
    <col min="6406" max="6406" width="12.453125" customWidth="1"/>
    <col min="6407" max="6410" width="9.1796875" customWidth="1"/>
    <col min="6411" max="6411" width="21.453125" customWidth="1"/>
    <col min="6658" max="6658" width="46.453125" customWidth="1"/>
    <col min="6659" max="6659" width="9.1796875" customWidth="1"/>
    <col min="6660" max="6660" width="11.81640625" customWidth="1"/>
    <col min="6661" max="6661" width="11.1796875" customWidth="1"/>
    <col min="6662" max="6662" width="12.453125" customWidth="1"/>
    <col min="6663" max="6666" width="9.1796875" customWidth="1"/>
    <col min="6667" max="6667" width="21.453125" customWidth="1"/>
    <col min="6914" max="6914" width="46.453125" customWidth="1"/>
    <col min="6915" max="6915" width="9.1796875" customWidth="1"/>
    <col min="6916" max="6916" width="11.81640625" customWidth="1"/>
    <col min="6917" max="6917" width="11.1796875" customWidth="1"/>
    <col min="6918" max="6918" width="12.453125" customWidth="1"/>
    <col min="6919" max="6922" width="9.1796875" customWidth="1"/>
    <col min="6923" max="6923" width="21.453125" customWidth="1"/>
    <col min="7170" max="7170" width="46.453125" customWidth="1"/>
    <col min="7171" max="7171" width="9.1796875" customWidth="1"/>
    <col min="7172" max="7172" width="11.81640625" customWidth="1"/>
    <col min="7173" max="7173" width="11.1796875" customWidth="1"/>
    <col min="7174" max="7174" width="12.453125" customWidth="1"/>
    <col min="7175" max="7178" width="9.1796875" customWidth="1"/>
    <col min="7179" max="7179" width="21.453125" customWidth="1"/>
    <col min="7426" max="7426" width="46.453125" customWidth="1"/>
    <col min="7427" max="7427" width="9.1796875" customWidth="1"/>
    <col min="7428" max="7428" width="11.81640625" customWidth="1"/>
    <col min="7429" max="7429" width="11.1796875" customWidth="1"/>
    <col min="7430" max="7430" width="12.453125" customWidth="1"/>
    <col min="7431" max="7434" width="9.1796875" customWidth="1"/>
    <col min="7435" max="7435" width="21.453125" customWidth="1"/>
    <col min="7682" max="7682" width="46.453125" customWidth="1"/>
    <col min="7683" max="7683" width="9.1796875" customWidth="1"/>
    <col min="7684" max="7684" width="11.81640625" customWidth="1"/>
    <col min="7685" max="7685" width="11.1796875" customWidth="1"/>
    <col min="7686" max="7686" width="12.453125" customWidth="1"/>
    <col min="7687" max="7690" width="9.1796875" customWidth="1"/>
    <col min="7691" max="7691" width="21.453125" customWidth="1"/>
    <col min="7938" max="7938" width="46.453125" customWidth="1"/>
    <col min="7939" max="7939" width="9.1796875" customWidth="1"/>
    <col min="7940" max="7940" width="11.81640625" customWidth="1"/>
    <col min="7941" max="7941" width="11.1796875" customWidth="1"/>
    <col min="7942" max="7942" width="12.453125" customWidth="1"/>
    <col min="7943" max="7946" width="9.1796875" customWidth="1"/>
    <col min="7947" max="7947" width="21.453125" customWidth="1"/>
    <col min="8194" max="8194" width="46.453125" customWidth="1"/>
    <col min="8195" max="8195" width="9.1796875" customWidth="1"/>
    <col min="8196" max="8196" width="11.81640625" customWidth="1"/>
    <col min="8197" max="8197" width="11.1796875" customWidth="1"/>
    <col min="8198" max="8198" width="12.453125" customWidth="1"/>
    <col min="8199" max="8202" width="9.1796875" customWidth="1"/>
    <col min="8203" max="8203" width="21.453125" customWidth="1"/>
    <col min="8450" max="8450" width="46.453125" customWidth="1"/>
    <col min="8451" max="8451" width="9.1796875" customWidth="1"/>
    <col min="8452" max="8452" width="11.81640625" customWidth="1"/>
    <col min="8453" max="8453" width="11.1796875" customWidth="1"/>
    <col min="8454" max="8454" width="12.453125" customWidth="1"/>
    <col min="8455" max="8458" width="9.1796875" customWidth="1"/>
    <col min="8459" max="8459" width="21.453125" customWidth="1"/>
    <col min="8706" max="8706" width="46.453125" customWidth="1"/>
    <col min="8707" max="8707" width="9.1796875" customWidth="1"/>
    <col min="8708" max="8708" width="11.81640625" customWidth="1"/>
    <col min="8709" max="8709" width="11.1796875" customWidth="1"/>
    <col min="8710" max="8710" width="12.453125" customWidth="1"/>
    <col min="8711" max="8714" width="9.1796875" customWidth="1"/>
    <col min="8715" max="8715" width="21.453125" customWidth="1"/>
    <col min="8962" max="8962" width="46.453125" customWidth="1"/>
    <col min="8963" max="8963" width="9.1796875" customWidth="1"/>
    <col min="8964" max="8964" width="11.81640625" customWidth="1"/>
    <col min="8965" max="8965" width="11.1796875" customWidth="1"/>
    <col min="8966" max="8966" width="12.453125" customWidth="1"/>
    <col min="8967" max="8970" width="9.1796875" customWidth="1"/>
    <col min="8971" max="8971" width="21.453125" customWidth="1"/>
    <col min="9218" max="9218" width="46.453125" customWidth="1"/>
    <col min="9219" max="9219" width="9.1796875" customWidth="1"/>
    <col min="9220" max="9220" width="11.81640625" customWidth="1"/>
    <col min="9221" max="9221" width="11.1796875" customWidth="1"/>
    <col min="9222" max="9222" width="12.453125" customWidth="1"/>
    <col min="9223" max="9226" width="9.1796875" customWidth="1"/>
    <col min="9227" max="9227" width="21.453125" customWidth="1"/>
    <col min="9474" max="9474" width="46.453125" customWidth="1"/>
    <col min="9475" max="9475" width="9.1796875" customWidth="1"/>
    <col min="9476" max="9476" width="11.81640625" customWidth="1"/>
    <col min="9477" max="9477" width="11.1796875" customWidth="1"/>
    <col min="9478" max="9478" width="12.453125" customWidth="1"/>
    <col min="9479" max="9482" width="9.1796875" customWidth="1"/>
    <col min="9483" max="9483" width="21.453125" customWidth="1"/>
    <col min="9730" max="9730" width="46.453125" customWidth="1"/>
    <col min="9731" max="9731" width="9.1796875" customWidth="1"/>
    <col min="9732" max="9732" width="11.81640625" customWidth="1"/>
    <col min="9733" max="9733" width="11.1796875" customWidth="1"/>
    <col min="9734" max="9734" width="12.453125" customWidth="1"/>
    <col min="9735" max="9738" width="9.1796875" customWidth="1"/>
    <col min="9739" max="9739" width="21.453125" customWidth="1"/>
    <col min="9986" max="9986" width="46.453125" customWidth="1"/>
    <col min="9987" max="9987" width="9.1796875" customWidth="1"/>
    <col min="9988" max="9988" width="11.81640625" customWidth="1"/>
    <col min="9989" max="9989" width="11.1796875" customWidth="1"/>
    <col min="9990" max="9990" width="12.453125" customWidth="1"/>
    <col min="9991" max="9994" width="9.1796875" customWidth="1"/>
    <col min="9995" max="9995" width="21.453125" customWidth="1"/>
    <col min="10242" max="10242" width="46.453125" customWidth="1"/>
    <col min="10243" max="10243" width="9.1796875" customWidth="1"/>
    <col min="10244" max="10244" width="11.81640625" customWidth="1"/>
    <col min="10245" max="10245" width="11.1796875" customWidth="1"/>
    <col min="10246" max="10246" width="12.453125" customWidth="1"/>
    <col min="10247" max="10250" width="9.1796875" customWidth="1"/>
    <col min="10251" max="10251" width="21.453125" customWidth="1"/>
    <col min="10498" max="10498" width="46.453125" customWidth="1"/>
    <col min="10499" max="10499" width="9.1796875" customWidth="1"/>
    <col min="10500" max="10500" width="11.81640625" customWidth="1"/>
    <col min="10501" max="10501" width="11.1796875" customWidth="1"/>
    <col min="10502" max="10502" width="12.453125" customWidth="1"/>
    <col min="10503" max="10506" width="9.1796875" customWidth="1"/>
    <col min="10507" max="10507" width="21.453125" customWidth="1"/>
    <col min="10754" max="10754" width="46.453125" customWidth="1"/>
    <col min="10755" max="10755" width="9.1796875" customWidth="1"/>
    <col min="10756" max="10756" width="11.81640625" customWidth="1"/>
    <col min="10757" max="10757" width="11.1796875" customWidth="1"/>
    <col min="10758" max="10758" width="12.453125" customWidth="1"/>
    <col min="10759" max="10762" width="9.1796875" customWidth="1"/>
    <col min="10763" max="10763" width="21.453125" customWidth="1"/>
    <col min="11010" max="11010" width="46.453125" customWidth="1"/>
    <col min="11011" max="11011" width="9.1796875" customWidth="1"/>
    <col min="11012" max="11012" width="11.81640625" customWidth="1"/>
    <col min="11013" max="11013" width="11.1796875" customWidth="1"/>
    <col min="11014" max="11014" width="12.453125" customWidth="1"/>
    <col min="11015" max="11018" width="9.1796875" customWidth="1"/>
    <col min="11019" max="11019" width="21.453125" customWidth="1"/>
    <col min="11266" max="11266" width="46.453125" customWidth="1"/>
    <col min="11267" max="11267" width="9.1796875" customWidth="1"/>
    <col min="11268" max="11268" width="11.81640625" customWidth="1"/>
    <col min="11269" max="11269" width="11.1796875" customWidth="1"/>
    <col min="11270" max="11270" width="12.453125" customWidth="1"/>
    <col min="11271" max="11274" width="9.1796875" customWidth="1"/>
    <col min="11275" max="11275" width="21.453125" customWidth="1"/>
    <col min="11522" max="11522" width="46.453125" customWidth="1"/>
    <col min="11523" max="11523" width="9.1796875" customWidth="1"/>
    <col min="11524" max="11524" width="11.81640625" customWidth="1"/>
    <col min="11525" max="11525" width="11.1796875" customWidth="1"/>
    <col min="11526" max="11526" width="12.453125" customWidth="1"/>
    <col min="11527" max="11530" width="9.1796875" customWidth="1"/>
    <col min="11531" max="11531" width="21.453125" customWidth="1"/>
    <col min="11778" max="11778" width="46.453125" customWidth="1"/>
    <col min="11779" max="11779" width="9.1796875" customWidth="1"/>
    <col min="11780" max="11780" width="11.81640625" customWidth="1"/>
    <col min="11781" max="11781" width="11.1796875" customWidth="1"/>
    <col min="11782" max="11782" width="12.453125" customWidth="1"/>
    <col min="11783" max="11786" width="9.1796875" customWidth="1"/>
    <col min="11787" max="11787" width="21.453125" customWidth="1"/>
    <col min="12034" max="12034" width="46.453125" customWidth="1"/>
    <col min="12035" max="12035" width="9.1796875" customWidth="1"/>
    <col min="12036" max="12036" width="11.81640625" customWidth="1"/>
    <col min="12037" max="12037" width="11.1796875" customWidth="1"/>
    <col min="12038" max="12038" width="12.453125" customWidth="1"/>
    <col min="12039" max="12042" width="9.1796875" customWidth="1"/>
    <col min="12043" max="12043" width="21.453125" customWidth="1"/>
    <col min="12290" max="12290" width="46.453125" customWidth="1"/>
    <col min="12291" max="12291" width="9.1796875" customWidth="1"/>
    <col min="12292" max="12292" width="11.81640625" customWidth="1"/>
    <col min="12293" max="12293" width="11.1796875" customWidth="1"/>
    <col min="12294" max="12294" width="12.453125" customWidth="1"/>
    <col min="12295" max="12298" width="9.1796875" customWidth="1"/>
    <col min="12299" max="12299" width="21.453125" customWidth="1"/>
    <col min="12546" max="12546" width="46.453125" customWidth="1"/>
    <col min="12547" max="12547" width="9.1796875" customWidth="1"/>
    <col min="12548" max="12548" width="11.81640625" customWidth="1"/>
    <col min="12549" max="12549" width="11.1796875" customWidth="1"/>
    <col min="12550" max="12550" width="12.453125" customWidth="1"/>
    <col min="12551" max="12554" width="9.1796875" customWidth="1"/>
    <col min="12555" max="12555" width="21.453125" customWidth="1"/>
    <col min="12802" max="12802" width="46.453125" customWidth="1"/>
    <col min="12803" max="12803" width="9.1796875" customWidth="1"/>
    <col min="12804" max="12804" width="11.81640625" customWidth="1"/>
    <col min="12805" max="12805" width="11.1796875" customWidth="1"/>
    <col min="12806" max="12806" width="12.453125" customWidth="1"/>
    <col min="12807" max="12810" width="9.1796875" customWidth="1"/>
    <col min="12811" max="12811" width="21.453125" customWidth="1"/>
    <col min="13058" max="13058" width="46.453125" customWidth="1"/>
    <col min="13059" max="13059" width="9.1796875" customWidth="1"/>
    <col min="13060" max="13060" width="11.81640625" customWidth="1"/>
    <col min="13061" max="13061" width="11.1796875" customWidth="1"/>
    <col min="13062" max="13062" width="12.453125" customWidth="1"/>
    <col min="13063" max="13066" width="9.1796875" customWidth="1"/>
    <col min="13067" max="13067" width="21.453125" customWidth="1"/>
    <col min="13314" max="13314" width="46.453125" customWidth="1"/>
    <col min="13315" max="13315" width="9.1796875" customWidth="1"/>
    <col min="13316" max="13316" width="11.81640625" customWidth="1"/>
    <col min="13317" max="13317" width="11.1796875" customWidth="1"/>
    <col min="13318" max="13318" width="12.453125" customWidth="1"/>
    <col min="13319" max="13322" width="9.1796875" customWidth="1"/>
    <col min="13323" max="13323" width="21.453125" customWidth="1"/>
    <col min="13570" max="13570" width="46.453125" customWidth="1"/>
    <col min="13571" max="13571" width="9.1796875" customWidth="1"/>
    <col min="13572" max="13572" width="11.81640625" customWidth="1"/>
    <col min="13573" max="13573" width="11.1796875" customWidth="1"/>
    <col min="13574" max="13574" width="12.453125" customWidth="1"/>
    <col min="13575" max="13578" width="9.1796875" customWidth="1"/>
    <col min="13579" max="13579" width="21.453125" customWidth="1"/>
    <col min="13826" max="13826" width="46.453125" customWidth="1"/>
    <col min="13827" max="13827" width="9.1796875" customWidth="1"/>
    <col min="13828" max="13828" width="11.81640625" customWidth="1"/>
    <col min="13829" max="13829" width="11.1796875" customWidth="1"/>
    <col min="13830" max="13830" width="12.453125" customWidth="1"/>
    <col min="13831" max="13834" width="9.1796875" customWidth="1"/>
    <col min="13835" max="13835" width="21.453125" customWidth="1"/>
    <col min="14082" max="14082" width="46.453125" customWidth="1"/>
    <col min="14083" max="14083" width="9.1796875" customWidth="1"/>
    <col min="14084" max="14084" width="11.81640625" customWidth="1"/>
    <col min="14085" max="14085" width="11.1796875" customWidth="1"/>
    <col min="14086" max="14086" width="12.453125" customWidth="1"/>
    <col min="14087" max="14090" width="9.1796875" customWidth="1"/>
    <col min="14091" max="14091" width="21.453125" customWidth="1"/>
    <col min="14338" max="14338" width="46.453125" customWidth="1"/>
    <col min="14339" max="14339" width="9.1796875" customWidth="1"/>
    <col min="14340" max="14340" width="11.81640625" customWidth="1"/>
    <col min="14341" max="14341" width="11.1796875" customWidth="1"/>
    <col min="14342" max="14342" width="12.453125" customWidth="1"/>
    <col min="14343" max="14346" width="9.1796875" customWidth="1"/>
    <col min="14347" max="14347" width="21.453125" customWidth="1"/>
    <col min="14594" max="14594" width="46.453125" customWidth="1"/>
    <col min="14595" max="14595" width="9.1796875" customWidth="1"/>
    <col min="14596" max="14596" width="11.81640625" customWidth="1"/>
    <col min="14597" max="14597" width="11.1796875" customWidth="1"/>
    <col min="14598" max="14598" width="12.453125" customWidth="1"/>
    <col min="14599" max="14602" width="9.1796875" customWidth="1"/>
    <col min="14603" max="14603" width="21.453125" customWidth="1"/>
    <col min="14850" max="14850" width="46.453125" customWidth="1"/>
    <col min="14851" max="14851" width="9.1796875" customWidth="1"/>
    <col min="14852" max="14852" width="11.81640625" customWidth="1"/>
    <col min="14853" max="14853" width="11.1796875" customWidth="1"/>
    <col min="14854" max="14854" width="12.453125" customWidth="1"/>
    <col min="14855" max="14858" width="9.1796875" customWidth="1"/>
    <col min="14859" max="14859" width="21.453125" customWidth="1"/>
    <col min="15106" max="15106" width="46.453125" customWidth="1"/>
    <col min="15107" max="15107" width="9.1796875" customWidth="1"/>
    <col min="15108" max="15108" width="11.81640625" customWidth="1"/>
    <col min="15109" max="15109" width="11.1796875" customWidth="1"/>
    <col min="15110" max="15110" width="12.453125" customWidth="1"/>
    <col min="15111" max="15114" width="9.1796875" customWidth="1"/>
    <col min="15115" max="15115" width="21.453125" customWidth="1"/>
    <col min="15362" max="15362" width="46.453125" customWidth="1"/>
    <col min="15363" max="15363" width="9.1796875" customWidth="1"/>
    <col min="15364" max="15364" width="11.81640625" customWidth="1"/>
    <col min="15365" max="15365" width="11.1796875" customWidth="1"/>
    <col min="15366" max="15366" width="12.453125" customWidth="1"/>
    <col min="15367" max="15370" width="9.1796875" customWidth="1"/>
    <col min="15371" max="15371" width="21.453125" customWidth="1"/>
    <col min="15618" max="15618" width="46.453125" customWidth="1"/>
    <col min="15619" max="15619" width="9.1796875" customWidth="1"/>
    <col min="15620" max="15620" width="11.81640625" customWidth="1"/>
    <col min="15621" max="15621" width="11.1796875" customWidth="1"/>
    <col min="15622" max="15622" width="12.453125" customWidth="1"/>
    <col min="15623" max="15626" width="9.1796875" customWidth="1"/>
    <col min="15627" max="15627" width="21.453125" customWidth="1"/>
    <col min="15874" max="15874" width="46.453125" customWidth="1"/>
    <col min="15875" max="15875" width="9.1796875" customWidth="1"/>
    <col min="15876" max="15876" width="11.81640625" customWidth="1"/>
    <col min="15877" max="15877" width="11.1796875" customWidth="1"/>
    <col min="15878" max="15878" width="12.453125" customWidth="1"/>
    <col min="15879" max="15882" width="9.1796875" customWidth="1"/>
    <col min="15883" max="15883" width="21.453125" customWidth="1"/>
    <col min="16130" max="16130" width="46.453125" customWidth="1"/>
    <col min="16131" max="16131" width="9.1796875" customWidth="1"/>
    <col min="16132" max="16132" width="11.81640625" customWidth="1"/>
    <col min="16133" max="16133" width="11.1796875" customWidth="1"/>
    <col min="16134" max="16134" width="12.453125" customWidth="1"/>
    <col min="16135" max="16138" width="9.1796875" customWidth="1"/>
    <col min="16139" max="16139" width="21.453125" customWidth="1"/>
  </cols>
  <sheetData>
    <row r="1" spans="1:13" ht="16.5">
      <c r="A1" s="2015" t="s">
        <v>252</v>
      </c>
      <c r="B1" s="2015"/>
      <c r="C1" s="34"/>
      <c r="D1" s="34"/>
      <c r="E1" s="34"/>
      <c r="F1" s="34"/>
      <c r="G1" s="34"/>
      <c r="H1" s="34"/>
      <c r="I1" s="35"/>
      <c r="J1" s="34"/>
      <c r="K1" s="36"/>
      <c r="L1" s="36"/>
      <c r="M1" s="34"/>
    </row>
    <row r="2" spans="1:13" ht="16.5">
      <c r="A2" s="2016" t="s">
        <v>341</v>
      </c>
      <c r="B2" s="2016"/>
      <c r="C2" s="2016"/>
      <c r="D2" s="2016"/>
      <c r="E2" s="2016"/>
      <c r="F2" s="2016"/>
      <c r="G2" s="2016"/>
      <c r="H2" s="2016"/>
      <c r="I2" s="2016"/>
      <c r="J2" s="2016"/>
      <c r="K2" s="2016"/>
      <c r="L2" s="2016"/>
      <c r="M2" s="2016"/>
    </row>
    <row r="3" spans="1:13" ht="16.5">
      <c r="A3" s="2029" t="s">
        <v>3011</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c r="A5" s="2003" t="s">
        <v>255</v>
      </c>
      <c r="B5" s="2003" t="s">
        <v>256</v>
      </c>
      <c r="C5" s="2003" t="s">
        <v>257</v>
      </c>
      <c r="D5" s="2003" t="s">
        <v>258</v>
      </c>
      <c r="E5" s="2003" t="s">
        <v>259</v>
      </c>
      <c r="F5" s="2003"/>
      <c r="G5" s="2003"/>
      <c r="H5" s="2003"/>
      <c r="I5" s="2003"/>
      <c r="J5" s="2003"/>
      <c r="K5" s="2003" t="s">
        <v>260</v>
      </c>
      <c r="L5" s="2003" t="s">
        <v>261</v>
      </c>
      <c r="M5" s="2009" t="s">
        <v>262</v>
      </c>
    </row>
    <row r="6" spans="1:13">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ht="28">
      <c r="A8" s="24">
        <v>1</v>
      </c>
      <c r="B8" s="25">
        <v>2</v>
      </c>
      <c r="C8" s="26" t="s">
        <v>266</v>
      </c>
      <c r="D8" s="26">
        <v>4</v>
      </c>
      <c r="E8" s="26" t="s">
        <v>267</v>
      </c>
      <c r="F8" s="26">
        <v>6</v>
      </c>
      <c r="G8" s="26">
        <v>7</v>
      </c>
      <c r="H8" s="26">
        <v>8</v>
      </c>
      <c r="I8" s="26">
        <v>9</v>
      </c>
      <c r="J8" s="26">
        <v>10</v>
      </c>
      <c r="K8" s="26">
        <v>11</v>
      </c>
      <c r="L8" s="24">
        <v>12</v>
      </c>
      <c r="M8" s="30">
        <v>13</v>
      </c>
    </row>
    <row r="9" spans="1:13" s="1492" customFormat="1" ht="15">
      <c r="A9" s="953" t="s">
        <v>268</v>
      </c>
      <c r="B9" s="1488" t="s">
        <v>476</v>
      </c>
      <c r="C9" s="1489">
        <f>C10+C11+C12+C13+C14+C15</f>
        <v>30.450000000000003</v>
      </c>
      <c r="D9" s="1489">
        <f t="shared" ref="D9:J9" si="0">D10+D11+D12+D13+D14+D15</f>
        <v>0</v>
      </c>
      <c r="E9" s="1489">
        <f t="shared" si="0"/>
        <v>30.450000000000003</v>
      </c>
      <c r="F9" s="1489">
        <f t="shared" si="0"/>
        <v>3</v>
      </c>
      <c r="G9" s="1489">
        <f t="shared" si="0"/>
        <v>0</v>
      </c>
      <c r="H9" s="1489">
        <f t="shared" si="0"/>
        <v>11</v>
      </c>
      <c r="I9" s="1489">
        <f t="shared" si="0"/>
        <v>0</v>
      </c>
      <c r="J9" s="1489">
        <f t="shared" si="0"/>
        <v>16.45</v>
      </c>
      <c r="K9" s="1490"/>
      <c r="L9" s="953"/>
      <c r="M9" s="1491"/>
    </row>
    <row r="10" spans="1:13" s="77" customFormat="1" ht="15.5">
      <c r="A10" s="27">
        <v>1</v>
      </c>
      <c r="B10" s="1493" t="s">
        <v>342</v>
      </c>
      <c r="C10" s="86">
        <v>4.5</v>
      </c>
      <c r="D10" s="86"/>
      <c r="E10" s="1494">
        <v>4.5</v>
      </c>
      <c r="F10" s="86">
        <v>3</v>
      </c>
      <c r="G10" s="1494"/>
      <c r="H10" s="87"/>
      <c r="I10" s="87"/>
      <c r="J10" s="38">
        <v>1.5</v>
      </c>
      <c r="K10" s="42" t="s">
        <v>3010</v>
      </c>
      <c r="L10" s="125">
        <v>139</v>
      </c>
      <c r="M10" s="27"/>
    </row>
    <row r="11" spans="1:13" s="77" customFormat="1" ht="15.5">
      <c r="A11" s="27">
        <v>2</v>
      </c>
      <c r="B11" s="1493" t="s">
        <v>342</v>
      </c>
      <c r="C11" s="86">
        <v>6</v>
      </c>
      <c r="D11" s="86"/>
      <c r="E11" s="1494">
        <v>6</v>
      </c>
      <c r="F11" s="86"/>
      <c r="G11" s="1494"/>
      <c r="H11" s="38">
        <v>5.62</v>
      </c>
      <c r="I11" s="38"/>
      <c r="J11" s="38">
        <v>0.38</v>
      </c>
      <c r="K11" s="42" t="s">
        <v>3010</v>
      </c>
      <c r="L11" s="32">
        <v>153</v>
      </c>
      <c r="M11" s="27"/>
    </row>
    <row r="12" spans="1:13" s="77" customFormat="1" ht="15.5">
      <c r="A12" s="27">
        <v>3</v>
      </c>
      <c r="B12" s="40" t="s">
        <v>348</v>
      </c>
      <c r="C12" s="38">
        <v>0.4</v>
      </c>
      <c r="D12" s="86"/>
      <c r="E12" s="38">
        <v>0.4</v>
      </c>
      <c r="F12" s="86"/>
      <c r="G12" s="1494"/>
      <c r="H12" s="87"/>
      <c r="I12" s="87"/>
      <c r="J12" s="38">
        <v>0.4</v>
      </c>
      <c r="K12" s="42" t="s">
        <v>3010</v>
      </c>
      <c r="L12" s="32">
        <v>184</v>
      </c>
      <c r="M12" s="27"/>
    </row>
    <row r="13" spans="1:13" s="77" customFormat="1" ht="15.5">
      <c r="A13" s="27">
        <v>4</v>
      </c>
      <c r="B13" s="40" t="s">
        <v>349</v>
      </c>
      <c r="C13" s="38">
        <v>3.6799999999999997</v>
      </c>
      <c r="D13" s="86"/>
      <c r="E13" s="38">
        <v>3.6799999999999997</v>
      </c>
      <c r="F13" s="86"/>
      <c r="G13" s="1494"/>
      <c r="H13" s="38">
        <v>3.68</v>
      </c>
      <c r="I13" s="87"/>
      <c r="J13" s="87"/>
      <c r="K13" s="42" t="s">
        <v>3010</v>
      </c>
      <c r="L13" s="32">
        <v>186</v>
      </c>
      <c r="M13" s="27"/>
    </row>
    <row r="14" spans="1:13" s="77" customFormat="1" ht="15.5">
      <c r="A14" s="27">
        <v>5</v>
      </c>
      <c r="B14" s="40" t="s">
        <v>56</v>
      </c>
      <c r="C14" s="38">
        <v>13.2</v>
      </c>
      <c r="D14" s="86"/>
      <c r="E14" s="38">
        <v>13.2</v>
      </c>
      <c r="F14" s="86"/>
      <c r="G14" s="1494"/>
      <c r="H14" s="38">
        <v>1.7</v>
      </c>
      <c r="I14" s="87"/>
      <c r="J14" s="38">
        <v>11.5</v>
      </c>
      <c r="K14" s="42" t="s">
        <v>3010</v>
      </c>
      <c r="L14" s="32">
        <v>683</v>
      </c>
      <c r="M14" s="27"/>
    </row>
    <row r="15" spans="1:13" s="77" customFormat="1" ht="15.5">
      <c r="A15" s="27">
        <v>6</v>
      </c>
      <c r="B15" s="40" t="s">
        <v>56</v>
      </c>
      <c r="C15" s="38">
        <v>2.67</v>
      </c>
      <c r="D15" s="86"/>
      <c r="E15" s="38">
        <v>2.67</v>
      </c>
      <c r="F15" s="86"/>
      <c r="G15" s="1494"/>
      <c r="H15" s="87"/>
      <c r="I15" s="87"/>
      <c r="J15" s="38">
        <v>2.67</v>
      </c>
      <c r="K15" s="42" t="s">
        <v>3010</v>
      </c>
      <c r="L15" s="32">
        <v>196</v>
      </c>
      <c r="M15" s="27"/>
    </row>
    <row r="16" spans="1:13" s="1498" customFormat="1" ht="15">
      <c r="A16" s="953" t="s">
        <v>272</v>
      </c>
      <c r="B16" s="1495" t="s">
        <v>60</v>
      </c>
      <c r="C16" s="1496">
        <f>C17+C18+C19+C20+C21+C22</f>
        <v>249.51000000000002</v>
      </c>
      <c r="D16" s="1496">
        <f t="shared" ref="D16:J16" si="1">D17+D18+D19+D20+D21+D22</f>
        <v>192.76000000000002</v>
      </c>
      <c r="E16" s="1496">
        <f t="shared" si="1"/>
        <v>56.75</v>
      </c>
      <c r="F16" s="1496">
        <f t="shared" si="1"/>
        <v>0</v>
      </c>
      <c r="G16" s="1496">
        <f t="shared" si="1"/>
        <v>0</v>
      </c>
      <c r="H16" s="1496">
        <f t="shared" si="1"/>
        <v>0</v>
      </c>
      <c r="I16" s="1496">
        <f t="shared" si="1"/>
        <v>0</v>
      </c>
      <c r="J16" s="1496">
        <f t="shared" si="1"/>
        <v>56.75</v>
      </c>
      <c r="K16" s="171"/>
      <c r="L16" s="1497"/>
      <c r="M16" s="953"/>
    </row>
    <row r="17" spans="1:13" s="77" customFormat="1" ht="31">
      <c r="A17" s="27">
        <v>1</v>
      </c>
      <c r="B17" s="1493" t="s">
        <v>343</v>
      </c>
      <c r="C17" s="86">
        <v>125</v>
      </c>
      <c r="D17" s="86">
        <v>125</v>
      </c>
      <c r="E17" s="86"/>
      <c r="F17" s="86"/>
      <c r="G17" s="86"/>
      <c r="H17" s="87"/>
      <c r="I17" s="87"/>
      <c r="J17" s="38"/>
      <c r="K17" s="42" t="s">
        <v>3010</v>
      </c>
      <c r="L17" s="125">
        <v>20</v>
      </c>
      <c r="M17" s="27"/>
    </row>
    <row r="18" spans="1:13" s="77" customFormat="1" ht="15.5">
      <c r="A18" s="27">
        <v>2</v>
      </c>
      <c r="B18" s="40" t="s">
        <v>60</v>
      </c>
      <c r="C18" s="38">
        <v>8.52</v>
      </c>
      <c r="D18" s="38">
        <v>6.28</v>
      </c>
      <c r="E18" s="38">
        <v>2.2400000000000002</v>
      </c>
      <c r="F18" s="86"/>
      <c r="G18" s="86"/>
      <c r="H18" s="87"/>
      <c r="I18" s="87"/>
      <c r="J18" s="38">
        <v>2.2400000000000002</v>
      </c>
      <c r="K18" s="42" t="s">
        <v>3010</v>
      </c>
      <c r="L18" s="32">
        <v>5</v>
      </c>
      <c r="M18" s="27"/>
    </row>
    <row r="19" spans="1:13" ht="15.5">
      <c r="A19" s="27">
        <v>3</v>
      </c>
      <c r="B19" s="40" t="s">
        <v>60</v>
      </c>
      <c r="C19" s="38">
        <v>22.21</v>
      </c>
      <c r="D19" s="38">
        <v>20.25</v>
      </c>
      <c r="E19" s="38">
        <v>1.96</v>
      </c>
      <c r="F19" s="86"/>
      <c r="G19" s="86"/>
      <c r="H19" s="87"/>
      <c r="I19" s="87"/>
      <c r="J19" s="38">
        <v>1.96</v>
      </c>
      <c r="K19" s="42" t="s">
        <v>3010</v>
      </c>
      <c r="L19" s="32">
        <v>6</v>
      </c>
      <c r="M19" s="32"/>
    </row>
    <row r="20" spans="1:13" s="77" customFormat="1" ht="15.5">
      <c r="A20" s="27">
        <v>4</v>
      </c>
      <c r="B20" s="40" t="s">
        <v>60</v>
      </c>
      <c r="C20" s="38">
        <v>42.07</v>
      </c>
      <c r="D20" s="38">
        <v>39.9</v>
      </c>
      <c r="E20" s="38">
        <v>2.17</v>
      </c>
      <c r="F20" s="86"/>
      <c r="G20" s="86"/>
      <c r="H20" s="87"/>
      <c r="I20" s="87"/>
      <c r="J20" s="38">
        <v>2.17</v>
      </c>
      <c r="K20" s="42" t="s">
        <v>3010</v>
      </c>
      <c r="L20" s="32">
        <v>7</v>
      </c>
      <c r="M20" s="27"/>
    </row>
    <row r="21" spans="1:13" s="77" customFormat="1" ht="15.5">
      <c r="A21" s="27">
        <v>5</v>
      </c>
      <c r="B21" s="40" t="s">
        <v>60</v>
      </c>
      <c r="C21" s="38">
        <v>1.71</v>
      </c>
      <c r="D21" s="38">
        <v>1.33</v>
      </c>
      <c r="E21" s="38">
        <v>0.38</v>
      </c>
      <c r="F21" s="86"/>
      <c r="G21" s="86"/>
      <c r="H21" s="87"/>
      <c r="I21" s="87"/>
      <c r="J21" s="38">
        <v>0.38</v>
      </c>
      <c r="K21" s="42" t="s">
        <v>3010</v>
      </c>
      <c r="L21" s="32">
        <v>8</v>
      </c>
      <c r="M21" s="27"/>
    </row>
    <row r="22" spans="1:13" s="77" customFormat="1" ht="15.5">
      <c r="A22" s="27">
        <v>6</v>
      </c>
      <c r="B22" s="1493" t="s">
        <v>344</v>
      </c>
      <c r="C22" s="86">
        <v>50</v>
      </c>
      <c r="D22" s="86"/>
      <c r="E22" s="86">
        <v>50</v>
      </c>
      <c r="F22" s="86"/>
      <c r="G22" s="86"/>
      <c r="H22" s="87"/>
      <c r="I22" s="87"/>
      <c r="J22" s="38">
        <v>50</v>
      </c>
      <c r="K22" s="42" t="s">
        <v>3010</v>
      </c>
      <c r="L22" s="125">
        <v>2</v>
      </c>
      <c r="M22" s="27"/>
    </row>
    <row r="23" spans="1:13" s="1498" customFormat="1" ht="15">
      <c r="A23" s="953" t="s">
        <v>274</v>
      </c>
      <c r="B23" s="1495" t="s">
        <v>66</v>
      </c>
      <c r="C23" s="1496">
        <f>C24+C25</f>
        <v>4.9399999999999995</v>
      </c>
      <c r="D23" s="1496">
        <f t="shared" ref="D23:J23" si="2">D24+D25</f>
        <v>0</v>
      </c>
      <c r="E23" s="1496">
        <f t="shared" si="2"/>
        <v>4.9399999999999995</v>
      </c>
      <c r="F23" s="1496">
        <f t="shared" si="2"/>
        <v>0.55000000000000004</v>
      </c>
      <c r="G23" s="1496">
        <f t="shared" si="2"/>
        <v>0</v>
      </c>
      <c r="H23" s="1496">
        <f t="shared" si="2"/>
        <v>0</v>
      </c>
      <c r="I23" s="1496">
        <f t="shared" si="2"/>
        <v>0</v>
      </c>
      <c r="J23" s="1496">
        <f t="shared" si="2"/>
        <v>4.3899999999999997</v>
      </c>
      <c r="K23" s="171"/>
      <c r="L23" s="1497"/>
      <c r="M23" s="953"/>
    </row>
    <row r="24" spans="1:13" s="77" customFormat="1" ht="15.5">
      <c r="A24" s="27">
        <v>1</v>
      </c>
      <c r="B24" s="1493" t="s">
        <v>345</v>
      </c>
      <c r="C24" s="86">
        <v>3</v>
      </c>
      <c r="D24" s="86"/>
      <c r="E24" s="86">
        <v>3</v>
      </c>
      <c r="F24" s="86"/>
      <c r="G24" s="86"/>
      <c r="H24" s="87"/>
      <c r="I24" s="87"/>
      <c r="J24" s="38">
        <v>3</v>
      </c>
      <c r="K24" s="42" t="s">
        <v>3010</v>
      </c>
      <c r="L24" s="125">
        <v>40</v>
      </c>
      <c r="M24" s="27"/>
    </row>
    <row r="25" spans="1:13" s="77" customFormat="1" ht="15.5">
      <c r="A25" s="27">
        <v>2</v>
      </c>
      <c r="B25" s="40" t="s">
        <v>346</v>
      </c>
      <c r="C25" s="38">
        <v>1.94</v>
      </c>
      <c r="D25" s="86"/>
      <c r="E25" s="38">
        <v>1.94</v>
      </c>
      <c r="F25" s="86">
        <v>0.55000000000000004</v>
      </c>
      <c r="G25" s="86"/>
      <c r="H25" s="87"/>
      <c r="I25" s="87"/>
      <c r="J25" s="38">
        <v>1.39</v>
      </c>
      <c r="K25" s="42" t="s">
        <v>3010</v>
      </c>
      <c r="L25" s="125">
        <v>25</v>
      </c>
      <c r="M25" s="27"/>
    </row>
    <row r="26" spans="1:13" s="1498" customFormat="1" ht="15">
      <c r="A26" s="953" t="s">
        <v>333</v>
      </c>
      <c r="B26" s="1499" t="s">
        <v>3981</v>
      </c>
      <c r="C26" s="1500">
        <f>C27</f>
        <v>1.8</v>
      </c>
      <c r="D26" s="1500">
        <f t="shared" ref="D26:J26" si="3">D27</f>
        <v>0</v>
      </c>
      <c r="E26" s="1500">
        <f t="shared" si="3"/>
        <v>1.8</v>
      </c>
      <c r="F26" s="1500">
        <f t="shared" si="3"/>
        <v>0</v>
      </c>
      <c r="G26" s="1500">
        <f t="shared" si="3"/>
        <v>0</v>
      </c>
      <c r="H26" s="1500">
        <f t="shared" si="3"/>
        <v>0</v>
      </c>
      <c r="I26" s="1500">
        <f t="shared" si="3"/>
        <v>0</v>
      </c>
      <c r="J26" s="1500">
        <f t="shared" si="3"/>
        <v>1.8</v>
      </c>
      <c r="K26" s="171"/>
      <c r="L26" s="1497"/>
      <c r="M26" s="953"/>
    </row>
    <row r="27" spans="1:13" s="77" customFormat="1" ht="15.5">
      <c r="A27" s="27">
        <v>1</v>
      </c>
      <c r="B27" s="1493" t="s">
        <v>347</v>
      </c>
      <c r="C27" s="86">
        <v>1.8</v>
      </c>
      <c r="D27" s="86"/>
      <c r="E27" s="1494">
        <v>1.8</v>
      </c>
      <c r="F27" s="86"/>
      <c r="G27" s="1494"/>
      <c r="H27" s="87"/>
      <c r="I27" s="87"/>
      <c r="J27" s="38">
        <v>1.8</v>
      </c>
      <c r="K27" s="42" t="s">
        <v>3010</v>
      </c>
      <c r="L27" s="125"/>
      <c r="M27" s="27"/>
    </row>
    <row r="28" spans="1:13" s="1498" customFormat="1" ht="15">
      <c r="A28" s="953" t="s">
        <v>287</v>
      </c>
      <c r="B28" s="1495" t="s">
        <v>275</v>
      </c>
      <c r="C28" s="1496">
        <f>C29+C30+C31</f>
        <v>71.83</v>
      </c>
      <c r="D28" s="1496">
        <f t="shared" ref="D28:J28" si="4">D29+D30+D31</f>
        <v>35</v>
      </c>
      <c r="E28" s="1496">
        <f t="shared" si="4"/>
        <v>36.83</v>
      </c>
      <c r="F28" s="1496">
        <f t="shared" si="4"/>
        <v>6.3100000000000005</v>
      </c>
      <c r="G28" s="1496">
        <f t="shared" si="4"/>
        <v>0</v>
      </c>
      <c r="H28" s="1496">
        <f>H29+H30+H31</f>
        <v>18.100000000000001</v>
      </c>
      <c r="I28" s="1496">
        <f t="shared" si="4"/>
        <v>0</v>
      </c>
      <c r="J28" s="1496">
        <f t="shared" si="4"/>
        <v>12.42</v>
      </c>
      <c r="K28" s="171"/>
      <c r="L28" s="1497"/>
      <c r="M28" s="953"/>
    </row>
    <row r="29" spans="1:13" s="77" customFormat="1" ht="15.5">
      <c r="A29" s="27">
        <v>1</v>
      </c>
      <c r="B29" s="37" t="s">
        <v>350</v>
      </c>
      <c r="C29" s="38">
        <v>50</v>
      </c>
      <c r="D29" s="38">
        <v>35</v>
      </c>
      <c r="E29" s="38">
        <v>15</v>
      </c>
      <c r="F29" s="38"/>
      <c r="G29" s="38"/>
      <c r="H29" s="38">
        <v>15</v>
      </c>
      <c r="I29" s="38"/>
      <c r="J29" s="38"/>
      <c r="K29" s="42" t="s">
        <v>3010</v>
      </c>
      <c r="L29" s="32">
        <v>249</v>
      </c>
      <c r="M29" s="27"/>
    </row>
    <row r="30" spans="1:13" s="77" customFormat="1" ht="15.5">
      <c r="A30" s="27">
        <v>2</v>
      </c>
      <c r="B30" s="37" t="s">
        <v>351</v>
      </c>
      <c r="C30" s="38">
        <v>6.27</v>
      </c>
      <c r="D30" s="38"/>
      <c r="E30" s="38">
        <v>6.27</v>
      </c>
      <c r="F30" s="38">
        <v>3.91</v>
      </c>
      <c r="G30" s="38"/>
      <c r="H30" s="38"/>
      <c r="I30" s="38"/>
      <c r="J30" s="38">
        <v>2.36</v>
      </c>
      <c r="K30" s="42" t="s">
        <v>3010</v>
      </c>
      <c r="L30" s="32"/>
      <c r="M30" s="27"/>
    </row>
    <row r="31" spans="1:13" s="77" customFormat="1" ht="15.5">
      <c r="A31" s="27">
        <v>3</v>
      </c>
      <c r="B31" s="40" t="s">
        <v>351</v>
      </c>
      <c r="C31" s="38">
        <v>15.56</v>
      </c>
      <c r="D31" s="38"/>
      <c r="E31" s="38">
        <v>15.56</v>
      </c>
      <c r="F31" s="38">
        <v>2.4</v>
      </c>
      <c r="G31" s="38"/>
      <c r="H31" s="38">
        <v>3.1</v>
      </c>
      <c r="I31" s="38"/>
      <c r="J31" s="38">
        <v>10.06</v>
      </c>
      <c r="K31" s="42" t="s">
        <v>3010</v>
      </c>
      <c r="L31" s="32"/>
      <c r="M31" s="27"/>
    </row>
    <row r="32" spans="1:13" s="1498" customFormat="1" ht="15">
      <c r="A32" s="953" t="s">
        <v>279</v>
      </c>
      <c r="B32" s="1499" t="s">
        <v>441</v>
      </c>
      <c r="C32" s="1500">
        <f>C33</f>
        <v>15.85</v>
      </c>
      <c r="D32" s="1500">
        <f t="shared" ref="D32:J32" si="5">D33</f>
        <v>0.78</v>
      </c>
      <c r="E32" s="1500">
        <f t="shared" si="5"/>
        <v>15.07</v>
      </c>
      <c r="F32" s="1500">
        <f t="shared" si="5"/>
        <v>0.55000000000000004</v>
      </c>
      <c r="G32" s="1500">
        <f t="shared" si="5"/>
        <v>0</v>
      </c>
      <c r="H32" s="1500">
        <f t="shared" si="5"/>
        <v>0</v>
      </c>
      <c r="I32" s="1500">
        <f t="shared" si="5"/>
        <v>0</v>
      </c>
      <c r="J32" s="1500">
        <f t="shared" si="5"/>
        <v>14.52</v>
      </c>
      <c r="K32" s="171"/>
      <c r="L32" s="1491"/>
      <c r="M32" s="953"/>
    </row>
    <row r="33" spans="1:13" s="77" customFormat="1" ht="15.5">
      <c r="A33" s="27">
        <v>1</v>
      </c>
      <c r="B33" s="40" t="s">
        <v>352</v>
      </c>
      <c r="C33" s="38">
        <v>15.85</v>
      </c>
      <c r="D33" s="38">
        <v>0.78</v>
      </c>
      <c r="E33" s="38">
        <v>15.07</v>
      </c>
      <c r="F33" s="38">
        <v>0.55000000000000004</v>
      </c>
      <c r="G33" s="38"/>
      <c r="H33" s="38"/>
      <c r="I33" s="38"/>
      <c r="J33" s="38">
        <v>14.52</v>
      </c>
      <c r="K33" s="42" t="s">
        <v>3010</v>
      </c>
      <c r="L33" s="32">
        <v>374</v>
      </c>
      <c r="M33" s="27"/>
    </row>
    <row r="34" spans="1:13" s="1498" customFormat="1" ht="15">
      <c r="A34" s="953" t="s">
        <v>513</v>
      </c>
      <c r="B34" s="1499" t="s">
        <v>72</v>
      </c>
      <c r="C34" s="1500">
        <f>C35+C36+C37+C38+C39+C40+C41+C42+C43+C44+C45+C46+C47+C48</f>
        <v>20.25</v>
      </c>
      <c r="D34" s="1500">
        <f t="shared" ref="D34:J34" si="6">D35+D36+D37+D38+D39+D40+D41+D42+D43+D44+D45+D46+D47+D48</f>
        <v>0</v>
      </c>
      <c r="E34" s="1500">
        <f t="shared" si="6"/>
        <v>20.25</v>
      </c>
      <c r="F34" s="1500">
        <f t="shared" si="6"/>
        <v>8.24</v>
      </c>
      <c r="G34" s="1500">
        <f t="shared" si="6"/>
        <v>0</v>
      </c>
      <c r="H34" s="1500">
        <f t="shared" si="6"/>
        <v>0</v>
      </c>
      <c r="I34" s="1500">
        <f t="shared" si="6"/>
        <v>0</v>
      </c>
      <c r="J34" s="1500">
        <f t="shared" si="6"/>
        <v>12.010000000000002</v>
      </c>
      <c r="K34" s="171"/>
      <c r="L34" s="1491"/>
      <c r="M34" s="953"/>
    </row>
    <row r="35" spans="1:13" s="77" customFormat="1" ht="15.5">
      <c r="A35" s="27">
        <v>1</v>
      </c>
      <c r="B35" s="1501" t="s">
        <v>353</v>
      </c>
      <c r="C35" s="86">
        <v>3</v>
      </c>
      <c r="D35" s="86"/>
      <c r="E35" s="86">
        <v>3</v>
      </c>
      <c r="F35" s="86"/>
      <c r="G35" s="86"/>
      <c r="H35" s="38"/>
      <c r="I35" s="38"/>
      <c r="J35" s="38">
        <v>3</v>
      </c>
      <c r="K35" s="42" t="s">
        <v>3010</v>
      </c>
      <c r="L35" s="82"/>
      <c r="M35" s="27"/>
    </row>
    <row r="36" spans="1:13" s="77" customFormat="1" ht="15.5">
      <c r="A36" s="27">
        <v>2</v>
      </c>
      <c r="B36" s="1493" t="s">
        <v>354</v>
      </c>
      <c r="C36" s="86">
        <v>1.3</v>
      </c>
      <c r="D36" s="86"/>
      <c r="E36" s="86">
        <v>1.3</v>
      </c>
      <c r="F36" s="86">
        <v>1.3</v>
      </c>
      <c r="G36" s="86"/>
      <c r="H36" s="38"/>
      <c r="I36" s="38"/>
      <c r="J36" s="38"/>
      <c r="K36" s="42" t="s">
        <v>3010</v>
      </c>
      <c r="L36" s="82">
        <v>549</v>
      </c>
      <c r="M36" s="27"/>
    </row>
    <row r="37" spans="1:13" ht="15.5">
      <c r="A37" s="27">
        <v>3</v>
      </c>
      <c r="B37" s="1493" t="s">
        <v>355</v>
      </c>
      <c r="C37" s="86">
        <v>1.1299999999999999</v>
      </c>
      <c r="D37" s="86"/>
      <c r="E37" s="86">
        <v>1.1299999999999999</v>
      </c>
      <c r="F37" s="86">
        <v>1.1299999999999999</v>
      </c>
      <c r="G37" s="86"/>
      <c r="H37" s="38"/>
      <c r="I37" s="38"/>
      <c r="J37" s="38"/>
      <c r="K37" s="42" t="s">
        <v>3010</v>
      </c>
      <c r="L37" s="82">
        <v>551</v>
      </c>
      <c r="M37" s="32"/>
    </row>
    <row r="38" spans="1:13" ht="31">
      <c r="A38" s="27">
        <v>4</v>
      </c>
      <c r="B38" s="37" t="s">
        <v>356</v>
      </c>
      <c r="C38" s="86">
        <v>2</v>
      </c>
      <c r="D38" s="87"/>
      <c r="E38" s="86">
        <v>2</v>
      </c>
      <c r="F38" s="1502">
        <v>2</v>
      </c>
      <c r="G38" s="38"/>
      <c r="H38" s="38"/>
      <c r="I38" s="38"/>
      <c r="J38" s="38"/>
      <c r="K38" s="42" t="s">
        <v>3010</v>
      </c>
      <c r="L38" s="82">
        <v>793</v>
      </c>
      <c r="M38" s="32"/>
    </row>
    <row r="39" spans="1:13" ht="31">
      <c r="A39" s="27">
        <v>5</v>
      </c>
      <c r="B39" s="37" t="s">
        <v>357</v>
      </c>
      <c r="C39" s="86">
        <v>2</v>
      </c>
      <c r="D39" s="87"/>
      <c r="E39" s="86">
        <v>2</v>
      </c>
      <c r="F39" s="1502"/>
      <c r="G39" s="38"/>
      <c r="H39" s="38"/>
      <c r="I39" s="38"/>
      <c r="J39" s="38">
        <v>2</v>
      </c>
      <c r="K39" s="42" t="s">
        <v>3010</v>
      </c>
      <c r="L39" s="82">
        <v>427</v>
      </c>
      <c r="M39" s="32"/>
    </row>
    <row r="40" spans="1:13" ht="15.5">
      <c r="A40" s="27">
        <v>6</v>
      </c>
      <c r="B40" s="40" t="s">
        <v>358</v>
      </c>
      <c r="C40" s="38">
        <v>0.62</v>
      </c>
      <c r="D40" s="87"/>
      <c r="E40" s="38">
        <v>0.62</v>
      </c>
      <c r="F40" s="1502"/>
      <c r="G40" s="38"/>
      <c r="H40" s="38"/>
      <c r="I40" s="38"/>
      <c r="J40" s="38">
        <v>0.62</v>
      </c>
      <c r="K40" s="42" t="s">
        <v>3010</v>
      </c>
      <c r="L40" s="32">
        <v>422</v>
      </c>
      <c r="M40" s="32"/>
    </row>
    <row r="41" spans="1:13" ht="15.5">
      <c r="A41" s="27">
        <v>7</v>
      </c>
      <c r="B41" s="40" t="s">
        <v>358</v>
      </c>
      <c r="C41" s="38">
        <v>1</v>
      </c>
      <c r="D41" s="87"/>
      <c r="E41" s="38">
        <v>1</v>
      </c>
      <c r="F41" s="1502">
        <v>0.41</v>
      </c>
      <c r="G41" s="38"/>
      <c r="H41" s="38"/>
      <c r="I41" s="38"/>
      <c r="J41" s="38">
        <v>0.59</v>
      </c>
      <c r="K41" s="42" t="s">
        <v>3010</v>
      </c>
      <c r="L41" s="32">
        <v>423</v>
      </c>
      <c r="M41" s="32"/>
    </row>
    <row r="42" spans="1:13" ht="15.5">
      <c r="A42" s="27">
        <v>8</v>
      </c>
      <c r="B42" s="40" t="s">
        <v>358</v>
      </c>
      <c r="C42" s="38">
        <v>2.2000000000000002</v>
      </c>
      <c r="D42" s="87"/>
      <c r="E42" s="38">
        <v>2.2000000000000002</v>
      </c>
      <c r="F42" s="1502">
        <v>2.2000000000000002</v>
      </c>
      <c r="G42" s="38"/>
      <c r="H42" s="38"/>
      <c r="I42" s="38"/>
      <c r="J42" s="38"/>
      <c r="K42" s="42" t="s">
        <v>3010</v>
      </c>
      <c r="L42" s="32">
        <v>426</v>
      </c>
      <c r="M42" s="32"/>
    </row>
    <row r="43" spans="1:13" ht="15.5">
      <c r="A43" s="27">
        <v>9</v>
      </c>
      <c r="B43" s="40" t="s">
        <v>358</v>
      </c>
      <c r="C43" s="38">
        <v>0.5</v>
      </c>
      <c r="D43" s="87"/>
      <c r="E43" s="38">
        <v>0.5</v>
      </c>
      <c r="F43" s="1502"/>
      <c r="G43" s="38"/>
      <c r="H43" s="38"/>
      <c r="I43" s="38"/>
      <c r="J43" s="38">
        <v>0.5</v>
      </c>
      <c r="K43" s="42" t="s">
        <v>3010</v>
      </c>
      <c r="L43" s="32">
        <v>427</v>
      </c>
      <c r="M43" s="32"/>
    </row>
    <row r="44" spans="1:13" ht="15.5">
      <c r="A44" s="27">
        <v>10</v>
      </c>
      <c r="B44" s="40" t="s">
        <v>359</v>
      </c>
      <c r="C44" s="38">
        <v>1.2</v>
      </c>
      <c r="D44" s="38"/>
      <c r="E44" s="38">
        <v>1.2</v>
      </c>
      <c r="F44" s="38">
        <v>1.2</v>
      </c>
      <c r="G44" s="38"/>
      <c r="H44" s="38"/>
      <c r="I44" s="38"/>
      <c r="J44" s="38"/>
      <c r="K44" s="42" t="s">
        <v>3010</v>
      </c>
      <c r="L44" s="32">
        <v>639</v>
      </c>
      <c r="M44" s="32"/>
    </row>
    <row r="45" spans="1:13" ht="15.5">
      <c r="A45" s="27">
        <v>11</v>
      </c>
      <c r="B45" s="40" t="s">
        <v>360</v>
      </c>
      <c r="C45" s="38">
        <v>3</v>
      </c>
      <c r="D45" s="38"/>
      <c r="E45" s="38">
        <v>3</v>
      </c>
      <c r="F45" s="38"/>
      <c r="G45" s="38"/>
      <c r="H45" s="38"/>
      <c r="I45" s="38"/>
      <c r="J45" s="38">
        <v>3</v>
      </c>
      <c r="K45" s="42" t="s">
        <v>3010</v>
      </c>
      <c r="L45" s="32">
        <v>478</v>
      </c>
      <c r="M45" s="32"/>
    </row>
    <row r="46" spans="1:13" ht="31">
      <c r="A46" s="27">
        <v>12</v>
      </c>
      <c r="B46" s="40" t="s">
        <v>359</v>
      </c>
      <c r="C46" s="38">
        <v>0.5</v>
      </c>
      <c r="D46" s="38"/>
      <c r="E46" s="38">
        <v>0.5</v>
      </c>
      <c r="F46" s="38"/>
      <c r="G46" s="38"/>
      <c r="H46" s="38"/>
      <c r="I46" s="38"/>
      <c r="J46" s="38">
        <v>0.5</v>
      </c>
      <c r="K46" s="42" t="s">
        <v>361</v>
      </c>
      <c r="L46" s="32"/>
      <c r="M46" s="32"/>
    </row>
    <row r="47" spans="1:13" ht="31">
      <c r="A47" s="27">
        <v>13</v>
      </c>
      <c r="B47" s="40" t="s">
        <v>359</v>
      </c>
      <c r="C47" s="38">
        <v>0.8</v>
      </c>
      <c r="D47" s="38"/>
      <c r="E47" s="38">
        <v>0.8</v>
      </c>
      <c r="F47" s="38"/>
      <c r="G47" s="38"/>
      <c r="H47" s="38"/>
      <c r="I47" s="38"/>
      <c r="J47" s="38">
        <v>0.8</v>
      </c>
      <c r="K47" s="42" t="s">
        <v>362</v>
      </c>
      <c r="L47" s="32"/>
      <c r="M47" s="32"/>
    </row>
    <row r="48" spans="1:13" ht="31">
      <c r="A48" s="27">
        <v>14</v>
      </c>
      <c r="B48" s="40" t="s">
        <v>359</v>
      </c>
      <c r="C48" s="38">
        <v>1</v>
      </c>
      <c r="D48" s="38"/>
      <c r="E48" s="38">
        <v>1</v>
      </c>
      <c r="F48" s="38"/>
      <c r="G48" s="38"/>
      <c r="H48" s="38"/>
      <c r="I48" s="38"/>
      <c r="J48" s="38">
        <v>1</v>
      </c>
      <c r="K48" s="42" t="s">
        <v>361</v>
      </c>
      <c r="L48" s="32"/>
      <c r="M48" s="32"/>
    </row>
    <row r="49" spans="1:13" s="1492" customFormat="1" ht="15">
      <c r="A49" s="953" t="s">
        <v>515</v>
      </c>
      <c r="B49" s="1499" t="s">
        <v>1980</v>
      </c>
      <c r="C49" s="1500">
        <f>C50</f>
        <v>0.5</v>
      </c>
      <c r="D49" s="1500">
        <f t="shared" ref="D49:J49" si="7">D50</f>
        <v>0</v>
      </c>
      <c r="E49" s="1500">
        <f t="shared" si="7"/>
        <v>0.5</v>
      </c>
      <c r="F49" s="1500">
        <f t="shared" si="7"/>
        <v>0.5</v>
      </c>
      <c r="G49" s="1500">
        <f t="shared" si="7"/>
        <v>0</v>
      </c>
      <c r="H49" s="1500">
        <f t="shared" si="7"/>
        <v>0</v>
      </c>
      <c r="I49" s="1500">
        <f t="shared" si="7"/>
        <v>0</v>
      </c>
      <c r="J49" s="1500">
        <f t="shared" si="7"/>
        <v>0</v>
      </c>
      <c r="K49" s="171"/>
      <c r="L49" s="1491"/>
      <c r="M49" s="1491"/>
    </row>
    <row r="50" spans="1:13" ht="31">
      <c r="A50" s="27">
        <v>1</v>
      </c>
      <c r="B50" s="40" t="s">
        <v>363</v>
      </c>
      <c r="C50" s="38">
        <v>0.5</v>
      </c>
      <c r="D50" s="87"/>
      <c r="E50" s="38">
        <v>0.5</v>
      </c>
      <c r="F50" s="38">
        <v>0.5</v>
      </c>
      <c r="G50" s="38"/>
      <c r="H50" s="38"/>
      <c r="I50" s="38"/>
      <c r="J50" s="38"/>
      <c r="K50" s="42" t="s">
        <v>3010</v>
      </c>
      <c r="L50" s="82">
        <v>727</v>
      </c>
      <c r="M50" s="32"/>
    </row>
    <row r="51" spans="1:13" s="1492" customFormat="1" ht="15">
      <c r="A51" s="953" t="s">
        <v>517</v>
      </c>
      <c r="B51" s="1499" t="s">
        <v>280</v>
      </c>
      <c r="C51" s="1500">
        <f>C52+C53+C54</f>
        <v>10.200000000000001</v>
      </c>
      <c r="D51" s="1500">
        <f t="shared" ref="D51:J51" si="8">D52+D53+D54</f>
        <v>0</v>
      </c>
      <c r="E51" s="1500">
        <f t="shared" si="8"/>
        <v>10.200000000000001</v>
      </c>
      <c r="F51" s="1500">
        <f t="shared" si="8"/>
        <v>2.2999999999999998</v>
      </c>
      <c r="G51" s="1500">
        <f t="shared" si="8"/>
        <v>0</v>
      </c>
      <c r="H51" s="1500">
        <f t="shared" si="8"/>
        <v>5.38</v>
      </c>
      <c r="I51" s="1500">
        <f t="shared" si="8"/>
        <v>0</v>
      </c>
      <c r="J51" s="1500">
        <f t="shared" si="8"/>
        <v>2.5200000000000005</v>
      </c>
      <c r="K51" s="171"/>
      <c r="L51" s="1503"/>
      <c r="M51" s="1491"/>
    </row>
    <row r="52" spans="1:13" ht="31">
      <c r="A52" s="27">
        <v>2</v>
      </c>
      <c r="B52" s="40" t="s">
        <v>364</v>
      </c>
      <c r="C52" s="38">
        <v>5.62</v>
      </c>
      <c r="D52" s="87"/>
      <c r="E52" s="38">
        <v>5.62</v>
      </c>
      <c r="F52" s="38">
        <v>0.14000000000000001</v>
      </c>
      <c r="G52" s="38"/>
      <c r="H52" s="38">
        <v>5.2</v>
      </c>
      <c r="I52" s="38"/>
      <c r="J52" s="38">
        <v>0.28000000000000003</v>
      </c>
      <c r="K52" s="42" t="s">
        <v>3010</v>
      </c>
      <c r="L52" s="32">
        <v>284</v>
      </c>
      <c r="M52" s="32"/>
    </row>
    <row r="53" spans="1:13" ht="53.5" customHeight="1">
      <c r="A53" s="27">
        <v>3</v>
      </c>
      <c r="B53" s="37" t="s">
        <v>365</v>
      </c>
      <c r="C53" s="38">
        <v>3.28</v>
      </c>
      <c r="D53" s="87"/>
      <c r="E53" s="38">
        <v>3.28</v>
      </c>
      <c r="F53" s="88">
        <v>0.86</v>
      </c>
      <c r="G53" s="38"/>
      <c r="H53" s="38">
        <v>0.18</v>
      </c>
      <c r="I53" s="38"/>
      <c r="J53" s="38">
        <v>2.2400000000000002</v>
      </c>
      <c r="K53" s="42" t="s">
        <v>3010</v>
      </c>
      <c r="L53" s="32"/>
      <c r="M53" s="32"/>
    </row>
    <row r="54" spans="1:13" ht="46.5">
      <c r="A54" s="27">
        <v>3</v>
      </c>
      <c r="B54" s="89" t="s">
        <v>366</v>
      </c>
      <c r="C54" s="86">
        <v>1.3</v>
      </c>
      <c r="D54" s="86"/>
      <c r="E54" s="1494">
        <v>1.3</v>
      </c>
      <c r="F54" s="86">
        <v>1.3</v>
      </c>
      <c r="G54" s="1494"/>
      <c r="H54" s="38"/>
      <c r="I54" s="38"/>
      <c r="J54" s="38"/>
      <c r="K54" s="42" t="s">
        <v>3010</v>
      </c>
      <c r="L54" s="82"/>
      <c r="M54" s="32"/>
    </row>
    <row r="55" spans="1:13" s="1492" customFormat="1" ht="15">
      <c r="A55" s="953" t="s">
        <v>550</v>
      </c>
      <c r="B55" s="1504" t="s">
        <v>331</v>
      </c>
      <c r="C55" s="1496">
        <f>C56</f>
        <v>1.48</v>
      </c>
      <c r="D55" s="1496">
        <f t="shared" ref="D55:J55" si="9">D56</f>
        <v>0.79</v>
      </c>
      <c r="E55" s="1496">
        <f t="shared" si="9"/>
        <v>0.69</v>
      </c>
      <c r="F55" s="1496">
        <f t="shared" si="9"/>
        <v>0</v>
      </c>
      <c r="G55" s="1496">
        <f t="shared" si="9"/>
        <v>0</v>
      </c>
      <c r="H55" s="1496">
        <f t="shared" si="9"/>
        <v>0</v>
      </c>
      <c r="I55" s="1496">
        <f t="shared" si="9"/>
        <v>0</v>
      </c>
      <c r="J55" s="1496">
        <f t="shared" si="9"/>
        <v>0.69</v>
      </c>
      <c r="K55" s="171"/>
      <c r="L55" s="1503"/>
      <c r="M55" s="1491"/>
    </row>
    <row r="56" spans="1:13" ht="15.5">
      <c r="A56" s="27">
        <v>1</v>
      </c>
      <c r="B56" s="40" t="s">
        <v>331</v>
      </c>
      <c r="C56" s="38">
        <v>1.48</v>
      </c>
      <c r="D56" s="38">
        <v>0.79</v>
      </c>
      <c r="E56" s="38">
        <v>0.69</v>
      </c>
      <c r="F56" s="87"/>
      <c r="G56" s="87"/>
      <c r="H56" s="87"/>
      <c r="I56" s="87"/>
      <c r="J56" s="38">
        <v>0.69</v>
      </c>
      <c r="K56" s="42" t="s">
        <v>3010</v>
      </c>
      <c r="L56" s="32">
        <v>589</v>
      </c>
      <c r="M56" s="32"/>
    </row>
    <row r="57" spans="1:13" s="1492" customFormat="1" ht="15">
      <c r="A57" s="953" t="s">
        <v>1058</v>
      </c>
      <c r="B57" s="1499" t="s">
        <v>155</v>
      </c>
      <c r="C57" s="1500">
        <f>C58</f>
        <v>5</v>
      </c>
      <c r="D57" s="1500">
        <f t="shared" ref="D57:J57" si="10">D58</f>
        <v>0</v>
      </c>
      <c r="E57" s="1500">
        <f t="shared" si="10"/>
        <v>5</v>
      </c>
      <c r="F57" s="1500">
        <f t="shared" si="10"/>
        <v>0</v>
      </c>
      <c r="G57" s="1500">
        <f t="shared" si="10"/>
        <v>0</v>
      </c>
      <c r="H57" s="1500">
        <f t="shared" si="10"/>
        <v>4.8499999999999996</v>
      </c>
      <c r="I57" s="1500">
        <f t="shared" si="10"/>
        <v>0</v>
      </c>
      <c r="J57" s="1500">
        <f t="shared" si="10"/>
        <v>0.15</v>
      </c>
      <c r="K57" s="171"/>
      <c r="L57" s="1491"/>
      <c r="M57" s="1491"/>
    </row>
    <row r="58" spans="1:13" ht="15.5">
      <c r="A58" s="27">
        <v>1</v>
      </c>
      <c r="B58" s="40" t="s">
        <v>367</v>
      </c>
      <c r="C58" s="38">
        <v>5</v>
      </c>
      <c r="D58" s="38"/>
      <c r="E58" s="38">
        <v>5</v>
      </c>
      <c r="F58" s="86"/>
      <c r="G58" s="86"/>
      <c r="H58" s="86">
        <v>4.8499999999999996</v>
      </c>
      <c r="I58" s="86"/>
      <c r="J58" s="86">
        <v>0.15</v>
      </c>
      <c r="K58" s="42" t="s">
        <v>3010</v>
      </c>
      <c r="L58" s="32">
        <v>77</v>
      </c>
      <c r="M58" s="32"/>
    </row>
    <row r="59" spans="1:13" ht="15.5">
      <c r="A59" s="1505"/>
      <c r="B59" s="1506"/>
      <c r="C59" s="1507"/>
      <c r="D59" s="1508"/>
      <c r="E59" s="1507"/>
      <c r="F59" s="1509"/>
      <c r="G59" s="1509"/>
      <c r="H59" s="1509"/>
      <c r="I59" s="1509"/>
      <c r="J59" s="1509"/>
      <c r="K59" s="1510"/>
      <c r="L59" s="241"/>
      <c r="M59" s="90"/>
    </row>
    <row r="60" spans="1:13" ht="15">
      <c r="A60" s="1505"/>
      <c r="B60" s="1511"/>
      <c r="C60" s="1512"/>
      <c r="D60" s="1513"/>
      <c r="E60" s="1512"/>
      <c r="F60" s="1514"/>
      <c r="G60" s="1514"/>
      <c r="H60" s="1514"/>
      <c r="I60" s="1514"/>
      <c r="J60" s="2022"/>
      <c r="K60" s="2022"/>
      <c r="L60" s="2022"/>
      <c r="M60" s="2022"/>
    </row>
    <row r="61" spans="1:13" ht="15.5">
      <c r="A61" s="1505"/>
      <c r="B61" s="1515"/>
      <c r="C61" s="1516"/>
      <c r="D61" s="1517"/>
      <c r="E61" s="1516"/>
      <c r="F61" s="1518"/>
      <c r="G61" s="1518"/>
      <c r="H61" s="1518"/>
      <c r="I61" s="1518"/>
      <c r="J61" s="1518"/>
      <c r="K61" s="1519"/>
      <c r="L61" s="241"/>
      <c r="M61" s="90"/>
    </row>
    <row r="62" spans="1:13" ht="15.5">
      <c r="A62" s="1505"/>
      <c r="B62" s="1520"/>
      <c r="C62" s="1521"/>
      <c r="D62" s="1518"/>
      <c r="E62" s="1521"/>
      <c r="F62" s="1518"/>
      <c r="G62" s="1518"/>
      <c r="H62" s="1518"/>
      <c r="I62" s="1518"/>
      <c r="J62" s="1518"/>
      <c r="K62" s="1522"/>
      <c r="L62" s="241"/>
      <c r="M62" s="90"/>
    </row>
    <row r="63" spans="1:13" ht="15.5">
      <c r="A63" s="1505"/>
      <c r="B63" s="1520"/>
      <c r="C63" s="1523"/>
      <c r="D63" s="1517"/>
      <c r="E63" s="1523"/>
      <c r="F63" s="1518"/>
      <c r="G63" s="1518"/>
      <c r="H63" s="1518"/>
      <c r="I63" s="1518"/>
      <c r="J63" s="1518"/>
      <c r="K63" s="1510"/>
      <c r="L63" s="241"/>
      <c r="M63" s="90"/>
    </row>
    <row r="64" spans="1:13" ht="15.5">
      <c r="A64" s="1505"/>
      <c r="B64" s="1511"/>
      <c r="C64" s="1524"/>
      <c r="D64" s="1513"/>
      <c r="E64" s="1524"/>
      <c r="F64" s="1514"/>
      <c r="G64" s="1514"/>
      <c r="H64" s="1514"/>
      <c r="I64" s="1514"/>
      <c r="J64" s="1514"/>
      <c r="K64" s="1519"/>
      <c r="L64" s="241"/>
      <c r="M64" s="90"/>
    </row>
    <row r="65" spans="1:13" ht="15.5">
      <c r="A65" s="1505"/>
      <c r="B65" s="1511"/>
      <c r="C65" s="1516"/>
      <c r="D65" s="1513"/>
      <c r="E65" s="1516"/>
      <c r="F65" s="1514"/>
      <c r="G65" s="1514"/>
      <c r="H65" s="1514"/>
      <c r="I65" s="1514"/>
      <c r="J65" s="1518"/>
      <c r="K65" s="1519"/>
      <c r="L65" s="241"/>
      <c r="M65" s="90"/>
    </row>
    <row r="66" spans="1:13" ht="15.5">
      <c r="A66" s="1505"/>
      <c r="B66" s="1511"/>
      <c r="C66" s="1524"/>
      <c r="D66" s="1513"/>
      <c r="E66" s="1524"/>
      <c r="F66" s="1514"/>
      <c r="G66" s="1514"/>
      <c r="H66" s="1514"/>
      <c r="I66" s="1514"/>
      <c r="J66" s="1514"/>
      <c r="K66" s="1519"/>
      <c r="L66" s="241"/>
      <c r="M66" s="90"/>
    </row>
    <row r="67" spans="1:13" ht="15.5">
      <c r="A67" s="1505"/>
      <c r="B67" s="1511"/>
      <c r="C67" s="1516"/>
      <c r="D67" s="1513"/>
      <c r="E67" s="1516"/>
      <c r="F67" s="1518"/>
      <c r="G67" s="1514"/>
      <c r="H67" s="1514"/>
      <c r="I67" s="1514"/>
      <c r="J67" s="1514"/>
      <c r="K67" s="1519"/>
      <c r="L67" s="241"/>
      <c r="M67" s="90"/>
    </row>
    <row r="68" spans="1:13" ht="15.5">
      <c r="A68" s="1505"/>
      <c r="B68" s="1511"/>
      <c r="C68" s="1524"/>
      <c r="D68" s="1513"/>
      <c r="E68" s="1524"/>
      <c r="F68" s="1514"/>
      <c r="G68" s="1514"/>
      <c r="H68" s="1514"/>
      <c r="I68" s="1514"/>
      <c r="J68" s="1514"/>
      <c r="K68" s="1519"/>
      <c r="L68" s="241"/>
      <c r="M68" s="90"/>
    </row>
    <row r="69" spans="1:13" ht="15.5">
      <c r="A69" s="1505"/>
      <c r="B69" s="1511"/>
      <c r="C69" s="1516"/>
      <c r="D69" s="1513"/>
      <c r="E69" s="1516"/>
      <c r="F69" s="1514"/>
      <c r="G69" s="1514"/>
      <c r="H69" s="1514"/>
      <c r="I69" s="1514"/>
      <c r="J69" s="1518"/>
      <c r="K69" s="1519"/>
      <c r="L69" s="241"/>
      <c r="M69" s="90"/>
    </row>
    <row r="70" spans="1:13" ht="15.5">
      <c r="A70" s="1505"/>
      <c r="B70" s="1525"/>
      <c r="C70" s="1516"/>
      <c r="D70" s="1513"/>
      <c r="E70" s="1516"/>
      <c r="F70" s="1518"/>
      <c r="G70" s="1514"/>
      <c r="H70" s="1514"/>
      <c r="I70" s="1514"/>
      <c r="J70" s="1518"/>
      <c r="K70" s="1526"/>
      <c r="L70" s="241"/>
      <c r="M70" s="90"/>
    </row>
    <row r="71" spans="1:13" ht="15.5">
      <c r="A71" s="1527"/>
      <c r="B71" s="1528"/>
      <c r="C71" s="1513"/>
      <c r="D71" s="1513"/>
      <c r="E71" s="1513"/>
      <c r="F71" s="1513"/>
      <c r="G71" s="1513"/>
      <c r="H71" s="1513"/>
      <c r="I71" s="1513"/>
      <c r="J71" s="1513"/>
      <c r="K71" s="1162"/>
      <c r="L71" s="1162"/>
      <c r="M71" s="90"/>
    </row>
    <row r="72" spans="1:13" ht="15.5">
      <c r="A72" s="1526"/>
      <c r="B72" s="1525"/>
      <c r="C72" s="1529"/>
      <c r="D72" s="1517"/>
      <c r="E72" s="1529"/>
      <c r="F72" s="1529"/>
      <c r="G72" s="1518"/>
      <c r="H72" s="1518"/>
      <c r="I72" s="1518"/>
      <c r="J72" s="1518"/>
      <c r="K72" s="1510"/>
      <c r="L72" s="241"/>
      <c r="M72" s="90"/>
    </row>
    <row r="73" spans="1:13" ht="15.5">
      <c r="A73" s="1526"/>
      <c r="B73" s="1520"/>
      <c r="C73" s="1530"/>
      <c r="D73" s="1513"/>
      <c r="E73" s="1530"/>
      <c r="F73" s="1531"/>
      <c r="G73" s="1514"/>
      <c r="H73" s="1514"/>
      <c r="I73" s="1514"/>
      <c r="J73" s="1514"/>
      <c r="K73" s="1510"/>
      <c r="L73" s="241"/>
      <c r="M73" s="90"/>
    </row>
    <row r="74" spans="1:13" ht="15.5">
      <c r="A74" s="1526"/>
      <c r="B74" s="1520"/>
      <c r="C74" s="1529"/>
      <c r="D74" s="1517"/>
      <c r="E74" s="1529"/>
      <c r="F74" s="1532"/>
      <c r="G74" s="1514"/>
      <c r="H74" s="1514"/>
      <c r="I74" s="1514"/>
      <c r="J74" s="1514"/>
      <c r="K74" s="1510"/>
      <c r="L74" s="241"/>
      <c r="M74" s="90"/>
    </row>
    <row r="75" spans="1:13" ht="15.5">
      <c r="A75" s="1526"/>
      <c r="B75" s="1515"/>
      <c r="C75" s="1530"/>
      <c r="D75" s="1513"/>
      <c r="E75" s="1530"/>
      <c r="F75" s="1530"/>
      <c r="G75" s="1514"/>
      <c r="H75" s="1514"/>
      <c r="I75" s="1514"/>
      <c r="J75" s="1514"/>
      <c r="K75" s="1510"/>
      <c r="L75" s="241"/>
      <c r="M75" s="90"/>
    </row>
    <row r="76" spans="1:13" ht="15.5">
      <c r="A76" s="1526"/>
      <c r="B76" s="1533"/>
      <c r="C76" s="1529"/>
      <c r="D76" s="1517"/>
      <c r="E76" s="1529"/>
      <c r="F76" s="1529"/>
      <c r="G76" s="1518"/>
      <c r="H76" s="1518"/>
      <c r="I76" s="1518"/>
      <c r="J76" s="1518"/>
      <c r="K76" s="1510"/>
      <c r="L76" s="241"/>
      <c r="M76" s="1534"/>
    </row>
    <row r="77" spans="1:13" ht="15.5">
      <c r="A77" s="1526"/>
      <c r="B77" s="1515"/>
      <c r="C77" s="1530"/>
      <c r="D77" s="1513"/>
      <c r="E77" s="1530"/>
      <c r="F77" s="1530"/>
      <c r="G77" s="1514"/>
      <c r="H77" s="1514"/>
      <c r="I77" s="1514"/>
      <c r="J77" s="1514"/>
      <c r="K77" s="1510"/>
      <c r="L77" s="241"/>
      <c r="M77" s="1534"/>
    </row>
    <row r="78" spans="1:13" ht="15.5">
      <c r="A78" s="1526"/>
      <c r="B78" s="1533"/>
      <c r="C78" s="1530"/>
      <c r="D78" s="1513"/>
      <c r="E78" s="1530"/>
      <c r="F78" s="1530"/>
      <c r="G78" s="1514"/>
      <c r="H78" s="1514"/>
      <c r="I78" s="1514"/>
      <c r="J78" s="1518"/>
      <c r="K78" s="1510"/>
      <c r="L78" s="241"/>
      <c r="M78" s="1534"/>
    </row>
    <row r="79" spans="1:13" ht="15.5">
      <c r="A79" s="302"/>
      <c r="B79" s="1535"/>
      <c r="C79" s="1536"/>
      <c r="D79" s="1513"/>
      <c r="E79" s="1536"/>
      <c r="F79" s="1536"/>
      <c r="G79" s="1536"/>
      <c r="H79" s="1536"/>
      <c r="I79" s="1536"/>
      <c r="J79" s="1536"/>
      <c r="K79" s="302"/>
      <c r="L79" s="302"/>
      <c r="M79" s="90"/>
    </row>
    <row r="80" spans="1:13" ht="15.5">
      <c r="A80" s="1162"/>
      <c r="B80" s="1537"/>
      <c r="C80" s="1514"/>
      <c r="D80" s="1513"/>
      <c r="E80" s="1514"/>
      <c r="F80" s="1514"/>
      <c r="G80" s="1514"/>
      <c r="H80" s="1514"/>
      <c r="I80" s="1514"/>
      <c r="J80" s="1514"/>
      <c r="K80" s="1162"/>
      <c r="L80" s="1538"/>
      <c r="M80" s="90"/>
    </row>
    <row r="81" spans="1:13" ht="15.5">
      <c r="A81" s="302"/>
      <c r="B81" s="1535"/>
      <c r="C81" s="1513"/>
      <c r="D81" s="1513"/>
      <c r="E81" s="1513"/>
      <c r="F81" s="1517"/>
      <c r="G81" s="1513"/>
      <c r="H81" s="1513"/>
      <c r="I81" s="1513"/>
      <c r="J81" s="1513"/>
      <c r="K81" s="302"/>
      <c r="L81" s="302"/>
      <c r="M81" s="90"/>
    </row>
    <row r="82" spans="1:13">
      <c r="A82" s="2023"/>
      <c r="B82" s="1539"/>
      <c r="C82" s="1530"/>
      <c r="D82" s="1513"/>
      <c r="E82" s="1530"/>
      <c r="F82" s="1529"/>
      <c r="G82" s="1513"/>
      <c r="H82" s="1513"/>
      <c r="I82" s="1513"/>
      <c r="J82" s="1530"/>
      <c r="K82" s="1510"/>
      <c r="L82" s="2024"/>
      <c r="M82" s="2025"/>
    </row>
    <row r="83" spans="1:13">
      <c r="A83" s="2023"/>
      <c r="B83" s="1539"/>
      <c r="C83" s="1529"/>
      <c r="D83" s="1513"/>
      <c r="E83" s="1529"/>
      <c r="F83" s="1529"/>
      <c r="G83" s="1513"/>
      <c r="H83" s="1513"/>
      <c r="I83" s="1513"/>
      <c r="J83" s="1529"/>
      <c r="K83" s="1510"/>
      <c r="L83" s="2024"/>
      <c r="M83" s="2025"/>
    </row>
    <row r="84" spans="1:13">
      <c r="A84" s="2023"/>
      <c r="B84" s="1539"/>
      <c r="C84" s="1529"/>
      <c r="D84" s="1513"/>
      <c r="E84" s="1529"/>
      <c r="F84" s="1529"/>
      <c r="G84" s="1513"/>
      <c r="H84" s="1513"/>
      <c r="I84" s="1513"/>
      <c r="J84" s="1529"/>
      <c r="K84" s="1510"/>
      <c r="L84" s="2024"/>
      <c r="M84" s="2025"/>
    </row>
    <row r="85" spans="1:13">
      <c r="A85" s="2023"/>
      <c r="B85" s="1539"/>
      <c r="C85" s="1530"/>
      <c r="D85" s="1513"/>
      <c r="E85" s="1530"/>
      <c r="F85" s="1529"/>
      <c r="G85" s="1513"/>
      <c r="H85" s="1513"/>
      <c r="I85" s="1513"/>
      <c r="J85" s="1530"/>
      <c r="K85" s="1510"/>
      <c r="L85" s="1538"/>
      <c r="M85" s="2025"/>
    </row>
    <row r="86" spans="1:13" ht="15.5">
      <c r="A86" s="1540"/>
      <c r="B86" s="1539"/>
      <c r="C86" s="1529"/>
      <c r="D86" s="1513"/>
      <c r="E86" s="1529"/>
      <c r="F86" s="1529"/>
      <c r="G86" s="1513"/>
      <c r="H86" s="1513"/>
      <c r="I86" s="1513"/>
      <c r="J86" s="1529"/>
      <c r="K86" s="1510"/>
      <c r="L86" s="1538"/>
      <c r="M86" s="90"/>
    </row>
    <row r="87" spans="1:13" ht="15">
      <c r="A87" s="302"/>
      <c r="B87" s="1535"/>
      <c r="C87" s="1513"/>
      <c r="D87" s="1513"/>
      <c r="E87" s="1513"/>
      <c r="F87" s="1513"/>
      <c r="G87" s="1513"/>
      <c r="H87" s="1513"/>
      <c r="I87" s="1513"/>
      <c r="J87" s="1513"/>
      <c r="K87" s="1541"/>
      <c r="L87" s="1541"/>
      <c r="M87" s="1542"/>
    </row>
    <row r="88" spans="1:13">
      <c r="A88" s="2026"/>
      <c r="B88" s="2027"/>
      <c r="C88" s="1523"/>
      <c r="D88" s="1513"/>
      <c r="E88" s="1523"/>
      <c r="F88" s="1543"/>
      <c r="G88" s="1514"/>
      <c r="H88" s="1514"/>
      <c r="I88" s="1514"/>
      <c r="J88" s="1518"/>
      <c r="K88" s="1526"/>
      <c r="L88" s="2028"/>
      <c r="M88" s="2025"/>
    </row>
    <row r="89" spans="1:13">
      <c r="A89" s="2026"/>
      <c r="B89" s="2027"/>
      <c r="C89" s="1543"/>
      <c r="D89" s="1513"/>
      <c r="E89" s="1543"/>
      <c r="F89" s="1543"/>
      <c r="G89" s="1514"/>
      <c r="H89" s="1514"/>
      <c r="I89" s="1514"/>
      <c r="J89" s="1514"/>
      <c r="K89" s="1526"/>
      <c r="L89" s="2028"/>
      <c r="M89" s="2025"/>
    </row>
    <row r="90" spans="1:13" ht="15.5">
      <c r="A90" s="241"/>
      <c r="B90" s="1515"/>
      <c r="C90" s="1530"/>
      <c r="D90" s="1513"/>
      <c r="E90" s="1530"/>
      <c r="F90" s="1530"/>
      <c r="G90" s="1544"/>
      <c r="H90" s="1544"/>
      <c r="I90" s="1544"/>
      <c r="J90" s="1544"/>
      <c r="K90" s="1540"/>
      <c r="L90" s="1162"/>
      <c r="M90" s="90"/>
    </row>
    <row r="91" spans="1:13" ht="15.5">
      <c r="A91" s="241"/>
      <c r="B91" s="1515"/>
      <c r="C91" s="1530"/>
      <c r="D91" s="1513"/>
      <c r="E91" s="1530"/>
      <c r="F91" s="1530"/>
      <c r="G91" s="1544"/>
      <c r="H91" s="1544"/>
      <c r="I91" s="1544"/>
      <c r="J91" s="1544"/>
      <c r="K91" s="1540"/>
      <c r="L91" s="1162"/>
      <c r="M91" s="90"/>
    </row>
    <row r="92" spans="1:13" ht="15.5">
      <c r="A92" s="302"/>
      <c r="B92" s="1535"/>
      <c r="C92" s="1513"/>
      <c r="D92" s="1513"/>
      <c r="E92" s="1513"/>
      <c r="F92" s="1513"/>
      <c r="G92" s="1513"/>
      <c r="H92" s="1513"/>
      <c r="I92" s="1513"/>
      <c r="J92" s="1513"/>
      <c r="K92" s="302"/>
      <c r="L92" s="302"/>
      <c r="M92" s="90"/>
    </row>
    <row r="93" spans="1:13" ht="15.5">
      <c r="A93" s="241"/>
      <c r="B93" s="1520"/>
      <c r="C93" s="1514"/>
      <c r="D93" s="1513"/>
      <c r="E93" s="1514"/>
      <c r="F93" s="1514"/>
      <c r="G93" s="1514"/>
      <c r="H93" s="1514"/>
      <c r="I93" s="1514"/>
      <c r="J93" s="1514"/>
      <c r="K93" s="1510"/>
      <c r="L93" s="1162"/>
      <c r="M93" s="90"/>
    </row>
    <row r="94" spans="1:13" ht="15">
      <c r="A94" s="302"/>
      <c r="B94" s="1545"/>
      <c r="C94" s="1513"/>
      <c r="D94" s="1513"/>
      <c r="E94" s="1513"/>
      <c r="F94" s="1517"/>
      <c r="G94" s="1513"/>
      <c r="H94" s="1513"/>
      <c r="I94" s="1513"/>
      <c r="J94" s="1513"/>
      <c r="K94" s="1541"/>
      <c r="L94" s="1541"/>
      <c r="M94" s="1542"/>
    </row>
    <row r="95" spans="1:13" ht="15.5">
      <c r="A95" s="1546"/>
      <c r="B95" s="1506"/>
      <c r="C95" s="1514"/>
      <c r="D95" s="1513"/>
      <c r="E95" s="1514"/>
      <c r="F95" s="1518"/>
      <c r="G95" s="1514"/>
      <c r="H95" s="1514"/>
      <c r="I95" s="1514"/>
      <c r="J95" s="1514"/>
      <c r="K95" s="1510"/>
      <c r="L95" s="1162"/>
      <c r="M95" s="90"/>
    </row>
    <row r="96" spans="1:13" ht="15.5">
      <c r="A96" s="302"/>
      <c r="B96" s="1535"/>
      <c r="C96" s="1513"/>
      <c r="D96" s="1513"/>
      <c r="E96" s="1513"/>
      <c r="F96" s="1513"/>
      <c r="G96" s="1513"/>
      <c r="H96" s="1513"/>
      <c r="I96" s="1513"/>
      <c r="J96" s="1513"/>
      <c r="K96" s="302"/>
      <c r="L96" s="302"/>
      <c r="M96" s="90"/>
    </row>
    <row r="97" spans="1:13" ht="15.5">
      <c r="A97" s="1546"/>
      <c r="B97" s="1506"/>
      <c r="C97" s="1529"/>
      <c r="D97" s="1513"/>
      <c r="E97" s="1529"/>
      <c r="F97" s="1514"/>
      <c r="G97" s="1514"/>
      <c r="H97" s="1514"/>
      <c r="I97" s="1514"/>
      <c r="J97" s="1514"/>
      <c r="K97" s="1162"/>
      <c r="L97" s="1162"/>
      <c r="M97" s="90"/>
    </row>
    <row r="98" spans="1:13" ht="15.5">
      <c r="A98" s="1546"/>
      <c r="B98" s="1506"/>
      <c r="C98" s="1530"/>
      <c r="D98" s="1513"/>
      <c r="E98" s="1530"/>
      <c r="F98" s="1544"/>
      <c r="G98" s="1544"/>
      <c r="H98" s="1544"/>
      <c r="I98" s="1544"/>
      <c r="J98" s="1544"/>
      <c r="K98" s="1162"/>
      <c r="L98" s="1162"/>
      <c r="M98" s="90"/>
    </row>
    <row r="99" spans="1:13" ht="15.5">
      <c r="A99" s="302"/>
      <c r="B99" s="1535"/>
      <c r="C99" s="1536"/>
      <c r="D99" s="1513"/>
      <c r="E99" s="1536"/>
      <c r="F99" s="1517"/>
      <c r="G99" s="1536"/>
      <c r="H99" s="1517"/>
      <c r="I99" s="1517"/>
      <c r="J99" s="1536"/>
      <c r="K99" s="1162"/>
      <c r="L99" s="1162"/>
      <c r="M99" s="90"/>
    </row>
    <row r="100" spans="1:13" ht="15.5">
      <c r="A100" s="1546"/>
      <c r="B100" s="1525"/>
      <c r="C100" s="1529"/>
      <c r="D100" s="1513"/>
      <c r="E100" s="1529"/>
      <c r="F100" s="1521"/>
      <c r="G100" s="1544"/>
      <c r="H100" s="1521"/>
      <c r="I100" s="1521"/>
      <c r="J100" s="1521"/>
      <c r="K100" s="1510"/>
      <c r="L100" s="1162"/>
      <c r="M100" s="90"/>
    </row>
    <row r="101" spans="1:13" ht="15.5">
      <c r="A101" s="1546"/>
      <c r="B101" s="1547"/>
      <c r="C101" s="1529"/>
      <c r="D101" s="1517"/>
      <c r="E101" s="1529"/>
      <c r="F101" s="1521"/>
      <c r="G101" s="1521"/>
      <c r="H101" s="1521"/>
      <c r="I101" s="1521"/>
      <c r="J101" s="1521"/>
      <c r="K101" s="1510"/>
      <c r="L101" s="1162"/>
      <c r="M101" s="90"/>
    </row>
    <row r="102" spans="1:13" ht="15.5">
      <c r="A102" s="1546"/>
      <c r="B102" s="1547"/>
      <c r="C102" s="1530"/>
      <c r="D102" s="1513"/>
      <c r="E102" s="1530"/>
      <c r="F102" s="1544"/>
      <c r="G102" s="1544"/>
      <c r="H102" s="1544"/>
      <c r="I102" s="1544"/>
      <c r="J102" s="1544"/>
      <c r="K102" s="1510"/>
      <c r="L102" s="1162"/>
      <c r="M102" s="90"/>
    </row>
    <row r="103" spans="1:13" ht="15.5">
      <c r="A103" s="1546"/>
      <c r="B103" s="1547"/>
      <c r="C103" s="1529"/>
      <c r="D103" s="1517"/>
      <c r="E103" s="1529"/>
      <c r="F103" s="1521"/>
      <c r="G103" s="1521"/>
      <c r="H103" s="1521"/>
      <c r="I103" s="1521"/>
      <c r="J103" s="1521"/>
      <c r="K103" s="1510"/>
      <c r="L103" s="1162"/>
      <c r="M103" s="90"/>
    </row>
    <row r="104" spans="1:13" ht="15.5">
      <c r="A104" s="302"/>
      <c r="B104" s="1535"/>
      <c r="C104" s="1536"/>
      <c r="D104" s="1513"/>
      <c r="E104" s="1536"/>
      <c r="F104" s="1536"/>
      <c r="G104" s="1536"/>
      <c r="H104" s="1536"/>
      <c r="I104" s="1517"/>
      <c r="J104" s="1536"/>
      <c r="K104" s="1162"/>
      <c r="L104" s="1162"/>
      <c r="M104" s="90"/>
    </row>
    <row r="105" spans="1:13" ht="15.5">
      <c r="A105" s="1546"/>
      <c r="B105" s="1525"/>
      <c r="C105" s="1530"/>
      <c r="D105" s="1513"/>
      <c r="E105" s="1530"/>
      <c r="F105" s="1544"/>
      <c r="G105" s="1544"/>
      <c r="H105" s="1544"/>
      <c r="I105" s="1529"/>
      <c r="J105" s="1530"/>
      <c r="K105" s="1510"/>
      <c r="L105" s="241"/>
      <c r="M105" s="90"/>
    </row>
    <row r="106" spans="1:13" ht="15.5">
      <c r="A106" s="1546"/>
      <c r="B106" s="1525"/>
      <c r="C106" s="1530"/>
      <c r="D106" s="1513"/>
      <c r="E106" s="1530"/>
      <c r="F106" s="1544"/>
      <c r="G106" s="1544"/>
      <c r="H106" s="1544"/>
      <c r="I106" s="1530"/>
      <c r="J106" s="1530"/>
      <c r="K106" s="1510"/>
      <c r="L106" s="241"/>
      <c r="M106" s="90"/>
    </row>
    <row r="107" spans="1:13" ht="15">
      <c r="A107" s="1548"/>
      <c r="B107" s="1535"/>
      <c r="C107" s="1549"/>
      <c r="D107" s="1513"/>
      <c r="E107" s="1549"/>
      <c r="F107" s="1549"/>
      <c r="G107" s="1549"/>
      <c r="H107" s="1549"/>
      <c r="I107" s="1549"/>
      <c r="J107" s="1549"/>
      <c r="K107" s="302"/>
      <c r="L107" s="302"/>
      <c r="M107" s="132"/>
    </row>
    <row r="108" spans="1:13" ht="15.5">
      <c r="A108" s="302"/>
      <c r="B108" s="1535"/>
      <c r="C108" s="1517"/>
      <c r="D108" s="1517"/>
      <c r="E108" s="1517"/>
      <c r="F108" s="1517"/>
      <c r="G108" s="1517"/>
      <c r="H108" s="1517"/>
      <c r="I108" s="1517"/>
      <c r="J108" s="1517"/>
      <c r="K108" s="302"/>
      <c r="L108" s="302"/>
      <c r="M108" s="1550"/>
    </row>
    <row r="109" spans="1:13" ht="15.5">
      <c r="A109" s="1546"/>
      <c r="B109" s="1506"/>
      <c r="C109" s="1529"/>
      <c r="D109" s="1517"/>
      <c r="E109" s="1518"/>
      <c r="F109" s="1518"/>
      <c r="G109" s="1518"/>
      <c r="H109" s="1518"/>
      <c r="I109" s="1518"/>
      <c r="J109" s="1518"/>
      <c r="K109" s="1540"/>
      <c r="L109" s="1162"/>
      <c r="M109" s="90"/>
    </row>
    <row r="110" spans="1:13" ht="15.5">
      <c r="A110" s="1546"/>
      <c r="B110" s="1515"/>
      <c r="C110" s="1518"/>
      <c r="D110" s="1517"/>
      <c r="E110" s="1518"/>
      <c r="F110" s="1518"/>
      <c r="G110" s="1518"/>
      <c r="H110" s="1518"/>
      <c r="I110" s="1518"/>
      <c r="J110" s="1518"/>
      <c r="K110" s="1510"/>
      <c r="L110" s="1162"/>
      <c r="M110" s="90"/>
    </row>
    <row r="111" spans="1:13" ht="15.5">
      <c r="A111" s="302"/>
      <c r="B111" s="1535"/>
      <c r="C111" s="1513"/>
      <c r="D111" s="1513"/>
      <c r="E111" s="1513"/>
      <c r="F111" s="1513"/>
      <c r="G111" s="1513"/>
      <c r="H111" s="1513"/>
      <c r="I111" s="1517"/>
      <c r="J111" s="1517"/>
      <c r="K111" s="302"/>
      <c r="L111" s="302"/>
      <c r="M111" s="90"/>
    </row>
    <row r="112" spans="1:13" ht="15.5">
      <c r="A112" s="1162"/>
      <c r="B112" s="1551"/>
      <c r="C112" s="1530"/>
      <c r="D112" s="1513"/>
      <c r="E112" s="1514"/>
      <c r="F112" s="1514"/>
      <c r="G112" s="1514"/>
      <c r="H112" s="1514"/>
      <c r="I112" s="1514"/>
      <c r="J112" s="1518"/>
      <c r="K112" s="1510"/>
      <c r="L112" s="1162"/>
      <c r="M112" s="90"/>
    </row>
    <row r="113" spans="1:13" ht="15.5">
      <c r="A113" s="1162"/>
      <c r="B113" s="1515"/>
      <c r="C113" s="1529"/>
      <c r="D113" s="1513"/>
      <c r="E113" s="1529"/>
      <c r="F113" s="1518"/>
      <c r="G113" s="1513"/>
      <c r="H113" s="1513"/>
      <c r="I113" s="1513"/>
      <c r="J113" s="1518"/>
      <c r="K113" s="1552"/>
      <c r="L113" s="1162"/>
      <c r="M113" s="90"/>
    </row>
    <row r="114" spans="1:13" ht="15.5">
      <c r="A114" s="1546"/>
      <c r="B114" s="1515"/>
      <c r="C114" s="1529"/>
      <c r="D114" s="1513"/>
      <c r="E114" s="1529"/>
      <c r="F114" s="1514"/>
      <c r="G114" s="1514"/>
      <c r="H114" s="1514"/>
      <c r="I114" s="1518"/>
      <c r="J114" s="1529"/>
      <c r="K114" s="1510"/>
      <c r="L114" s="1162"/>
      <c r="M114" s="90"/>
    </row>
    <row r="115" spans="1:13" ht="15.5">
      <c r="A115" s="1546"/>
      <c r="B115" s="1515"/>
      <c r="C115" s="1529"/>
      <c r="D115" s="1513"/>
      <c r="E115" s="1529"/>
      <c r="F115" s="1518"/>
      <c r="G115" s="1514"/>
      <c r="H115" s="1514"/>
      <c r="I115" s="1514"/>
      <c r="J115" s="1529"/>
      <c r="K115" s="1510"/>
      <c r="L115" s="1162"/>
      <c r="M115" s="90"/>
    </row>
    <row r="116" spans="1:13" ht="15.5">
      <c r="A116" s="302"/>
      <c r="B116" s="1535"/>
      <c r="C116" s="1513"/>
      <c r="D116" s="1513"/>
      <c r="E116" s="1513"/>
      <c r="F116" s="1517"/>
      <c r="G116" s="1513"/>
      <c r="H116" s="1517"/>
      <c r="I116" s="1513"/>
      <c r="J116" s="1513"/>
      <c r="K116" s="1162"/>
      <c r="L116" s="1162"/>
      <c r="M116" s="90"/>
    </row>
    <row r="117" spans="1:13" ht="15.5">
      <c r="A117" s="1546"/>
      <c r="B117" s="1506"/>
      <c r="C117" s="1529"/>
      <c r="D117" s="1513"/>
      <c r="E117" s="1518"/>
      <c r="F117" s="1514"/>
      <c r="G117" s="1514"/>
      <c r="H117" s="1518"/>
      <c r="I117" s="1514"/>
      <c r="J117" s="1514"/>
      <c r="K117" s="1162"/>
      <c r="L117" s="1162"/>
      <c r="M117" s="90"/>
    </row>
    <row r="118" spans="1:13" ht="15.5">
      <c r="A118" s="1546"/>
      <c r="B118" s="1506"/>
      <c r="C118" s="1530"/>
      <c r="D118" s="1513"/>
      <c r="E118" s="1530"/>
      <c r="F118" s="1514"/>
      <c r="G118" s="1514"/>
      <c r="H118" s="1514"/>
      <c r="I118" s="1530"/>
      <c r="J118" s="1514"/>
      <c r="K118" s="1510"/>
      <c r="L118" s="1162"/>
      <c r="M118" s="90"/>
    </row>
    <row r="119" spans="1:13" ht="15.5">
      <c r="A119" s="1546"/>
      <c r="B119" s="1553"/>
      <c r="C119" s="1532"/>
      <c r="D119" s="1513"/>
      <c r="E119" s="1532"/>
      <c r="F119" s="1514"/>
      <c r="G119" s="1514"/>
      <c r="H119" s="1514"/>
      <c r="I119" s="1532"/>
      <c r="J119" s="1514"/>
      <c r="K119" s="1510"/>
      <c r="L119" s="241"/>
      <c r="M119" s="90"/>
    </row>
    <row r="120" spans="1:13" ht="15.5">
      <c r="A120" s="1546"/>
      <c r="B120" s="1553"/>
      <c r="C120" s="1530"/>
      <c r="D120" s="1513"/>
      <c r="E120" s="1530"/>
      <c r="F120" s="1530"/>
      <c r="G120" s="1514"/>
      <c r="H120" s="1514"/>
      <c r="I120" s="1531"/>
      <c r="J120" s="1514"/>
      <c r="K120" s="1505"/>
      <c r="L120" s="241"/>
      <c r="M120" s="90"/>
    </row>
    <row r="121" spans="1:13" ht="15.5">
      <c r="A121" s="1546"/>
      <c r="B121" s="1515"/>
      <c r="C121" s="1530"/>
      <c r="D121" s="1513"/>
      <c r="E121" s="1530"/>
      <c r="F121" s="1530"/>
      <c r="G121" s="1514"/>
      <c r="H121" s="1514"/>
      <c r="I121" s="1531"/>
      <c r="J121" s="1514"/>
      <c r="K121" s="1519"/>
      <c r="L121" s="241"/>
      <c r="M121" s="90"/>
    </row>
    <row r="122" spans="1:13" ht="15.5">
      <c r="A122" s="1546"/>
      <c r="B122" s="1515"/>
      <c r="C122" s="1529"/>
      <c r="D122" s="1513"/>
      <c r="E122" s="1529"/>
      <c r="F122" s="1514"/>
      <c r="G122" s="1514"/>
      <c r="H122" s="1514"/>
      <c r="I122" s="1529"/>
      <c r="J122" s="1514"/>
      <c r="K122" s="1519"/>
      <c r="L122" s="241"/>
      <c r="M122" s="90"/>
    </row>
    <row r="123" spans="1:13" ht="15">
      <c r="A123" s="1548"/>
      <c r="B123" s="1535"/>
      <c r="C123" s="1554"/>
      <c r="D123" s="1554"/>
      <c r="E123" s="1554"/>
      <c r="F123" s="1549"/>
      <c r="G123" s="1549"/>
      <c r="H123" s="1549"/>
      <c r="I123" s="1554"/>
      <c r="J123" s="1549"/>
      <c r="K123" s="1555"/>
      <c r="L123" s="1555"/>
      <c r="M123" s="1556"/>
    </row>
    <row r="124" spans="1:13" ht="15.5">
      <c r="A124" s="302"/>
      <c r="B124" s="1535"/>
      <c r="C124" s="1517"/>
      <c r="D124" s="1517"/>
      <c r="E124" s="1517"/>
      <c r="F124" s="1517"/>
      <c r="G124" s="1517"/>
      <c r="H124" s="1517"/>
      <c r="I124" s="1517"/>
      <c r="J124" s="1517"/>
      <c r="K124" s="302"/>
      <c r="L124" s="302"/>
      <c r="M124" s="1550"/>
    </row>
    <row r="125" spans="1:13" ht="15.5">
      <c r="A125" s="1546"/>
      <c r="B125" s="1506"/>
      <c r="C125" s="1529"/>
      <c r="D125" s="1517"/>
      <c r="E125" s="1518"/>
      <c r="F125" s="1518"/>
      <c r="G125" s="1518"/>
      <c r="H125" s="1518"/>
      <c r="I125" s="1518"/>
      <c r="J125" s="1518"/>
      <c r="K125" s="1510"/>
      <c r="L125" s="1162"/>
      <c r="M125" s="90"/>
    </row>
    <row r="126" spans="1:13" ht="15.5">
      <c r="A126" s="1546"/>
      <c r="B126" s="1520"/>
      <c r="C126" s="1518"/>
      <c r="D126" s="1517"/>
      <c r="E126" s="1518"/>
      <c r="F126" s="1518"/>
      <c r="G126" s="1518"/>
      <c r="H126" s="1518"/>
      <c r="I126" s="1518"/>
      <c r="J126" s="1518"/>
      <c r="K126" s="1510"/>
      <c r="L126" s="241"/>
      <c r="M126" s="90"/>
    </row>
    <row r="127" spans="1:13" ht="15.5">
      <c r="A127" s="1546"/>
      <c r="B127" s="1520"/>
      <c r="C127" s="1518"/>
      <c r="D127" s="1517"/>
      <c r="E127" s="1518"/>
      <c r="F127" s="1518"/>
      <c r="G127" s="1518"/>
      <c r="H127" s="1518"/>
      <c r="I127" s="1518"/>
      <c r="J127" s="1518"/>
      <c r="K127" s="1510"/>
      <c r="L127" s="241"/>
      <c r="M127" s="90"/>
    </row>
    <row r="128" spans="1:13" ht="15.5">
      <c r="A128" s="302"/>
      <c r="B128" s="1535"/>
      <c r="C128" s="1513"/>
      <c r="D128" s="1513"/>
      <c r="E128" s="1513"/>
      <c r="F128" s="1513"/>
      <c r="G128" s="1513"/>
      <c r="H128" s="1513"/>
      <c r="I128" s="1513"/>
      <c r="J128" s="1513"/>
      <c r="K128" s="302"/>
      <c r="L128" s="302"/>
      <c r="M128" s="90"/>
    </row>
    <row r="129" spans="1:13" ht="15.5">
      <c r="A129" s="1546"/>
      <c r="B129" s="1515"/>
      <c r="C129" s="1514"/>
      <c r="D129" s="1513"/>
      <c r="E129" s="1514"/>
      <c r="F129" s="1514"/>
      <c r="G129" s="1514"/>
      <c r="H129" s="1514"/>
      <c r="I129" s="1514"/>
      <c r="J129" s="1514"/>
      <c r="K129" s="1162"/>
      <c r="L129" s="1162"/>
      <c r="M129" s="90"/>
    </row>
    <row r="130" spans="1:13" ht="15.5">
      <c r="A130" s="302"/>
      <c r="B130" s="1535"/>
      <c r="C130" s="1513"/>
      <c r="D130" s="1513"/>
      <c r="E130" s="1513"/>
      <c r="F130" s="1513"/>
      <c r="G130" s="1513"/>
      <c r="H130" s="1513"/>
      <c r="I130" s="1513"/>
      <c r="J130" s="1513"/>
      <c r="K130" s="302"/>
      <c r="L130" s="302"/>
      <c r="M130" s="90"/>
    </row>
    <row r="131" spans="1:13" ht="15.5">
      <c r="A131" s="1162"/>
      <c r="B131" s="1161"/>
      <c r="C131" s="1557"/>
      <c r="D131" s="1558"/>
      <c r="E131" s="1557"/>
      <c r="F131" s="1558"/>
      <c r="G131" s="1558"/>
      <c r="H131" s="1558"/>
      <c r="I131" s="1557"/>
      <c r="J131" s="1557"/>
      <c r="K131" s="1510"/>
      <c r="L131" s="1510"/>
      <c r="M131" s="90"/>
    </row>
    <row r="132" spans="1:13" ht="15.5">
      <c r="A132" s="1162"/>
      <c r="B132" s="1525"/>
      <c r="C132" s="1514"/>
      <c r="D132" s="1513"/>
      <c r="E132" s="1514"/>
      <c r="F132" s="1513"/>
      <c r="G132" s="1513"/>
      <c r="H132" s="1513"/>
      <c r="I132" s="1514"/>
      <c r="J132" s="1514"/>
      <c r="K132" s="1522"/>
      <c r="L132" s="1522"/>
      <c r="M132" s="90"/>
    </row>
    <row r="133" spans="1:13" ht="15.5">
      <c r="A133" s="1162"/>
      <c r="B133" s="1525"/>
      <c r="C133" s="1514"/>
      <c r="D133" s="1513"/>
      <c r="E133" s="1514"/>
      <c r="F133" s="1513"/>
      <c r="G133" s="1513"/>
      <c r="H133" s="1513"/>
      <c r="I133" s="1514"/>
      <c r="J133" s="1514"/>
      <c r="K133" s="1519"/>
      <c r="L133" s="1519"/>
      <c r="M133" s="90"/>
    </row>
    <row r="134" spans="1:13" ht="15.5">
      <c r="A134" s="1162"/>
      <c r="B134" s="1525"/>
      <c r="C134" s="1514"/>
      <c r="D134" s="1513"/>
      <c r="E134" s="1514"/>
      <c r="F134" s="1513"/>
      <c r="G134" s="1513"/>
      <c r="H134" s="1513"/>
      <c r="I134" s="1514"/>
      <c r="J134" s="1514"/>
      <c r="K134" s="1519"/>
      <c r="L134" s="1519"/>
      <c r="M134" s="90"/>
    </row>
    <row r="135" spans="1:13" ht="15.5">
      <c r="A135" s="1162"/>
      <c r="B135" s="1525"/>
      <c r="C135" s="1557"/>
      <c r="D135" s="1558"/>
      <c r="E135" s="1557"/>
      <c r="F135" s="1558"/>
      <c r="G135" s="1558"/>
      <c r="H135" s="1558"/>
      <c r="I135" s="1557"/>
      <c r="J135" s="1557"/>
      <c r="K135" s="1522"/>
      <c r="L135" s="1522"/>
      <c r="M135" s="90"/>
    </row>
    <row r="136" spans="1:13" ht="15.5">
      <c r="A136" s="1162"/>
      <c r="B136" s="1515"/>
      <c r="C136" s="1514"/>
      <c r="D136" s="1513"/>
      <c r="E136" s="1514"/>
      <c r="F136" s="1513"/>
      <c r="G136" s="1513"/>
      <c r="H136" s="1513"/>
      <c r="I136" s="1514"/>
      <c r="J136" s="1514"/>
      <c r="K136" s="1510"/>
      <c r="L136" s="1510"/>
      <c r="M136" s="90"/>
    </row>
    <row r="137" spans="1:13" ht="15.5">
      <c r="A137" s="1162"/>
      <c r="B137" s="1506"/>
      <c r="C137" s="1557"/>
      <c r="D137" s="1558"/>
      <c r="E137" s="1557"/>
      <c r="F137" s="1558"/>
      <c r="G137" s="1558"/>
      <c r="H137" s="1558"/>
      <c r="I137" s="1557"/>
      <c r="J137" s="1557"/>
      <c r="K137" s="1519"/>
      <c r="L137" s="1519"/>
      <c r="M137" s="90"/>
    </row>
    <row r="138" spans="1:13" ht="15.5">
      <c r="A138" s="1162"/>
      <c r="B138" s="1161"/>
      <c r="C138" s="1514"/>
      <c r="D138" s="1513"/>
      <c r="E138" s="1514"/>
      <c r="F138" s="1513"/>
      <c r="G138" s="1513"/>
      <c r="H138" s="1513"/>
      <c r="I138" s="1557"/>
      <c r="J138" s="1514"/>
      <c r="K138" s="1519"/>
      <c r="L138" s="1526"/>
      <c r="M138" s="90"/>
    </row>
    <row r="139" spans="1:13" ht="15.5">
      <c r="A139" s="1162"/>
      <c r="B139" s="1506"/>
      <c r="C139" s="1514"/>
      <c r="D139" s="1513"/>
      <c r="E139" s="1514"/>
      <c r="F139" s="1513"/>
      <c r="G139" s="1513"/>
      <c r="H139" s="1513"/>
      <c r="I139" s="1514"/>
      <c r="J139" s="1514"/>
      <c r="K139" s="1519"/>
      <c r="L139" s="1519"/>
      <c r="M139" s="90"/>
    </row>
    <row r="140" spans="1:13" ht="15.5">
      <c r="A140" s="1162"/>
      <c r="B140" s="1515"/>
      <c r="C140" s="1514"/>
      <c r="D140" s="1513"/>
      <c r="E140" s="1514"/>
      <c r="F140" s="1514"/>
      <c r="G140" s="1514"/>
      <c r="H140" s="1514"/>
      <c r="I140" s="1514"/>
      <c r="J140" s="1514"/>
      <c r="K140" s="1519"/>
      <c r="L140" s="1519"/>
      <c r="M140" s="90"/>
    </row>
    <row r="141" spans="1:13" ht="15.5">
      <c r="A141" s="1162"/>
      <c r="B141" s="1515"/>
      <c r="C141" s="1514"/>
      <c r="D141" s="1513"/>
      <c r="E141" s="1514"/>
      <c r="F141" s="1514"/>
      <c r="G141" s="1514"/>
      <c r="H141" s="1514"/>
      <c r="I141" s="1514"/>
      <c r="J141" s="1514"/>
      <c r="K141" s="1519"/>
      <c r="L141" s="1519"/>
      <c r="M141" s="90"/>
    </row>
    <row r="142" spans="1:13" ht="15.5">
      <c r="A142" s="1162"/>
      <c r="B142" s="1515"/>
      <c r="C142" s="1514"/>
      <c r="D142" s="1513"/>
      <c r="E142" s="1514"/>
      <c r="F142" s="1514"/>
      <c r="G142" s="1514"/>
      <c r="H142" s="1514"/>
      <c r="I142" s="1514"/>
      <c r="J142" s="1514"/>
      <c r="K142" s="1519"/>
      <c r="L142" s="1519"/>
      <c r="M142" s="90"/>
    </row>
    <row r="143" spans="1:13" ht="15.5">
      <c r="A143" s="1162"/>
      <c r="B143" s="1515"/>
      <c r="C143" s="1544"/>
      <c r="D143" s="1513"/>
      <c r="E143" s="1544"/>
      <c r="F143" s="1544"/>
      <c r="G143" s="1544"/>
      <c r="H143" s="1544"/>
      <c r="I143" s="1544"/>
      <c r="J143" s="1544"/>
      <c r="K143" s="1519"/>
      <c r="L143" s="1519"/>
      <c r="M143" s="90"/>
    </row>
    <row r="144" spans="1:13" ht="15.5">
      <c r="A144" s="302"/>
      <c r="B144" s="1535"/>
      <c r="C144" s="1513"/>
      <c r="D144" s="1513"/>
      <c r="E144" s="1513"/>
      <c r="F144" s="1513"/>
      <c r="G144" s="1513"/>
      <c r="H144" s="1513"/>
      <c r="I144" s="1513"/>
      <c r="J144" s="1513"/>
      <c r="K144" s="302"/>
      <c r="L144" s="302"/>
      <c r="M144" s="90"/>
    </row>
    <row r="145" spans="1:13" ht="15.5">
      <c r="A145" s="1162"/>
      <c r="B145" s="941"/>
      <c r="C145" s="1514"/>
      <c r="D145" s="1513"/>
      <c r="E145" s="1514"/>
      <c r="F145" s="1513"/>
      <c r="G145" s="1513"/>
      <c r="H145" s="1513"/>
      <c r="I145" s="1513"/>
      <c r="J145" s="1514"/>
      <c r="K145" s="1510"/>
      <c r="L145" s="1162"/>
      <c r="M145" s="90"/>
    </row>
    <row r="146" spans="1:13" ht="15.5">
      <c r="A146" s="1162"/>
      <c r="B146" s="941"/>
      <c r="C146" s="1514"/>
      <c r="D146" s="1513"/>
      <c r="E146" s="1514"/>
      <c r="F146" s="1513"/>
      <c r="G146" s="1513"/>
      <c r="H146" s="1513"/>
      <c r="I146" s="1513"/>
      <c r="J146" s="1514"/>
      <c r="K146" s="1510"/>
      <c r="L146" s="1162"/>
      <c r="M146" s="90"/>
    </row>
    <row r="147" spans="1:13" ht="15.5">
      <c r="A147" s="1162"/>
      <c r="B147" s="941"/>
      <c r="C147" s="1514"/>
      <c r="D147" s="1513"/>
      <c r="E147" s="1514"/>
      <c r="F147" s="1513"/>
      <c r="G147" s="1513"/>
      <c r="H147" s="1513"/>
      <c r="I147" s="1513"/>
      <c r="J147" s="1514"/>
      <c r="K147" s="1519"/>
      <c r="L147" s="1162"/>
      <c r="M147" s="90"/>
    </row>
    <row r="148" spans="1:13" ht="15.5">
      <c r="A148" s="1162"/>
      <c r="B148" s="941"/>
      <c r="C148" s="1514"/>
      <c r="D148" s="1513"/>
      <c r="E148" s="1514"/>
      <c r="F148" s="1513"/>
      <c r="G148" s="1513"/>
      <c r="H148" s="1513"/>
      <c r="I148" s="1513"/>
      <c r="J148" s="1514"/>
      <c r="K148" s="1519"/>
      <c r="L148" s="1162"/>
      <c r="M148" s="90"/>
    </row>
    <row r="149" spans="1:13" ht="15.5">
      <c r="A149" s="1162"/>
      <c r="B149" s="941"/>
      <c r="C149" s="1514"/>
      <c r="D149" s="1513"/>
      <c r="E149" s="1514"/>
      <c r="F149" s="1513"/>
      <c r="G149" s="1513"/>
      <c r="H149" s="1513"/>
      <c r="I149" s="1513"/>
      <c r="J149" s="1514"/>
      <c r="K149" s="1519"/>
      <c r="L149" s="1162"/>
      <c r="M149" s="90"/>
    </row>
    <row r="150" spans="1:13" ht="15">
      <c r="A150" s="302"/>
      <c r="B150" s="1559"/>
      <c r="C150" s="1558"/>
      <c r="D150" s="1558"/>
      <c r="E150" s="1558"/>
      <c r="F150" s="1558"/>
      <c r="G150" s="1558"/>
      <c r="H150" s="1558"/>
      <c r="I150" s="1558"/>
      <c r="J150" s="1558"/>
      <c r="K150" s="1560"/>
      <c r="L150" s="302"/>
      <c r="M150" s="132"/>
    </row>
    <row r="151" spans="1:13" ht="15.5">
      <c r="A151" s="1162"/>
      <c r="B151" s="1561"/>
      <c r="C151" s="1562"/>
      <c r="D151" s="1558"/>
      <c r="E151" s="1562"/>
      <c r="F151" s="1557"/>
      <c r="G151" s="1558"/>
      <c r="H151" s="1558"/>
      <c r="I151" s="1558"/>
      <c r="J151" s="1563"/>
      <c r="K151" s="1505"/>
      <c r="L151" s="241"/>
      <c r="M151" s="90"/>
    </row>
    <row r="152" spans="1:13" ht="15.5">
      <c r="A152" s="302"/>
      <c r="B152" s="1564"/>
      <c r="C152" s="1513"/>
      <c r="D152" s="1513"/>
      <c r="E152" s="1513"/>
      <c r="F152" s="1558"/>
      <c r="G152" s="1513"/>
      <c r="H152" s="1513"/>
      <c r="I152" s="1513"/>
      <c r="J152" s="1513"/>
      <c r="K152" s="1565"/>
      <c r="L152" s="241"/>
      <c r="M152" s="90"/>
    </row>
    <row r="153" spans="1:13" ht="15.5">
      <c r="A153" s="1162"/>
      <c r="B153" s="1566"/>
      <c r="C153" s="1514"/>
      <c r="D153" s="1513"/>
      <c r="E153" s="1514"/>
      <c r="F153" s="1514"/>
      <c r="G153" s="1514"/>
      <c r="H153" s="1514"/>
      <c r="I153" s="1514"/>
      <c r="J153" s="1514"/>
      <c r="K153" s="1565"/>
      <c r="L153" s="241"/>
      <c r="M153" s="90"/>
    </row>
    <row r="154" spans="1:13" ht="15.5">
      <c r="A154" s="1162"/>
      <c r="B154" s="1537"/>
      <c r="C154" s="1514"/>
      <c r="D154" s="1513"/>
      <c r="E154" s="1514"/>
      <c r="F154" s="1514"/>
      <c r="G154" s="1514"/>
      <c r="H154" s="1514"/>
      <c r="I154" s="1514"/>
      <c r="J154" s="1514"/>
      <c r="K154" s="1565"/>
      <c r="L154" s="241"/>
      <c r="M154" s="90"/>
    </row>
    <row r="155" spans="1:13" ht="15.5">
      <c r="A155" s="1162"/>
      <c r="B155" s="1537"/>
      <c r="C155" s="1557"/>
      <c r="D155" s="1558"/>
      <c r="E155" s="1557"/>
      <c r="F155" s="1557"/>
      <c r="G155" s="1514"/>
      <c r="H155" s="1514"/>
      <c r="I155" s="1514"/>
      <c r="J155" s="1514"/>
      <c r="K155" s="1565"/>
      <c r="L155" s="241"/>
      <c r="M155" s="90"/>
    </row>
    <row r="156" spans="1:13" ht="15.5">
      <c r="A156" s="1548"/>
      <c r="B156" s="1564"/>
      <c r="C156" s="1549"/>
      <c r="D156" s="1558"/>
      <c r="E156" s="1549"/>
      <c r="F156" s="1549"/>
      <c r="G156" s="1549"/>
      <c r="H156" s="1549"/>
      <c r="I156" s="1549"/>
      <c r="J156" s="1549"/>
      <c r="K156" s="1519"/>
      <c r="L156" s="241"/>
      <c r="M156" s="90"/>
    </row>
    <row r="157" spans="1:13" ht="15.5">
      <c r="A157" s="1546"/>
      <c r="B157" s="1567"/>
      <c r="C157" s="1568"/>
      <c r="D157" s="1558"/>
      <c r="E157" s="1568"/>
      <c r="F157" s="1544"/>
      <c r="G157" s="1544"/>
      <c r="H157" s="1544"/>
      <c r="I157" s="1544"/>
      <c r="J157" s="1568"/>
      <c r="K157" s="1569"/>
      <c r="L157" s="986"/>
      <c r="M157" s="90"/>
    </row>
    <row r="158" spans="1:13" ht="15.5">
      <c r="A158" s="302"/>
      <c r="B158" s="1570"/>
      <c r="C158" s="1513"/>
      <c r="D158" s="1513"/>
      <c r="E158" s="1513"/>
      <c r="F158" s="1558"/>
      <c r="G158" s="1513"/>
      <c r="H158" s="1513"/>
      <c r="I158" s="1513"/>
      <c r="J158" s="1513"/>
      <c r="K158" s="302"/>
      <c r="L158" s="302"/>
      <c r="M158" s="90"/>
    </row>
    <row r="159" spans="1:13" ht="15.5">
      <c r="A159" s="300"/>
      <c r="B159" s="1571"/>
      <c r="C159" s="1514"/>
      <c r="D159" s="1513"/>
      <c r="E159" s="1514"/>
      <c r="F159" s="1572"/>
      <c r="G159" s="1572"/>
      <c r="H159" s="1572"/>
      <c r="I159" s="1572"/>
      <c r="J159" s="1514"/>
      <c r="K159" s="1510"/>
      <c r="L159" s="241"/>
      <c r="M159" s="90"/>
    </row>
    <row r="160" spans="1:13" ht="15.5">
      <c r="A160" s="300"/>
      <c r="B160" s="1571"/>
      <c r="C160" s="1557"/>
      <c r="D160" s="1558"/>
      <c r="E160" s="1557"/>
      <c r="F160" s="1573"/>
      <c r="G160" s="1572"/>
      <c r="H160" s="1572"/>
      <c r="I160" s="1572"/>
      <c r="J160" s="1514"/>
      <c r="K160" s="1510"/>
      <c r="L160" s="241"/>
      <c r="M160" s="90"/>
    </row>
    <row r="161" spans="1:13" ht="15.5">
      <c r="A161" s="300"/>
      <c r="B161" s="1515"/>
      <c r="C161" s="1574"/>
      <c r="D161" s="1558"/>
      <c r="E161" s="1574"/>
      <c r="F161" s="1574"/>
      <c r="G161" s="1544"/>
      <c r="H161" s="1544"/>
      <c r="I161" s="1544"/>
      <c r="J161" s="1544"/>
      <c r="K161" s="1510"/>
      <c r="L161" s="241"/>
      <c r="M161" s="90"/>
    </row>
    <row r="162" spans="1:13" ht="15.5">
      <c r="A162" s="242"/>
      <c r="B162" s="1545"/>
      <c r="C162" s="1549"/>
      <c r="D162" s="1513"/>
      <c r="E162" s="1549"/>
      <c r="F162" s="1549"/>
      <c r="G162" s="1549"/>
      <c r="H162" s="1549"/>
      <c r="I162" s="1549"/>
      <c r="J162" s="1549"/>
      <c r="K162" s="1510"/>
      <c r="L162" s="241"/>
      <c r="M162" s="90"/>
    </row>
    <row r="163" spans="1:13" ht="15.5">
      <c r="A163" s="241"/>
      <c r="B163" s="1575"/>
      <c r="C163" s="1544"/>
      <c r="D163" s="1513"/>
      <c r="E163" s="1544"/>
      <c r="F163" s="1544"/>
      <c r="G163" s="1544"/>
      <c r="H163" s="1544"/>
      <c r="I163" s="1544"/>
      <c r="J163" s="1544"/>
      <c r="K163" s="1526"/>
      <c r="L163" s="1162"/>
      <c r="M163" s="90"/>
    </row>
    <row r="164" spans="1:13" ht="15.5">
      <c r="A164" s="302"/>
      <c r="B164" s="1528"/>
      <c r="C164" s="1558"/>
      <c r="D164" s="1558"/>
      <c r="E164" s="1558"/>
      <c r="F164" s="1558"/>
      <c r="G164" s="1558"/>
      <c r="H164" s="1558"/>
      <c r="I164" s="1558"/>
      <c r="J164" s="1558"/>
      <c r="K164" s="302"/>
      <c r="L164" s="302"/>
      <c r="M164" s="90"/>
    </row>
    <row r="165" spans="1:13" ht="15.5">
      <c r="A165" s="1546"/>
      <c r="B165" s="1515"/>
      <c r="C165" s="1574"/>
      <c r="D165" s="1558"/>
      <c r="E165" s="1574"/>
      <c r="F165" s="1574"/>
      <c r="G165" s="1574"/>
      <c r="H165" s="1574"/>
      <c r="I165" s="1574"/>
      <c r="J165" s="1574"/>
      <c r="K165" s="1519"/>
      <c r="L165" s="241"/>
      <c r="M165" s="90"/>
    </row>
    <row r="166" spans="1:13" ht="15.5">
      <c r="A166" s="302"/>
      <c r="B166" s="1576"/>
      <c r="C166" s="1549"/>
      <c r="D166" s="1513"/>
      <c r="E166" s="1549"/>
      <c r="F166" s="1549"/>
      <c r="G166" s="1549"/>
      <c r="H166" s="1549"/>
      <c r="I166" s="1549"/>
      <c r="J166" s="1549"/>
      <c r="K166" s="1519"/>
      <c r="L166" s="241"/>
      <c r="M166" s="90"/>
    </row>
    <row r="167" spans="1:13" ht="15.5">
      <c r="A167" s="1546"/>
      <c r="B167" s="1515"/>
      <c r="C167" s="1544"/>
      <c r="D167" s="1513"/>
      <c r="E167" s="1544"/>
      <c r="F167" s="1544"/>
      <c r="G167" s="1544"/>
      <c r="H167" s="1544"/>
      <c r="I167" s="1544"/>
      <c r="J167" s="1544"/>
      <c r="K167" s="1540"/>
      <c r="L167" s="241"/>
      <c r="M167" s="90"/>
    </row>
    <row r="168" spans="1:13" ht="15">
      <c r="A168" s="1548"/>
      <c r="B168" s="1535"/>
      <c r="C168" s="1577"/>
      <c r="D168" s="1558"/>
      <c r="E168" s="1577"/>
      <c r="F168" s="1577"/>
      <c r="G168" s="1577"/>
      <c r="H168" s="1577"/>
      <c r="I168" s="1577"/>
      <c r="J168" s="1577"/>
      <c r="K168" s="1560"/>
      <c r="L168" s="242"/>
      <c r="M168" s="132"/>
    </row>
    <row r="169" spans="1:13" ht="15.5">
      <c r="A169" s="1546"/>
      <c r="B169" s="1515"/>
      <c r="C169" s="1574"/>
      <c r="D169" s="1558"/>
      <c r="E169" s="1574"/>
      <c r="F169" s="1574"/>
      <c r="G169" s="1574"/>
      <c r="H169" s="1574"/>
      <c r="I169" s="1574"/>
      <c r="J169" s="1574"/>
      <c r="K169" s="1540"/>
      <c r="L169" s="241"/>
      <c r="M169" s="90"/>
    </row>
    <row r="170" spans="1:13" ht="15.5">
      <c r="A170" s="1548"/>
      <c r="B170" s="1576"/>
      <c r="C170" s="1577"/>
      <c r="D170" s="1558"/>
      <c r="E170" s="1577"/>
      <c r="F170" s="1577"/>
      <c r="G170" s="1577"/>
      <c r="H170" s="1577"/>
      <c r="I170" s="1577"/>
      <c r="J170" s="1577"/>
      <c r="K170" s="1540"/>
      <c r="L170" s="241"/>
      <c r="M170" s="90"/>
    </row>
    <row r="171" spans="1:13" ht="15.5">
      <c r="A171" s="1546"/>
      <c r="B171" s="1515"/>
      <c r="C171" s="1574"/>
      <c r="D171" s="1558"/>
      <c r="E171" s="1574"/>
      <c r="F171" s="1574"/>
      <c r="G171" s="1574"/>
      <c r="H171" s="1574"/>
      <c r="I171" s="1562"/>
      <c r="J171" s="1562"/>
      <c r="K171" s="1540"/>
      <c r="L171" s="1578"/>
      <c r="M171" s="90"/>
    </row>
    <row r="172" spans="1:13" ht="15.5">
      <c r="A172" s="1546"/>
      <c r="B172" s="1547"/>
      <c r="C172" s="1574"/>
      <c r="D172" s="1558"/>
      <c r="E172" s="1574"/>
      <c r="F172" s="1574"/>
      <c r="G172" s="1574"/>
      <c r="H172" s="1574"/>
      <c r="I172" s="1562"/>
      <c r="J172" s="1562"/>
      <c r="K172" s="1540"/>
      <c r="L172" s="1162"/>
      <c r="M172" s="90"/>
    </row>
    <row r="173" spans="1:13" ht="15.5">
      <c r="A173" s="1548"/>
      <c r="B173" s="1576"/>
      <c r="C173" s="1577"/>
      <c r="D173" s="1558"/>
      <c r="E173" s="1577"/>
      <c r="F173" s="1577"/>
      <c r="G173" s="1577"/>
      <c r="H173" s="1577"/>
      <c r="I173" s="1577"/>
      <c r="J173" s="1577"/>
      <c r="K173" s="1540"/>
      <c r="L173" s="241"/>
      <c r="M173" s="90"/>
    </row>
    <row r="174" spans="1:13" ht="15.5">
      <c r="A174" s="1546"/>
      <c r="B174" s="1547"/>
      <c r="C174" s="1579"/>
      <c r="D174" s="1558"/>
      <c r="E174" s="1574"/>
      <c r="F174" s="1574"/>
      <c r="G174" s="1574"/>
      <c r="H174" s="1574"/>
      <c r="I174" s="1574"/>
      <c r="J174" s="1574"/>
      <c r="K174" s="1510"/>
      <c r="L174" s="1162"/>
      <c r="M174" s="90"/>
    </row>
    <row r="175" spans="1:13" ht="15">
      <c r="A175" s="302"/>
      <c r="B175" s="1535"/>
      <c r="C175" s="1513"/>
      <c r="D175" s="1513"/>
      <c r="E175" s="1513"/>
      <c r="F175" s="1513"/>
      <c r="G175" s="1513"/>
      <c r="H175" s="1513"/>
      <c r="I175" s="1513"/>
      <c r="J175" s="1513"/>
      <c r="K175" s="1541"/>
      <c r="L175" s="1541"/>
      <c r="M175" s="1542"/>
    </row>
    <row r="176" spans="1:13" ht="15.5">
      <c r="A176" s="1162"/>
      <c r="B176" s="1506"/>
      <c r="C176" s="1557"/>
      <c r="D176" s="1558"/>
      <c r="E176" s="1557"/>
      <c r="F176" s="1558"/>
      <c r="G176" s="1558"/>
      <c r="H176" s="1558"/>
      <c r="I176" s="1558"/>
      <c r="J176" s="1557"/>
      <c r="K176" s="1580"/>
      <c r="L176" s="241"/>
      <c r="M176" s="90"/>
    </row>
    <row r="177" spans="1:13" ht="15.5">
      <c r="A177" s="1162"/>
      <c r="B177" s="1506"/>
      <c r="C177" s="1557"/>
      <c r="D177" s="1558"/>
      <c r="E177" s="1557"/>
      <c r="F177" s="1558"/>
      <c r="G177" s="1558"/>
      <c r="H177" s="1558"/>
      <c r="I177" s="1558"/>
      <c r="J177" s="1557"/>
      <c r="K177" s="1580"/>
      <c r="L177" s="241"/>
      <c r="M177" s="90"/>
    </row>
    <row r="178" spans="1:13" ht="15.5">
      <c r="A178" s="1162"/>
      <c r="B178" s="1506"/>
      <c r="C178" s="1557"/>
      <c r="D178" s="1558"/>
      <c r="E178" s="1557"/>
      <c r="F178" s="1558"/>
      <c r="G178" s="1558"/>
      <c r="H178" s="1558"/>
      <c r="I178" s="1558"/>
      <c r="J178" s="1557"/>
      <c r="K178" s="1580"/>
      <c r="L178" s="241"/>
      <c r="M178" s="90"/>
    </row>
    <row r="179" spans="1:13" ht="15.5">
      <c r="A179" s="1162"/>
      <c r="B179" s="1553"/>
      <c r="C179" s="1530"/>
      <c r="D179" s="1513"/>
      <c r="E179" s="1530"/>
      <c r="F179" s="1513"/>
      <c r="G179" s="1513"/>
      <c r="H179" s="1513"/>
      <c r="I179" s="1513"/>
      <c r="J179" s="1530"/>
      <c r="K179" s="1510"/>
      <c r="L179" s="241"/>
      <c r="M179" s="90"/>
    </row>
    <row r="180" spans="1:13" ht="15.5">
      <c r="A180" s="1162"/>
      <c r="B180" s="1161"/>
      <c r="C180" s="1530"/>
      <c r="D180" s="1513"/>
      <c r="E180" s="1530"/>
      <c r="F180" s="1513"/>
      <c r="G180" s="1513"/>
      <c r="H180" s="1513"/>
      <c r="I180" s="1513"/>
      <c r="J180" s="1530"/>
      <c r="K180" s="1505"/>
      <c r="L180" s="241"/>
      <c r="M180" s="90"/>
    </row>
    <row r="181" spans="1:13" ht="15.5">
      <c r="A181" s="1162"/>
      <c r="B181" s="1515"/>
      <c r="C181" s="1518"/>
      <c r="D181" s="1517"/>
      <c r="E181" s="1518"/>
      <c r="F181" s="1518"/>
      <c r="G181" s="1518"/>
      <c r="H181" s="1518"/>
      <c r="I181" s="1518"/>
      <c r="J181" s="1518"/>
      <c r="K181" s="1519"/>
      <c r="L181" s="1162"/>
      <c r="M181" s="90"/>
    </row>
    <row r="182" spans="1:13" ht="15.5">
      <c r="A182" s="1162"/>
      <c r="B182" s="1515"/>
      <c r="C182" s="1518"/>
      <c r="D182" s="1517"/>
      <c r="E182" s="1518"/>
      <c r="F182" s="1518"/>
      <c r="G182" s="1518"/>
      <c r="H182" s="1518"/>
      <c r="I182" s="1518"/>
      <c r="J182" s="1518"/>
      <c r="K182" s="1519"/>
      <c r="L182" s="1162"/>
      <c r="M182" s="90"/>
    </row>
    <row r="183" spans="1:13" ht="15.5">
      <c r="A183" s="1162"/>
      <c r="B183" s="1515"/>
      <c r="C183" s="1529"/>
      <c r="D183" s="1517"/>
      <c r="E183" s="1529"/>
      <c r="F183" s="1518"/>
      <c r="G183" s="1518"/>
      <c r="H183" s="1518"/>
      <c r="I183" s="1518"/>
      <c r="J183" s="1529"/>
      <c r="K183" s="1519"/>
      <c r="L183" s="1162"/>
      <c r="M183" s="90"/>
    </row>
    <row r="184" spans="1:13" ht="15.5">
      <c r="A184" s="1162"/>
      <c r="B184" s="1515"/>
      <c r="C184" s="1514"/>
      <c r="D184" s="1513"/>
      <c r="E184" s="1514"/>
      <c r="F184" s="1514"/>
      <c r="G184" s="1514"/>
      <c r="H184" s="1514"/>
      <c r="I184" s="1514"/>
      <c r="J184" s="1514"/>
      <c r="K184" s="1580"/>
      <c r="L184" s="241"/>
      <c r="M184" s="90"/>
    </row>
    <row r="185" spans="1:13" ht="15.5">
      <c r="A185" s="302"/>
      <c r="B185" s="1535"/>
      <c r="C185" s="1513"/>
      <c r="D185" s="1513"/>
      <c r="E185" s="1513"/>
      <c r="F185" s="1513"/>
      <c r="G185" s="1513"/>
      <c r="H185" s="1513"/>
      <c r="I185" s="1513"/>
      <c r="J185" s="1513"/>
      <c r="K185" s="302"/>
      <c r="L185" s="302"/>
      <c r="M185" s="90"/>
    </row>
    <row r="186" spans="1:13" ht="15.5">
      <c r="A186" s="300"/>
      <c r="B186" s="1515"/>
      <c r="C186" s="1529"/>
      <c r="D186" s="1517"/>
      <c r="E186" s="1529"/>
      <c r="F186" s="1518"/>
      <c r="G186" s="1518"/>
      <c r="H186" s="1518"/>
      <c r="I186" s="1518"/>
      <c r="J186" s="1529"/>
      <c r="K186" s="1540"/>
      <c r="L186" s="1162"/>
      <c r="M186" s="90"/>
    </row>
    <row r="187" spans="1:13" ht="15.5">
      <c r="A187" s="300"/>
      <c r="B187" s="1537"/>
      <c r="C187" s="1530"/>
      <c r="D187" s="1513"/>
      <c r="E187" s="1530"/>
      <c r="F187" s="1514"/>
      <c r="G187" s="1514"/>
      <c r="H187" s="1514"/>
      <c r="I187" s="1514"/>
      <c r="J187" s="1530"/>
      <c r="K187" s="1505"/>
      <c r="L187" s="1162"/>
      <c r="M187" s="90"/>
    </row>
    <row r="188" spans="1:13" ht="15">
      <c r="A188" s="1548"/>
      <c r="B188" s="1535"/>
      <c r="C188" s="1513"/>
      <c r="D188" s="1513"/>
      <c r="E188" s="1513"/>
      <c r="F188" s="1513"/>
      <c r="G188" s="1513"/>
      <c r="H188" s="1513"/>
      <c r="I188" s="1513"/>
      <c r="J188" s="1513"/>
      <c r="K188" s="302"/>
      <c r="L188" s="302"/>
      <c r="M188" s="132"/>
    </row>
    <row r="189" spans="1:13" ht="15.5">
      <c r="A189" s="241"/>
      <c r="B189" s="1161"/>
      <c r="C189" s="1581"/>
      <c r="D189" s="1558"/>
      <c r="E189" s="1581"/>
      <c r="F189" s="1574"/>
      <c r="G189" s="1574"/>
      <c r="H189" s="1574"/>
      <c r="I189" s="1574"/>
      <c r="J189" s="1581"/>
      <c r="K189" s="1510"/>
      <c r="L189" s="1162"/>
      <c r="M189" s="90"/>
    </row>
    <row r="190" spans="1:13" ht="15.5">
      <c r="A190" s="241"/>
      <c r="B190" s="1161"/>
      <c r="C190" s="1543"/>
      <c r="D190" s="1513"/>
      <c r="E190" s="1543"/>
      <c r="F190" s="1544"/>
      <c r="G190" s="1544"/>
      <c r="H190" s="1544"/>
      <c r="I190" s="1544"/>
      <c r="J190" s="1543"/>
      <c r="K190" s="1510"/>
      <c r="L190" s="1162"/>
      <c r="M190" s="90"/>
    </row>
    <row r="191" spans="1:13" ht="15">
      <c r="A191" s="242"/>
      <c r="B191" s="1582"/>
      <c r="C191" s="1558"/>
      <c r="D191" s="1558"/>
      <c r="E191" s="1558"/>
      <c r="F191" s="1558"/>
      <c r="G191" s="1558"/>
      <c r="H191" s="1558"/>
      <c r="I191" s="1558"/>
      <c r="J191" s="1558"/>
      <c r="K191" s="302"/>
      <c r="L191" s="302"/>
      <c r="M191" s="132"/>
    </row>
    <row r="192" spans="1:13" ht="15.5">
      <c r="A192" s="241"/>
      <c r="B192" s="1515"/>
      <c r="C192" s="1581"/>
      <c r="D192" s="1558"/>
      <c r="E192" s="1581"/>
      <c r="F192" s="1574"/>
      <c r="G192" s="1574"/>
      <c r="H192" s="1574"/>
      <c r="I192" s="1574"/>
      <c r="J192" s="1581"/>
      <c r="K192" s="1510"/>
      <c r="L192" s="1162"/>
      <c r="M192" s="1180"/>
    </row>
    <row r="193" spans="1:13" ht="15">
      <c r="A193" s="242"/>
      <c r="B193" s="950"/>
      <c r="C193" s="1558"/>
      <c r="D193" s="1513"/>
      <c r="E193" s="1558"/>
      <c r="F193" s="1513"/>
      <c r="G193" s="1513"/>
      <c r="H193" s="1513"/>
      <c r="I193" s="1513"/>
      <c r="J193" s="1513"/>
      <c r="K193" s="302"/>
      <c r="L193" s="302"/>
      <c r="M193" s="1081"/>
    </row>
    <row r="194" spans="1:13" ht="15.5">
      <c r="A194" s="302"/>
      <c r="B194" s="1582"/>
      <c r="C194" s="1558"/>
      <c r="D194" s="1558"/>
      <c r="E194" s="1558"/>
      <c r="F194" s="1558"/>
      <c r="G194" s="1558"/>
      <c r="H194" s="1558"/>
      <c r="I194" s="1558"/>
      <c r="J194" s="1558"/>
      <c r="K194" s="302"/>
      <c r="L194" s="302"/>
      <c r="M194" s="90"/>
    </row>
    <row r="195" spans="1:13" ht="15.5">
      <c r="A195" s="1546"/>
      <c r="B195" s="1525"/>
      <c r="C195" s="1583"/>
      <c r="D195" s="1558"/>
      <c r="E195" s="1583"/>
      <c r="F195" s="1583"/>
      <c r="G195" s="1574"/>
      <c r="H195" s="1574"/>
      <c r="I195" s="1574"/>
      <c r="J195" s="1574"/>
      <c r="K195" s="1526"/>
      <c r="L195" s="1584"/>
      <c r="M195" s="1182"/>
    </row>
    <row r="196" spans="1:13" ht="15.5">
      <c r="A196" s="1546"/>
      <c r="B196" s="1161"/>
      <c r="C196" s="1583"/>
      <c r="D196" s="1558"/>
      <c r="E196" s="1583"/>
      <c r="F196" s="1583"/>
      <c r="G196" s="1574"/>
      <c r="H196" s="1574"/>
      <c r="I196" s="1574"/>
      <c r="J196" s="1574"/>
      <c r="K196" s="1526"/>
      <c r="L196" s="1584"/>
      <c r="M196" s="1182"/>
    </row>
    <row r="197" spans="1:13" ht="15.5">
      <c r="A197" s="302"/>
      <c r="B197" s="1582"/>
      <c r="C197" s="1558"/>
      <c r="D197" s="1513"/>
      <c r="E197" s="1558"/>
      <c r="F197" s="1513"/>
      <c r="G197" s="1513"/>
      <c r="H197" s="1513"/>
      <c r="I197" s="1513"/>
      <c r="J197" s="1513"/>
      <c r="K197" s="302"/>
      <c r="L197" s="302"/>
      <c r="M197" s="90"/>
    </row>
    <row r="198" spans="1:13" ht="15.5">
      <c r="A198" s="1162"/>
      <c r="B198" s="1506"/>
      <c r="C198" s="1530"/>
      <c r="D198" s="1513"/>
      <c r="E198" s="1530"/>
      <c r="F198" s="1514"/>
      <c r="G198" s="1513"/>
      <c r="H198" s="1530"/>
      <c r="I198" s="1530"/>
      <c r="J198" s="1530"/>
      <c r="K198" s="1510"/>
      <c r="L198" s="302"/>
      <c r="M198" s="1182"/>
    </row>
    <row r="199" spans="1:13" ht="15.5">
      <c r="A199" s="1546"/>
      <c r="B199" s="1525"/>
      <c r="C199" s="1530"/>
      <c r="D199" s="1513"/>
      <c r="E199" s="1530"/>
      <c r="F199" s="1544"/>
      <c r="G199" s="1544"/>
      <c r="H199" s="1530"/>
      <c r="I199" s="1530"/>
      <c r="J199" s="1530"/>
      <c r="K199" s="1510"/>
      <c r="L199" s="241"/>
      <c r="M199" s="1182"/>
    </row>
    <row r="200" spans="1:13" ht="15.5">
      <c r="A200" s="1548"/>
      <c r="B200" s="1582"/>
      <c r="C200" s="1558"/>
      <c r="D200" s="1513"/>
      <c r="E200" s="1558"/>
      <c r="F200" s="1536"/>
      <c r="G200" s="1536"/>
      <c r="H200" s="1536"/>
      <c r="I200" s="1536"/>
      <c r="J200" s="1517"/>
      <c r="K200" s="1510"/>
      <c r="L200" s="241"/>
      <c r="M200" s="1180"/>
    </row>
    <row r="201" spans="1:13" ht="15.5">
      <c r="A201" s="1546"/>
      <c r="B201" s="1161"/>
      <c r="C201" s="1509"/>
      <c r="D201" s="1513"/>
      <c r="E201" s="1509"/>
      <c r="F201" s="1544"/>
      <c r="G201" s="1544"/>
      <c r="H201" s="1530"/>
      <c r="I201" s="1530"/>
      <c r="J201" s="1509"/>
      <c r="K201" s="1510"/>
      <c r="L201" s="241"/>
      <c r="M201" s="1180"/>
    </row>
    <row r="202" spans="1:13" ht="15.5">
      <c r="A202" s="1546"/>
      <c r="B202" s="1161"/>
      <c r="C202" s="1557"/>
      <c r="D202" s="1513"/>
      <c r="E202" s="1557"/>
      <c r="F202" s="1544"/>
      <c r="G202" s="1544"/>
      <c r="H202" s="1530"/>
      <c r="I202" s="1530"/>
      <c r="J202" s="1557"/>
      <c r="K202" s="1510"/>
      <c r="L202" s="1162"/>
      <c r="M202" s="1180"/>
    </row>
    <row r="203" spans="1:13" ht="15.5">
      <c r="A203" s="1546"/>
      <c r="B203" s="1161"/>
      <c r="C203" s="1557"/>
      <c r="D203" s="1513"/>
      <c r="E203" s="1557"/>
      <c r="F203" s="1544"/>
      <c r="G203" s="1544"/>
      <c r="H203" s="1530"/>
      <c r="I203" s="1530"/>
      <c r="J203" s="1557"/>
      <c r="K203" s="1510"/>
      <c r="L203" s="241"/>
      <c r="M203" s="1180"/>
    </row>
    <row r="204" spans="1:13" ht="15.5">
      <c r="A204" s="302"/>
      <c r="B204" s="950"/>
      <c r="C204" s="1549"/>
      <c r="D204" s="1549"/>
      <c r="E204" s="1549"/>
      <c r="F204" s="1577"/>
      <c r="G204" s="1549"/>
      <c r="H204" s="1549"/>
      <c r="I204" s="1549"/>
      <c r="J204" s="1549"/>
      <c r="K204" s="1162"/>
      <c r="L204" s="241"/>
      <c r="M204" s="1180"/>
    </row>
    <row r="205" spans="1:13" ht="15">
      <c r="A205" s="1548"/>
      <c r="B205" s="1535"/>
      <c r="C205" s="1549"/>
      <c r="D205" s="1549"/>
      <c r="E205" s="1549"/>
      <c r="F205" s="1577"/>
      <c r="G205" s="1549"/>
      <c r="H205" s="1549"/>
      <c r="I205" s="1549"/>
      <c r="J205" s="1549"/>
      <c r="K205" s="1555"/>
      <c r="L205" s="1555"/>
      <c r="M205" s="1556"/>
    </row>
    <row r="206" spans="1:13" ht="15">
      <c r="A206" s="1548"/>
      <c r="B206" s="1528"/>
      <c r="C206" s="1549"/>
      <c r="D206" s="1549"/>
      <c r="E206" s="1549"/>
      <c r="F206" s="1549"/>
      <c r="G206" s="1549"/>
      <c r="H206" s="1549"/>
      <c r="I206" s="1549"/>
      <c r="J206" s="1549"/>
      <c r="K206" s="1555"/>
      <c r="L206" s="1555"/>
      <c r="M206" s="1556"/>
    </row>
    <row r="207" spans="1:13" ht="15.5">
      <c r="A207" s="1546"/>
      <c r="B207" s="1515"/>
      <c r="C207" s="1583"/>
      <c r="D207" s="1558"/>
      <c r="E207" s="1583"/>
      <c r="F207" s="1577"/>
      <c r="G207" s="1577"/>
      <c r="H207" s="1577"/>
      <c r="I207" s="1577"/>
      <c r="J207" s="1583"/>
      <c r="K207" s="1519"/>
      <c r="L207" s="1162"/>
      <c r="M207" s="1182"/>
    </row>
    <row r="208" spans="1:13" ht="15.5">
      <c r="A208" s="1546"/>
      <c r="B208" s="1515"/>
      <c r="C208" s="1524"/>
      <c r="D208" s="1513"/>
      <c r="E208" s="1524"/>
      <c r="F208" s="1549"/>
      <c r="G208" s="1549"/>
      <c r="H208" s="1549"/>
      <c r="I208" s="1549"/>
      <c r="J208" s="1524"/>
      <c r="K208" s="1519"/>
      <c r="L208" s="1162"/>
      <c r="M208" s="1182"/>
    </row>
    <row r="209" spans="1:13" ht="15">
      <c r="A209" s="242"/>
      <c r="B209" s="1528"/>
      <c r="C209" s="1549"/>
      <c r="D209" s="1549"/>
      <c r="E209" s="1549"/>
      <c r="F209" s="1549"/>
      <c r="G209" s="1549"/>
      <c r="H209" s="1549"/>
      <c r="I209" s="1549"/>
      <c r="J209" s="1549"/>
      <c r="K209" s="1585"/>
      <c r="L209" s="302"/>
      <c r="M209" s="1081"/>
    </row>
    <row r="210" spans="1:13" ht="15.5">
      <c r="A210" s="1546"/>
      <c r="B210" s="1537"/>
      <c r="C210" s="1562"/>
      <c r="D210" s="1558"/>
      <c r="E210" s="1562"/>
      <c r="F210" s="1574"/>
      <c r="G210" s="1574"/>
      <c r="H210" s="1574"/>
      <c r="I210" s="1574"/>
      <c r="J210" s="1562"/>
      <c r="K210" s="1505"/>
      <c r="L210" s="241"/>
      <c r="M210" s="1180"/>
    </row>
    <row r="211" spans="1:13" ht="15.5">
      <c r="A211" s="1162"/>
      <c r="B211" s="1537"/>
      <c r="C211" s="1514"/>
      <c r="D211" s="1513"/>
      <c r="E211" s="1514"/>
      <c r="F211" s="1514"/>
      <c r="G211" s="1514"/>
      <c r="H211" s="1514"/>
      <c r="I211" s="1514"/>
      <c r="J211" s="1514"/>
      <c r="K211" s="1565"/>
      <c r="L211" s="241"/>
      <c r="M211" s="1180"/>
    </row>
    <row r="212" spans="1:13" ht="15.5">
      <c r="A212" s="302"/>
      <c r="B212" s="1528"/>
      <c r="C212" s="1586"/>
      <c r="D212" s="1586"/>
      <c r="E212" s="1586"/>
      <c r="F212" s="1586"/>
      <c r="G212" s="1586"/>
      <c r="H212" s="1586"/>
      <c r="I212" s="1586"/>
      <c r="J212" s="1586"/>
      <c r="K212" s="1565"/>
      <c r="L212" s="241"/>
      <c r="M212" s="1180"/>
    </row>
    <row r="213" spans="1:13" ht="15.5">
      <c r="A213" s="1162"/>
      <c r="B213" s="1539"/>
      <c r="C213" s="1514"/>
      <c r="D213" s="1513"/>
      <c r="E213" s="1514"/>
      <c r="F213" s="1514"/>
      <c r="G213" s="1514"/>
      <c r="H213" s="1514"/>
      <c r="I213" s="1514"/>
      <c r="J213" s="1514"/>
      <c r="K213" s="1565"/>
      <c r="L213" s="241"/>
      <c r="M213" s="1180"/>
    </row>
    <row r="214" spans="1:13" ht="15">
      <c r="A214" s="302"/>
      <c r="B214" s="1528"/>
      <c r="C214" s="1558"/>
      <c r="D214" s="1558"/>
      <c r="E214" s="1558"/>
      <c r="F214" s="1558"/>
      <c r="G214" s="1558"/>
      <c r="H214" s="1558"/>
      <c r="I214" s="1558"/>
      <c r="J214" s="1558"/>
      <c r="K214" s="1541"/>
      <c r="L214" s="1541"/>
      <c r="M214" s="1542"/>
    </row>
    <row r="215" spans="1:13" ht="15.5">
      <c r="A215" s="241"/>
      <c r="B215" s="1537"/>
      <c r="C215" s="1562"/>
      <c r="D215" s="1558"/>
      <c r="E215" s="1557"/>
      <c r="F215" s="1557"/>
      <c r="G215" s="1557"/>
      <c r="H215" s="1557"/>
      <c r="I215" s="1557"/>
      <c r="J215" s="1562"/>
      <c r="K215" s="1505"/>
      <c r="L215" s="1162"/>
      <c r="M215" s="1180"/>
    </row>
    <row r="216" spans="1:13" ht="15.5">
      <c r="A216" s="1587"/>
      <c r="B216" s="302"/>
      <c r="C216" s="1549"/>
      <c r="D216" s="1549"/>
      <c r="E216" s="1549"/>
      <c r="F216" s="1549"/>
      <c r="G216" s="1549"/>
      <c r="H216" s="1549"/>
      <c r="I216" s="1549"/>
      <c r="J216" s="1549"/>
      <c r="K216" s="1124"/>
      <c r="L216" s="1124"/>
      <c r="M216" s="1588"/>
    </row>
  </sheetData>
  <mergeCells count="21">
    <mergeCell ref="M5:M7"/>
    <mergeCell ref="E6:E7"/>
    <mergeCell ref="F6:J6"/>
    <mergeCell ref="A1:B1"/>
    <mergeCell ref="A2:M2"/>
    <mergeCell ref="A3:M3"/>
    <mergeCell ref="A5:A7"/>
    <mergeCell ref="B5:B7"/>
    <mergeCell ref="C5:C7"/>
    <mergeCell ref="D5:D7"/>
    <mergeCell ref="E5:J5"/>
    <mergeCell ref="K5:K7"/>
    <mergeCell ref="L5:L7"/>
    <mergeCell ref="J60:M60"/>
    <mergeCell ref="A82:A85"/>
    <mergeCell ref="L82:L84"/>
    <mergeCell ref="M82:M85"/>
    <mergeCell ref="A88:A89"/>
    <mergeCell ref="B88:B89"/>
    <mergeCell ref="L88:L89"/>
    <mergeCell ref="M88:M8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P103"/>
  <sheetViews>
    <sheetView topLeftCell="A10" workbookViewId="0">
      <selection activeCell="S19" sqref="S19"/>
    </sheetView>
  </sheetViews>
  <sheetFormatPr defaultRowHeight="14.5"/>
  <cols>
    <col min="1" max="1" width="6.453125" customWidth="1"/>
    <col min="2" max="2" width="48.453125" customWidth="1"/>
    <col min="3" max="4" width="10.81640625" customWidth="1"/>
    <col min="5" max="5" width="11.7265625" customWidth="1"/>
    <col min="11" max="11" width="14.54296875" customWidth="1"/>
    <col min="12" max="12" width="13.1796875" style="137" customWidth="1"/>
    <col min="14" max="17" width="0" hidden="1" customWidth="1"/>
  </cols>
  <sheetData>
    <row r="1" spans="1:16" ht="16.5">
      <c r="A1" s="2015" t="s">
        <v>252</v>
      </c>
      <c r="B1" s="2015"/>
      <c r="C1" s="34"/>
      <c r="D1" s="34"/>
      <c r="E1" s="34"/>
      <c r="F1" s="34"/>
      <c r="G1" s="34"/>
      <c r="H1" s="34"/>
      <c r="I1" s="35"/>
      <c r="J1" s="34"/>
      <c r="K1" s="36"/>
      <c r="L1" s="251"/>
      <c r="M1" s="34"/>
    </row>
    <row r="2" spans="1:16" ht="16.5">
      <c r="A2" s="2016" t="s">
        <v>253</v>
      </c>
      <c r="B2" s="2016"/>
      <c r="C2" s="2016"/>
      <c r="D2" s="2016"/>
      <c r="E2" s="2016"/>
      <c r="F2" s="2016"/>
      <c r="G2" s="2016"/>
      <c r="H2" s="2016"/>
      <c r="I2" s="2016"/>
      <c r="J2" s="2016"/>
      <c r="K2" s="2016"/>
      <c r="L2" s="2016"/>
      <c r="M2" s="2016"/>
    </row>
    <row r="3" spans="1:16" ht="16.5">
      <c r="A3" s="2016" t="s">
        <v>369</v>
      </c>
      <c r="B3" s="2016"/>
      <c r="C3" s="2016"/>
      <c r="D3" s="2016"/>
      <c r="E3" s="2016"/>
      <c r="F3" s="2016"/>
      <c r="G3" s="2016"/>
      <c r="H3" s="2016"/>
      <c r="I3" s="2016"/>
      <c r="J3" s="2016"/>
      <c r="K3" s="2016"/>
      <c r="L3" s="2016"/>
      <c r="M3" s="2016"/>
    </row>
    <row r="4" spans="1:16" ht="15.5">
      <c r="A4" s="2031"/>
      <c r="B4" s="2031"/>
      <c r="C4" s="2031"/>
      <c r="D4" s="2031"/>
      <c r="E4" s="2031"/>
      <c r="F4" s="2031"/>
      <c r="G4" s="2031"/>
      <c r="H4" s="2031"/>
      <c r="I4" s="2031"/>
      <c r="J4" s="2031"/>
      <c r="K4" s="2031"/>
      <c r="L4" s="2031"/>
      <c r="M4" s="2031"/>
    </row>
    <row r="5" spans="1:16">
      <c r="A5" s="2003" t="s">
        <v>255</v>
      </c>
      <c r="B5" s="2003" t="s">
        <v>256</v>
      </c>
      <c r="C5" s="2003" t="s">
        <v>257</v>
      </c>
      <c r="D5" s="2003" t="s">
        <v>258</v>
      </c>
      <c r="E5" s="2003" t="s">
        <v>259</v>
      </c>
      <c r="F5" s="2003"/>
      <c r="G5" s="2003"/>
      <c r="H5" s="2003"/>
      <c r="I5" s="2003"/>
      <c r="J5" s="2003"/>
      <c r="K5" s="2003" t="s">
        <v>260</v>
      </c>
      <c r="L5" s="2019" t="s">
        <v>261</v>
      </c>
      <c r="M5" s="2009" t="s">
        <v>262</v>
      </c>
    </row>
    <row r="6" spans="1:16">
      <c r="A6" s="2003"/>
      <c r="B6" s="2003"/>
      <c r="C6" s="2003"/>
      <c r="D6" s="2003"/>
      <c r="E6" s="2003" t="s">
        <v>263</v>
      </c>
      <c r="F6" s="2003" t="s">
        <v>264</v>
      </c>
      <c r="G6" s="2003"/>
      <c r="H6" s="2003"/>
      <c r="I6" s="2003"/>
      <c r="J6" s="2003"/>
      <c r="K6" s="2003"/>
      <c r="L6" s="2019"/>
      <c r="M6" s="2009"/>
    </row>
    <row r="7" spans="1:16" ht="18">
      <c r="A7" s="2003"/>
      <c r="B7" s="2003"/>
      <c r="C7" s="2003"/>
      <c r="D7" s="2003"/>
      <c r="E7" s="2003"/>
      <c r="F7" s="24" t="s">
        <v>176</v>
      </c>
      <c r="G7" s="24" t="s">
        <v>190</v>
      </c>
      <c r="H7" s="24" t="s">
        <v>193</v>
      </c>
      <c r="I7" s="24" t="s">
        <v>196</v>
      </c>
      <c r="J7" s="24" t="s">
        <v>265</v>
      </c>
      <c r="K7" s="2003"/>
      <c r="L7" s="2019"/>
      <c r="M7" s="2009"/>
      <c r="O7" s="1346"/>
      <c r="P7" s="1346">
        <f>SUM(P8:P100)</f>
        <v>8.5</v>
      </c>
    </row>
    <row r="8" spans="1:16" s="1035" customFormat="1" ht="25.9" customHeight="1">
      <c r="A8" s="92">
        <v>1</v>
      </c>
      <c r="B8" s="92">
        <v>2</v>
      </c>
      <c r="C8" s="93" t="s">
        <v>266</v>
      </c>
      <c r="D8" s="93">
        <v>4</v>
      </c>
      <c r="E8" s="93" t="s">
        <v>267</v>
      </c>
      <c r="F8" s="93">
        <v>6</v>
      </c>
      <c r="G8" s="93">
        <v>7</v>
      </c>
      <c r="H8" s="93">
        <v>8</v>
      </c>
      <c r="I8" s="93">
        <v>9</v>
      </c>
      <c r="J8" s="93">
        <v>10</v>
      </c>
      <c r="K8" s="93">
        <v>11</v>
      </c>
      <c r="L8" s="92">
        <v>12</v>
      </c>
      <c r="M8" s="94">
        <v>13</v>
      </c>
      <c r="O8" s="1346" t="s">
        <v>370</v>
      </c>
      <c r="P8" s="1346">
        <v>8.5</v>
      </c>
    </row>
    <row r="9" spans="1:16" s="1035" customFormat="1" ht="18">
      <c r="A9" s="1347" t="s">
        <v>268</v>
      </c>
      <c r="B9" s="1348" t="s">
        <v>66</v>
      </c>
      <c r="C9" s="1349">
        <f>SUM(C10:C11)</f>
        <v>87.84</v>
      </c>
      <c r="D9" s="1349">
        <f t="shared" ref="D9:J9" si="0">SUM(D10:D11)</f>
        <v>0</v>
      </c>
      <c r="E9" s="1349">
        <f t="shared" si="0"/>
        <v>87.84</v>
      </c>
      <c r="F9" s="1349"/>
      <c r="G9" s="1349"/>
      <c r="H9" s="1349"/>
      <c r="I9" s="1349"/>
      <c r="J9" s="1349">
        <f t="shared" si="0"/>
        <v>87.84</v>
      </c>
      <c r="K9" s="1350"/>
      <c r="L9" s="1350"/>
      <c r="M9" s="94"/>
      <c r="O9" s="1346"/>
      <c r="P9" s="1346"/>
    </row>
    <row r="10" spans="1:16" s="1035" customFormat="1" ht="18">
      <c r="A10" s="1351">
        <v>1</v>
      </c>
      <c r="B10" s="1352" t="s">
        <v>346</v>
      </c>
      <c r="C10" s="1353">
        <v>84.28</v>
      </c>
      <c r="D10" s="1353"/>
      <c r="E10" s="1353">
        <v>84.28</v>
      </c>
      <c r="F10" s="52"/>
      <c r="G10" s="52"/>
      <c r="H10" s="46"/>
      <c r="I10" s="46"/>
      <c r="J10" s="1353">
        <v>84.28</v>
      </c>
      <c r="K10" s="1351" t="s">
        <v>3618</v>
      </c>
      <c r="L10" s="1351">
        <v>16</v>
      </c>
      <c r="M10" s="94"/>
      <c r="O10" s="1346"/>
      <c r="P10" s="1346"/>
    </row>
    <row r="11" spans="1:16" s="1035" customFormat="1" ht="18">
      <c r="A11" s="1351">
        <v>2</v>
      </c>
      <c r="B11" s="1352" t="s">
        <v>346</v>
      </c>
      <c r="C11" s="1353">
        <v>3.56</v>
      </c>
      <c r="D11" s="1353"/>
      <c r="E11" s="1353">
        <v>3.56</v>
      </c>
      <c r="F11" s="52"/>
      <c r="G11" s="52"/>
      <c r="H11" s="46"/>
      <c r="I11" s="46"/>
      <c r="J11" s="1353">
        <v>3.56</v>
      </c>
      <c r="K11" s="1351" t="s">
        <v>3619</v>
      </c>
      <c r="L11" s="1351">
        <v>24</v>
      </c>
      <c r="M11" s="94"/>
      <c r="O11" s="1346"/>
      <c r="P11" s="1346"/>
    </row>
    <row r="12" spans="1:16" s="1035" customFormat="1" ht="18">
      <c r="A12" s="1347" t="s">
        <v>272</v>
      </c>
      <c r="B12" s="1348" t="s">
        <v>76</v>
      </c>
      <c r="C12" s="1349">
        <f>SUM(C13)</f>
        <v>1.67</v>
      </c>
      <c r="D12" s="1349">
        <f t="shared" ref="D12:J12" si="1">SUM(D13)</f>
        <v>0</v>
      </c>
      <c r="E12" s="1349">
        <f t="shared" si="1"/>
        <v>1.67</v>
      </c>
      <c r="F12" s="1349"/>
      <c r="G12" s="1349"/>
      <c r="H12" s="1349"/>
      <c r="I12" s="1349"/>
      <c r="J12" s="1349">
        <f t="shared" si="1"/>
        <v>1.67</v>
      </c>
      <c r="K12" s="1350"/>
      <c r="L12" s="1350"/>
      <c r="M12" s="94"/>
      <c r="O12" s="1346"/>
      <c r="P12" s="1346"/>
    </row>
    <row r="13" spans="1:16" s="1035" customFormat="1" ht="26">
      <c r="A13" s="1351">
        <v>1</v>
      </c>
      <c r="B13" s="1352" t="s">
        <v>3620</v>
      </c>
      <c r="C13" s="1353">
        <v>1.67</v>
      </c>
      <c r="D13" s="1353"/>
      <c r="E13" s="1353">
        <v>1.67</v>
      </c>
      <c r="F13" s="46"/>
      <c r="G13" s="46"/>
      <c r="H13" s="47"/>
      <c r="I13" s="47"/>
      <c r="J13" s="1353">
        <v>1.67</v>
      </c>
      <c r="K13" s="1351" t="s">
        <v>3621</v>
      </c>
      <c r="L13" s="1351">
        <v>27</v>
      </c>
      <c r="M13" s="94"/>
      <c r="O13" s="1346"/>
      <c r="P13" s="1346"/>
    </row>
    <row r="14" spans="1:16" s="1035" customFormat="1" ht="18">
      <c r="A14" s="1347" t="s">
        <v>274</v>
      </c>
      <c r="B14" s="1348" t="s">
        <v>153</v>
      </c>
      <c r="C14" s="1349">
        <f>SUM(C15:C15)</f>
        <v>8.85</v>
      </c>
      <c r="D14" s="1349">
        <f>SUM(D15:D15)</f>
        <v>0</v>
      </c>
      <c r="E14" s="1349">
        <f>SUM(E15:E15)</f>
        <v>8.85</v>
      </c>
      <c r="F14" s="1349"/>
      <c r="G14" s="1349"/>
      <c r="H14" s="1349"/>
      <c r="I14" s="1349"/>
      <c r="J14" s="1349">
        <f>SUM(J15:J15)</f>
        <v>8.85</v>
      </c>
      <c r="K14" s="1350"/>
      <c r="L14" s="1350"/>
      <c r="M14" s="94"/>
      <c r="O14" s="1346"/>
      <c r="P14" s="1346"/>
    </row>
    <row r="15" spans="1:16" s="1035" customFormat="1" ht="26">
      <c r="A15" s="1351">
        <v>1</v>
      </c>
      <c r="B15" s="1352" t="s">
        <v>3622</v>
      </c>
      <c r="C15" s="1353">
        <v>8.85</v>
      </c>
      <c r="D15" s="1353"/>
      <c r="E15" s="1353">
        <v>8.85</v>
      </c>
      <c r="F15" s="1355"/>
      <c r="G15" s="1355"/>
      <c r="H15" s="1355"/>
      <c r="I15" s="1355"/>
      <c r="J15" s="1353">
        <v>8.85</v>
      </c>
      <c r="K15" s="1351" t="s">
        <v>3623</v>
      </c>
      <c r="L15" s="1351">
        <v>43</v>
      </c>
      <c r="M15" s="94"/>
      <c r="O15" s="1346"/>
      <c r="P15" s="1346"/>
    </row>
    <row r="16" spans="1:16" s="1035" customFormat="1" ht="18">
      <c r="A16" s="1347" t="s">
        <v>333</v>
      </c>
      <c r="B16" s="1348" t="s">
        <v>56</v>
      </c>
      <c r="C16" s="1349">
        <f>SUM(C17:C19)</f>
        <v>163</v>
      </c>
      <c r="D16" s="1349">
        <f>SUM(D17:D19)</f>
        <v>0</v>
      </c>
      <c r="E16" s="1349">
        <f>SUM(E17:E19)</f>
        <v>163</v>
      </c>
      <c r="F16" s="1349"/>
      <c r="G16" s="1349"/>
      <c r="H16" s="1349"/>
      <c r="I16" s="1349"/>
      <c r="J16" s="1349">
        <f>SUM(J17:J19)</f>
        <v>163</v>
      </c>
      <c r="K16" s="1350"/>
      <c r="L16" s="1350"/>
      <c r="M16" s="94"/>
      <c r="O16" s="1346"/>
      <c r="P16" s="1346"/>
    </row>
    <row r="17" spans="1:16" s="1035" customFormat="1" ht="18">
      <c r="A17" s="1351">
        <v>1</v>
      </c>
      <c r="B17" s="1352" t="s">
        <v>3624</v>
      </c>
      <c r="C17" s="1353">
        <v>2.9399999999999995</v>
      </c>
      <c r="D17" s="1353"/>
      <c r="E17" s="1353">
        <v>2.9399999999999995</v>
      </c>
      <c r="F17" s="46"/>
      <c r="G17" s="46"/>
      <c r="H17" s="46"/>
      <c r="I17" s="46"/>
      <c r="J17" s="1353">
        <v>2.9399999999999995</v>
      </c>
      <c r="K17" s="1351" t="s">
        <v>3618</v>
      </c>
      <c r="L17" s="1351">
        <v>608</v>
      </c>
      <c r="M17" s="94"/>
      <c r="O17" s="1346"/>
      <c r="P17" s="1346"/>
    </row>
    <row r="18" spans="1:16" s="1035" customFormat="1" ht="18">
      <c r="A18" s="1351">
        <v>2</v>
      </c>
      <c r="B18" s="1352" t="s">
        <v>3625</v>
      </c>
      <c r="C18" s="1353">
        <v>0.06</v>
      </c>
      <c r="D18" s="1353"/>
      <c r="E18" s="1353">
        <v>0.06</v>
      </c>
      <c r="F18" s="52"/>
      <c r="G18" s="55"/>
      <c r="H18" s="55"/>
      <c r="I18" s="55"/>
      <c r="J18" s="1353">
        <v>0.06</v>
      </c>
      <c r="K18" s="1351" t="s">
        <v>3619</v>
      </c>
      <c r="L18" s="1351">
        <v>182</v>
      </c>
      <c r="M18" s="94"/>
      <c r="O18" s="1346"/>
      <c r="P18" s="1346"/>
    </row>
    <row r="19" spans="1:16" s="1035" customFormat="1" ht="18">
      <c r="A19" s="1351">
        <v>3</v>
      </c>
      <c r="B19" s="91" t="s">
        <v>3626</v>
      </c>
      <c r="C19" s="52">
        <v>160</v>
      </c>
      <c r="D19" s="1353"/>
      <c r="E19" s="52">
        <v>160</v>
      </c>
      <c r="F19" s="52"/>
      <c r="G19" s="55"/>
      <c r="H19" s="55"/>
      <c r="I19" s="55"/>
      <c r="J19" s="52">
        <v>160</v>
      </c>
      <c r="K19" s="1351" t="s">
        <v>3623</v>
      </c>
      <c r="L19" s="1351"/>
      <c r="M19" s="94"/>
      <c r="O19" s="1346"/>
      <c r="P19" s="1346"/>
    </row>
    <row r="20" spans="1:16" s="1035" customFormat="1" ht="18">
      <c r="A20" s="1347" t="s">
        <v>287</v>
      </c>
      <c r="B20" s="1348" t="s">
        <v>3627</v>
      </c>
      <c r="C20" s="1349">
        <f>SUM(C21:C22)</f>
        <v>78.81</v>
      </c>
      <c r="D20" s="1349">
        <f t="shared" ref="D20:J20" si="2">SUM(D21:D22)</f>
        <v>0</v>
      </c>
      <c r="E20" s="1349">
        <f t="shared" si="2"/>
        <v>78.81</v>
      </c>
      <c r="F20" s="1349"/>
      <c r="G20" s="1349"/>
      <c r="H20" s="1349"/>
      <c r="I20" s="1349"/>
      <c r="J20" s="1349">
        <f t="shared" si="2"/>
        <v>78.81</v>
      </c>
      <c r="K20" s="1350"/>
      <c r="L20" s="1350"/>
      <c r="M20" s="94"/>
      <c r="O20" s="1346"/>
      <c r="P20" s="1346"/>
    </row>
    <row r="21" spans="1:16" s="1035" customFormat="1" ht="18">
      <c r="A21" s="1351">
        <v>1</v>
      </c>
      <c r="B21" s="1352" t="s">
        <v>3627</v>
      </c>
      <c r="C21" s="1353">
        <v>12.799999999999999</v>
      </c>
      <c r="D21" s="1353"/>
      <c r="E21" s="1353">
        <v>12.799999999999999</v>
      </c>
      <c r="F21" s="232"/>
      <c r="G21" s="232"/>
      <c r="H21" s="232"/>
      <c r="I21" s="232"/>
      <c r="J21" s="1353">
        <v>12.799999999999999</v>
      </c>
      <c r="K21" s="1351" t="s">
        <v>3618</v>
      </c>
      <c r="L21" s="1351">
        <v>208</v>
      </c>
      <c r="M21" s="94"/>
      <c r="O21" s="1346"/>
      <c r="P21" s="1346"/>
    </row>
    <row r="22" spans="1:16" s="1035" customFormat="1" ht="18">
      <c r="A22" s="1351">
        <v>2</v>
      </c>
      <c r="B22" s="1352" t="s">
        <v>371</v>
      </c>
      <c r="C22" s="1356">
        <v>66.010000000000005</v>
      </c>
      <c r="D22" s="1354"/>
      <c r="E22" s="1356">
        <v>66.010000000000005</v>
      </c>
      <c r="F22" s="1357"/>
      <c r="G22" s="1358"/>
      <c r="H22" s="1358"/>
      <c r="I22" s="1358"/>
      <c r="J22" s="1356">
        <v>66.010000000000005</v>
      </c>
      <c r="K22" s="1351" t="s">
        <v>3618</v>
      </c>
      <c r="L22" s="1351">
        <v>650.60900000000004</v>
      </c>
      <c r="M22" s="94"/>
      <c r="O22" s="1346"/>
      <c r="P22" s="1346"/>
    </row>
    <row r="23" spans="1:16" s="1035" customFormat="1" ht="18">
      <c r="A23" s="1347" t="s">
        <v>279</v>
      </c>
      <c r="B23" s="1348" t="s">
        <v>52</v>
      </c>
      <c r="C23" s="1349">
        <f>SUM(C24:C28)</f>
        <v>58.269999999999996</v>
      </c>
      <c r="D23" s="1349">
        <f>SUM(D24:D28)</f>
        <v>1.7</v>
      </c>
      <c r="E23" s="1349">
        <f>SUM(E24:E28)</f>
        <v>56.570000000000007</v>
      </c>
      <c r="F23" s="1349"/>
      <c r="G23" s="1349"/>
      <c r="H23" s="1349"/>
      <c r="I23" s="1349">
        <f>SUM(I24:I28)</f>
        <v>12.100000000000001</v>
      </c>
      <c r="J23" s="1349">
        <f>SUM(J24:J28)</f>
        <v>44.47</v>
      </c>
      <c r="K23" s="1347"/>
      <c r="L23" s="1347"/>
      <c r="M23" s="94"/>
      <c r="O23" s="1346"/>
      <c r="P23" s="1346"/>
    </row>
    <row r="24" spans="1:16" s="1035" customFormat="1" ht="18">
      <c r="A24" s="1351">
        <v>1</v>
      </c>
      <c r="B24" s="1352" t="s">
        <v>1037</v>
      </c>
      <c r="C24" s="1353">
        <v>15</v>
      </c>
      <c r="D24" s="1353"/>
      <c r="E24" s="1353">
        <v>15</v>
      </c>
      <c r="F24" s="50"/>
      <c r="G24" s="46"/>
      <c r="H24" s="46"/>
      <c r="I24" s="46"/>
      <c r="J24" s="1353">
        <v>15</v>
      </c>
      <c r="K24" s="1351" t="s">
        <v>3618</v>
      </c>
      <c r="L24" s="1351">
        <v>672</v>
      </c>
      <c r="M24" s="94"/>
      <c r="O24" s="1346"/>
      <c r="P24" s="1346"/>
    </row>
    <row r="25" spans="1:16" s="1035" customFormat="1" ht="18">
      <c r="A25" s="1351">
        <v>2</v>
      </c>
      <c r="B25" s="1352" t="s">
        <v>3628</v>
      </c>
      <c r="C25" s="1353">
        <v>13.2</v>
      </c>
      <c r="D25" s="1353">
        <v>1.7</v>
      </c>
      <c r="E25" s="1353">
        <v>11.5</v>
      </c>
      <c r="F25" s="50"/>
      <c r="G25" s="46"/>
      <c r="H25" s="46"/>
      <c r="I25" s="55">
        <v>4.9000000000000004</v>
      </c>
      <c r="J25" s="1353">
        <v>6.6</v>
      </c>
      <c r="K25" s="1351" t="s">
        <v>3623</v>
      </c>
      <c r="L25" s="1351">
        <v>220</v>
      </c>
      <c r="M25" s="94"/>
      <c r="O25" s="1346"/>
      <c r="P25" s="1346"/>
    </row>
    <row r="26" spans="1:16" s="1035" customFormat="1" ht="18">
      <c r="A26" s="1351">
        <v>3</v>
      </c>
      <c r="B26" s="1352" t="s">
        <v>3629</v>
      </c>
      <c r="C26" s="1353">
        <v>7.2</v>
      </c>
      <c r="D26" s="1353"/>
      <c r="E26" s="1353">
        <v>7.2</v>
      </c>
      <c r="F26" s="50"/>
      <c r="G26" s="46"/>
      <c r="H26" s="46"/>
      <c r="I26" s="55">
        <v>7.2</v>
      </c>
      <c r="J26" s="1353"/>
      <c r="K26" s="1351" t="s">
        <v>3618</v>
      </c>
      <c r="L26" s="1351">
        <v>607</v>
      </c>
      <c r="M26" s="94"/>
      <c r="O26" s="1346"/>
      <c r="P26" s="1346"/>
    </row>
    <row r="27" spans="1:16" s="1035" customFormat="1" ht="18">
      <c r="A27" s="1351">
        <v>4</v>
      </c>
      <c r="B27" s="1352" t="s">
        <v>52</v>
      </c>
      <c r="C27" s="1353">
        <f>4.29*3</f>
        <v>12.870000000000001</v>
      </c>
      <c r="D27" s="1353"/>
      <c r="E27" s="1353">
        <v>12.870000000000001</v>
      </c>
      <c r="F27" s="46"/>
      <c r="G27" s="46"/>
      <c r="H27" s="46"/>
      <c r="I27" s="46"/>
      <c r="J27" s="1353">
        <v>12.870000000000001</v>
      </c>
      <c r="K27" s="1351" t="s">
        <v>3630</v>
      </c>
      <c r="L27" s="1351">
        <v>785</v>
      </c>
      <c r="M27" s="94"/>
      <c r="O27" s="1346"/>
      <c r="P27" s="1346"/>
    </row>
    <row r="28" spans="1:16" s="1035" customFormat="1" ht="18">
      <c r="A28" s="1351">
        <v>5</v>
      </c>
      <c r="B28" s="91" t="s">
        <v>3631</v>
      </c>
      <c r="C28" s="1353">
        <v>10</v>
      </c>
      <c r="D28" s="1353"/>
      <c r="E28" s="1353">
        <v>10</v>
      </c>
      <c r="F28" s="46"/>
      <c r="G28" s="46"/>
      <c r="H28" s="46"/>
      <c r="I28" s="46"/>
      <c r="J28" s="1353">
        <v>10</v>
      </c>
      <c r="K28" s="1351" t="s">
        <v>3632</v>
      </c>
      <c r="L28" s="1351"/>
      <c r="M28" s="94"/>
      <c r="O28" s="1346"/>
      <c r="P28" s="1346"/>
    </row>
    <row r="29" spans="1:16" s="1035" customFormat="1" ht="18">
      <c r="A29" s="1347" t="s">
        <v>513</v>
      </c>
      <c r="B29" s="1348" t="s">
        <v>275</v>
      </c>
      <c r="C29" s="1349">
        <f>SUM(C30:C40)</f>
        <v>124.56</v>
      </c>
      <c r="D29" s="1349">
        <f>SUM(D30:D40)</f>
        <v>42.38</v>
      </c>
      <c r="E29" s="1349">
        <f>SUM(E30:E40)</f>
        <v>82.18</v>
      </c>
      <c r="F29" s="1349"/>
      <c r="G29" s="1349"/>
      <c r="H29" s="1349"/>
      <c r="I29" s="1349"/>
      <c r="J29" s="1349">
        <f>SUM(J30:J40)</f>
        <v>82.18</v>
      </c>
      <c r="K29" s="1350"/>
      <c r="L29" s="1350"/>
      <c r="M29" s="94"/>
      <c r="O29" s="1346"/>
      <c r="P29" s="1346"/>
    </row>
    <row r="30" spans="1:16" s="1035" customFormat="1" ht="18">
      <c r="A30" s="1347" t="s">
        <v>577</v>
      </c>
      <c r="B30" s="1348" t="s">
        <v>3633</v>
      </c>
      <c r="C30" s="1349"/>
      <c r="D30" s="1349"/>
      <c r="E30" s="1349"/>
      <c r="F30" s="1359"/>
      <c r="G30" s="55"/>
      <c r="H30" s="55"/>
      <c r="I30" s="55"/>
      <c r="J30" s="1349"/>
      <c r="K30" s="1350"/>
      <c r="L30" s="1350"/>
      <c r="M30" s="94"/>
      <c r="O30" s="1346"/>
      <c r="P30" s="1346"/>
    </row>
    <row r="31" spans="1:16" s="1035" customFormat="1" ht="18">
      <c r="A31" s="1347" t="s">
        <v>583</v>
      </c>
      <c r="B31" s="1348" t="s">
        <v>3634</v>
      </c>
      <c r="C31" s="1349"/>
      <c r="D31" s="1349"/>
      <c r="E31" s="1349"/>
      <c r="F31" s="52"/>
      <c r="G31" s="1360"/>
      <c r="H31" s="1360"/>
      <c r="I31" s="1360"/>
      <c r="J31" s="1349"/>
      <c r="K31" s="1347"/>
      <c r="L31" s="1347"/>
      <c r="M31" s="94"/>
      <c r="O31" s="1346"/>
      <c r="P31" s="1346"/>
    </row>
    <row r="32" spans="1:16" s="1035" customFormat="1" ht="26">
      <c r="A32" s="1351">
        <v>1</v>
      </c>
      <c r="B32" s="1352" t="s">
        <v>3635</v>
      </c>
      <c r="C32" s="1353">
        <f>0.09*3</f>
        <v>0.27</v>
      </c>
      <c r="D32" s="1353"/>
      <c r="E32" s="1353">
        <v>0.27</v>
      </c>
      <c r="F32" s="52"/>
      <c r="G32" s="1360"/>
      <c r="H32" s="1360"/>
      <c r="I32" s="1360"/>
      <c r="J32" s="1353">
        <v>0.27</v>
      </c>
      <c r="K32" s="1351" t="s">
        <v>3636</v>
      </c>
      <c r="L32" s="1351">
        <v>248</v>
      </c>
      <c r="M32" s="94"/>
      <c r="O32" s="1346"/>
      <c r="P32" s="1346"/>
    </row>
    <row r="33" spans="1:16" s="1035" customFormat="1" ht="18">
      <c r="A33" s="1347" t="s">
        <v>3637</v>
      </c>
      <c r="B33" s="1348" t="s">
        <v>3638</v>
      </c>
      <c r="C33" s="1349"/>
      <c r="D33" s="1349"/>
      <c r="E33" s="1349"/>
      <c r="F33" s="46"/>
      <c r="G33" s="46"/>
      <c r="H33" s="46"/>
      <c r="I33" s="46"/>
      <c r="J33" s="1349"/>
      <c r="K33" s="1347"/>
      <c r="L33" s="1347"/>
      <c r="M33" s="94"/>
      <c r="O33" s="1346"/>
      <c r="P33" s="1346"/>
    </row>
    <row r="34" spans="1:16" s="1035" customFormat="1" ht="39">
      <c r="A34" s="1351">
        <v>1</v>
      </c>
      <c r="B34" s="1352" t="s">
        <v>3639</v>
      </c>
      <c r="C34" s="1353">
        <v>60.38</v>
      </c>
      <c r="D34" s="1353">
        <v>42.38</v>
      </c>
      <c r="E34" s="1353">
        <v>18</v>
      </c>
      <c r="F34" s="55"/>
      <c r="G34" s="55"/>
      <c r="H34" s="55"/>
      <c r="I34" s="55"/>
      <c r="J34" s="1353">
        <v>18</v>
      </c>
      <c r="K34" s="1351" t="s">
        <v>3640</v>
      </c>
      <c r="L34" s="1351">
        <v>232</v>
      </c>
      <c r="M34" s="94"/>
      <c r="O34" s="1346"/>
      <c r="P34" s="1346"/>
    </row>
    <row r="35" spans="1:16" s="1035" customFormat="1" ht="18">
      <c r="A35" s="1351">
        <v>2</v>
      </c>
      <c r="B35" s="1352" t="s">
        <v>275</v>
      </c>
      <c r="C35" s="1353">
        <v>4.28</v>
      </c>
      <c r="D35" s="1353"/>
      <c r="E35" s="1353">
        <v>4.28</v>
      </c>
      <c r="F35" s="49"/>
      <c r="G35" s="46"/>
      <c r="H35" s="46"/>
      <c r="I35" s="46"/>
      <c r="J35" s="1353">
        <v>4.28</v>
      </c>
      <c r="K35" s="1351" t="s">
        <v>3618</v>
      </c>
      <c r="L35" s="1351">
        <v>653</v>
      </c>
      <c r="M35" s="94"/>
      <c r="O35" s="1346"/>
      <c r="P35" s="1346"/>
    </row>
    <row r="36" spans="1:16" s="1035" customFormat="1" ht="18">
      <c r="A36" s="1351">
        <v>3</v>
      </c>
      <c r="B36" s="1352" t="s">
        <v>351</v>
      </c>
      <c r="C36" s="1353">
        <v>26.999999999999996</v>
      </c>
      <c r="D36" s="1353"/>
      <c r="E36" s="1353">
        <v>26.999999999999996</v>
      </c>
      <c r="F36" s="63"/>
      <c r="G36" s="55"/>
      <c r="H36" s="55"/>
      <c r="I36" s="55"/>
      <c r="J36" s="1353">
        <v>26.999999999999996</v>
      </c>
      <c r="K36" s="1351" t="s">
        <v>3619</v>
      </c>
      <c r="L36" s="1351">
        <v>625</v>
      </c>
      <c r="M36" s="94"/>
      <c r="O36" s="1346"/>
      <c r="P36" s="1346"/>
    </row>
    <row r="37" spans="1:16" s="1035" customFormat="1" ht="18">
      <c r="A37" s="1347" t="s">
        <v>3641</v>
      </c>
      <c r="B37" s="1348" t="s">
        <v>3642</v>
      </c>
      <c r="C37" s="1349"/>
      <c r="D37" s="1349"/>
      <c r="E37" s="1349"/>
      <c r="F37" s="55"/>
      <c r="G37" s="55"/>
      <c r="H37" s="55"/>
      <c r="I37" s="55"/>
      <c r="J37" s="1349"/>
      <c r="K37" s="1347"/>
      <c r="L37" s="1347"/>
      <c r="M37" s="94"/>
      <c r="O37" s="1346"/>
      <c r="P37" s="1346"/>
    </row>
    <row r="38" spans="1:16" s="1035" customFormat="1" ht="18">
      <c r="A38" s="1351">
        <v>1</v>
      </c>
      <c r="B38" s="1352" t="s">
        <v>351</v>
      </c>
      <c r="C38" s="1353">
        <v>10.780000000000001</v>
      </c>
      <c r="D38" s="1353"/>
      <c r="E38" s="1353">
        <v>10.780000000000001</v>
      </c>
      <c r="F38" s="1360"/>
      <c r="G38" s="1360"/>
      <c r="H38" s="1360"/>
      <c r="I38" s="1360"/>
      <c r="J38" s="1353">
        <v>10.780000000000001</v>
      </c>
      <c r="K38" s="1351" t="s">
        <v>3623</v>
      </c>
      <c r="L38" s="1351">
        <v>233</v>
      </c>
      <c r="M38" s="94"/>
      <c r="O38" s="1346"/>
      <c r="P38" s="1346"/>
    </row>
    <row r="39" spans="1:16" s="1035" customFormat="1" ht="18">
      <c r="A39" s="1351">
        <v>2</v>
      </c>
      <c r="B39" s="1352" t="s">
        <v>351</v>
      </c>
      <c r="C39" s="1353">
        <v>16.32</v>
      </c>
      <c r="D39" s="1353"/>
      <c r="E39" s="1353">
        <v>16.32</v>
      </c>
      <c r="F39" s="49"/>
      <c r="G39" s="232"/>
      <c r="H39" s="49"/>
      <c r="I39" s="49"/>
      <c r="J39" s="1353">
        <v>16.32</v>
      </c>
      <c r="K39" s="1351" t="s">
        <v>3618</v>
      </c>
      <c r="L39" s="1351">
        <v>237</v>
      </c>
      <c r="M39" s="94"/>
      <c r="O39" s="1346"/>
      <c r="P39" s="1346"/>
    </row>
    <row r="40" spans="1:16" s="1035" customFormat="1" ht="18">
      <c r="A40" s="1351">
        <v>3</v>
      </c>
      <c r="B40" s="1352" t="s">
        <v>351</v>
      </c>
      <c r="C40" s="1353">
        <v>5.5299999999999994</v>
      </c>
      <c r="D40" s="1353"/>
      <c r="E40" s="1353">
        <v>5.5299999999999994</v>
      </c>
      <c r="F40" s="1361"/>
      <c r="G40" s="1360"/>
      <c r="H40" s="1361"/>
      <c r="I40" s="1361"/>
      <c r="J40" s="1353">
        <v>5.5299999999999994</v>
      </c>
      <c r="K40" s="1351" t="s">
        <v>3619</v>
      </c>
      <c r="L40" s="1351">
        <v>258</v>
      </c>
      <c r="M40" s="94"/>
      <c r="O40" s="1346"/>
      <c r="P40" s="1346"/>
    </row>
    <row r="41" spans="1:16" s="1035" customFormat="1" ht="18">
      <c r="A41" s="1347" t="s">
        <v>515</v>
      </c>
      <c r="B41" s="1348" t="s">
        <v>280</v>
      </c>
      <c r="C41" s="1349">
        <f>SUM(C42:C43)</f>
        <v>9.7799999999999994</v>
      </c>
      <c r="D41" s="1349">
        <f>SUM(D42:D43)</f>
        <v>0</v>
      </c>
      <c r="E41" s="1349">
        <f>SUM(E42:E43)</f>
        <v>9.7799999999999994</v>
      </c>
      <c r="F41" s="1349"/>
      <c r="G41" s="1349"/>
      <c r="H41" s="1349"/>
      <c r="I41" s="1349"/>
      <c r="J41" s="1349">
        <f>SUM(J42:J43)</f>
        <v>9.7799999999999994</v>
      </c>
      <c r="K41" s="1350"/>
      <c r="L41" s="1350"/>
      <c r="M41" s="94"/>
      <c r="O41" s="1346"/>
      <c r="P41" s="1346"/>
    </row>
    <row r="42" spans="1:16" s="1035" customFormat="1" ht="18">
      <c r="A42" s="1351">
        <v>1</v>
      </c>
      <c r="B42" s="1352" t="s">
        <v>3643</v>
      </c>
      <c r="C42" s="1353">
        <v>4.5999999999999996</v>
      </c>
      <c r="D42" s="1353"/>
      <c r="E42" s="1353">
        <v>4.5999999999999996</v>
      </c>
      <c r="F42" s="1361"/>
      <c r="G42" s="1361"/>
      <c r="H42" s="1361"/>
      <c r="I42" s="1361"/>
      <c r="J42" s="1353">
        <v>4.5999999999999996</v>
      </c>
      <c r="K42" s="1351" t="s">
        <v>3618</v>
      </c>
      <c r="L42" s="1351">
        <v>269</v>
      </c>
      <c r="M42" s="94"/>
      <c r="O42" s="1346"/>
      <c r="P42" s="1346"/>
    </row>
    <row r="43" spans="1:16" s="1035" customFormat="1" ht="18">
      <c r="A43" s="1351">
        <v>2</v>
      </c>
      <c r="B43" s="1352" t="s">
        <v>3643</v>
      </c>
      <c r="C43" s="1353">
        <v>5.18</v>
      </c>
      <c r="D43" s="1353"/>
      <c r="E43" s="1353">
        <v>5.18</v>
      </c>
      <c r="F43" s="1360"/>
      <c r="G43" s="1360"/>
      <c r="H43" s="1360"/>
      <c r="I43" s="50"/>
      <c r="J43" s="1353">
        <v>5.18</v>
      </c>
      <c r="K43" s="1351" t="s">
        <v>3619</v>
      </c>
      <c r="L43" s="1351">
        <v>282</v>
      </c>
      <c r="M43" s="94"/>
      <c r="O43" s="1346"/>
      <c r="P43" s="1346"/>
    </row>
    <row r="44" spans="1:16" s="1035" customFormat="1" ht="18">
      <c r="A44" s="1347" t="s">
        <v>517</v>
      </c>
      <c r="B44" s="1348" t="s">
        <v>629</v>
      </c>
      <c r="C44" s="1349">
        <f>SUM(C45:C46)</f>
        <v>3.34</v>
      </c>
      <c r="D44" s="1349">
        <f>SUM(D45:D46)</f>
        <v>0</v>
      </c>
      <c r="E44" s="1349">
        <f>SUM(E45:E46)</f>
        <v>3.34</v>
      </c>
      <c r="F44" s="1349"/>
      <c r="G44" s="1349"/>
      <c r="H44" s="1349"/>
      <c r="I44" s="1349"/>
      <c r="J44" s="1349">
        <f>SUM(J45:J46)</f>
        <v>3.34</v>
      </c>
      <c r="K44" s="1350"/>
      <c r="L44" s="1350"/>
      <c r="M44" s="94"/>
      <c r="O44" s="1346"/>
      <c r="P44" s="1346"/>
    </row>
    <row r="45" spans="1:16" s="1035" customFormat="1" ht="18">
      <c r="A45" s="1351">
        <v>2</v>
      </c>
      <c r="B45" s="1352" t="s">
        <v>629</v>
      </c>
      <c r="C45" s="1353">
        <v>2</v>
      </c>
      <c r="D45" s="1353"/>
      <c r="E45" s="1353">
        <v>2</v>
      </c>
      <c r="F45" s="49"/>
      <c r="G45" s="49"/>
      <c r="H45" s="49"/>
      <c r="I45" s="49"/>
      <c r="J45" s="1353">
        <v>2</v>
      </c>
      <c r="K45" s="1351" t="s">
        <v>3619</v>
      </c>
      <c r="L45" s="1351">
        <v>772</v>
      </c>
      <c r="M45" s="94"/>
      <c r="O45" s="1346"/>
      <c r="P45" s="1346"/>
    </row>
    <row r="46" spans="1:16" s="1035" customFormat="1" ht="18">
      <c r="A46" s="1351">
        <v>3</v>
      </c>
      <c r="B46" s="1352" t="s">
        <v>3644</v>
      </c>
      <c r="C46" s="1354">
        <v>1.34</v>
      </c>
      <c r="D46" s="1353"/>
      <c r="E46" s="1354">
        <v>1.34</v>
      </c>
      <c r="F46" s="63"/>
      <c r="G46" s="63"/>
      <c r="H46" s="63"/>
      <c r="I46" s="63"/>
      <c r="J46" s="1354">
        <v>1.34</v>
      </c>
      <c r="K46" s="1351" t="s">
        <v>3623</v>
      </c>
      <c r="L46" s="1367" t="s">
        <v>3645</v>
      </c>
      <c r="M46" s="94"/>
      <c r="O46" s="1346"/>
      <c r="P46" s="1346"/>
    </row>
    <row r="47" spans="1:16" s="1035" customFormat="1" ht="18">
      <c r="A47" s="1347" t="s">
        <v>550</v>
      </c>
      <c r="B47" s="1348" t="s">
        <v>2970</v>
      </c>
      <c r="C47" s="1349">
        <f>SUM(C48)</f>
        <v>3.81</v>
      </c>
      <c r="D47" s="1349">
        <f t="shared" ref="D47:J47" si="3">SUM(D48)</f>
        <v>0</v>
      </c>
      <c r="E47" s="1349">
        <f t="shared" si="3"/>
        <v>3.81</v>
      </c>
      <c r="F47" s="1349"/>
      <c r="G47" s="1349"/>
      <c r="H47" s="1349"/>
      <c r="I47" s="1349"/>
      <c r="J47" s="1349">
        <f t="shared" si="3"/>
        <v>3.81</v>
      </c>
      <c r="K47" s="1350"/>
      <c r="L47" s="1350"/>
      <c r="M47" s="94"/>
      <c r="O47" s="1346"/>
      <c r="P47" s="1346"/>
    </row>
    <row r="48" spans="1:16" s="1035" customFormat="1" ht="18">
      <c r="A48" s="1351">
        <v>1</v>
      </c>
      <c r="B48" s="1352" t="s">
        <v>3646</v>
      </c>
      <c r="C48" s="1353">
        <v>3.81</v>
      </c>
      <c r="D48" s="1353"/>
      <c r="E48" s="1353">
        <v>3.81</v>
      </c>
      <c r="F48" s="46"/>
      <c r="G48" s="46"/>
      <c r="H48" s="46"/>
      <c r="I48" s="49"/>
      <c r="J48" s="1353">
        <v>3.81</v>
      </c>
      <c r="K48" s="1351" t="s">
        <v>3623</v>
      </c>
      <c r="L48" s="1351">
        <v>517</v>
      </c>
      <c r="M48" s="94"/>
      <c r="O48" s="1346"/>
      <c r="P48" s="1346"/>
    </row>
    <row r="49" spans="1:16" s="1035" customFormat="1" ht="18">
      <c r="A49" s="1347" t="s">
        <v>1058</v>
      </c>
      <c r="B49" s="1348" t="s">
        <v>3647</v>
      </c>
      <c r="C49" s="1349">
        <f>SUM(C50:C52)</f>
        <v>1.6600000000000001</v>
      </c>
      <c r="D49" s="1349">
        <f>SUM(D50:D52)</f>
        <v>0.63</v>
      </c>
      <c r="E49" s="1349">
        <f>SUM(E50:E52)</f>
        <v>1.03</v>
      </c>
      <c r="F49" s="1349"/>
      <c r="G49" s="1349"/>
      <c r="H49" s="1349"/>
      <c r="I49" s="1349"/>
      <c r="J49" s="1349">
        <f>SUM(J50:J52)</f>
        <v>1.03</v>
      </c>
      <c r="K49" s="1350"/>
      <c r="L49" s="1350"/>
      <c r="M49" s="94"/>
      <c r="O49" s="1346"/>
      <c r="P49" s="1346"/>
    </row>
    <row r="50" spans="1:16" s="1035" customFormat="1" ht="18">
      <c r="A50" s="1351">
        <v>1</v>
      </c>
      <c r="B50" s="1352" t="s">
        <v>3648</v>
      </c>
      <c r="C50" s="1353">
        <v>0.28000000000000003</v>
      </c>
      <c r="D50" s="1353"/>
      <c r="E50" s="1353">
        <v>0.28000000000000003</v>
      </c>
      <c r="F50" s="63"/>
      <c r="G50" s="46"/>
      <c r="H50" s="46"/>
      <c r="I50" s="46"/>
      <c r="J50" s="1353">
        <v>0.28000000000000003</v>
      </c>
      <c r="K50" s="1351" t="s">
        <v>3623</v>
      </c>
      <c r="L50" s="1351">
        <v>631</v>
      </c>
      <c r="M50" s="94"/>
      <c r="O50" s="1346"/>
      <c r="P50" s="1346"/>
    </row>
    <row r="51" spans="1:16" s="1035" customFormat="1" ht="18">
      <c r="A51" s="1351">
        <v>2</v>
      </c>
      <c r="B51" s="1352" t="s">
        <v>3649</v>
      </c>
      <c r="C51" s="1353">
        <v>0.6</v>
      </c>
      <c r="D51" s="1353"/>
      <c r="E51" s="1353">
        <v>0.6</v>
      </c>
      <c r="F51" s="55"/>
      <c r="G51" s="55"/>
      <c r="H51" s="55"/>
      <c r="I51" s="63"/>
      <c r="J51" s="1353">
        <v>0.6</v>
      </c>
      <c r="K51" s="1351" t="s">
        <v>3618</v>
      </c>
      <c r="L51" s="1351">
        <v>300</v>
      </c>
      <c r="M51" s="94"/>
      <c r="O51" s="1346"/>
      <c r="P51" s="1346"/>
    </row>
    <row r="52" spans="1:16" s="1035" customFormat="1" ht="18">
      <c r="A52" s="1351">
        <v>3</v>
      </c>
      <c r="B52" s="1352" t="s">
        <v>3650</v>
      </c>
      <c r="C52" s="1353">
        <v>0.78</v>
      </c>
      <c r="D52" s="1353">
        <v>0.63</v>
      </c>
      <c r="E52" s="1353">
        <v>0.15</v>
      </c>
      <c r="F52" s="63"/>
      <c r="G52" s="55"/>
      <c r="H52" s="55"/>
      <c r="I52" s="55"/>
      <c r="J52" s="1353">
        <v>0.15</v>
      </c>
      <c r="K52" s="1351" t="s">
        <v>3618</v>
      </c>
      <c r="L52" s="1351">
        <v>649</v>
      </c>
      <c r="M52" s="94"/>
      <c r="O52" s="1346"/>
      <c r="P52" s="1346"/>
    </row>
    <row r="53" spans="1:16" s="1035" customFormat="1" ht="18">
      <c r="A53" s="1347" t="s">
        <v>1062</v>
      </c>
      <c r="B53" s="1348" t="s">
        <v>3651</v>
      </c>
      <c r="C53" s="1349">
        <f>SUM(C54)</f>
        <v>120</v>
      </c>
      <c r="D53" s="1349">
        <f t="shared" ref="D53:J53" si="4">SUM(D54)</f>
        <v>0</v>
      </c>
      <c r="E53" s="1349">
        <f t="shared" si="4"/>
        <v>120</v>
      </c>
      <c r="F53" s="1349"/>
      <c r="G53" s="1349"/>
      <c r="H53" s="1349"/>
      <c r="I53" s="1349"/>
      <c r="J53" s="1349">
        <f t="shared" si="4"/>
        <v>120</v>
      </c>
      <c r="K53" s="1350"/>
      <c r="L53" s="1350"/>
      <c r="M53" s="94"/>
      <c r="O53" s="1346"/>
      <c r="P53" s="1346"/>
    </row>
    <row r="54" spans="1:16" s="1035" customFormat="1" ht="18">
      <c r="A54" s="1351">
        <v>1</v>
      </c>
      <c r="B54" s="1352" t="s">
        <v>3652</v>
      </c>
      <c r="C54" s="1353">
        <v>120</v>
      </c>
      <c r="D54" s="1353"/>
      <c r="E54" s="1353">
        <v>120</v>
      </c>
      <c r="F54" s="55"/>
      <c r="G54" s="55"/>
      <c r="H54" s="55"/>
      <c r="I54" s="1362"/>
      <c r="J54" s="1353">
        <v>120</v>
      </c>
      <c r="K54" s="1351" t="s">
        <v>3619</v>
      </c>
      <c r="L54" s="1351">
        <v>720</v>
      </c>
      <c r="M54" s="94"/>
      <c r="O54" s="1346"/>
      <c r="P54" s="1346"/>
    </row>
    <row r="55" spans="1:16" s="1035" customFormat="1" ht="18">
      <c r="A55" s="1347" t="s">
        <v>1064</v>
      </c>
      <c r="B55" s="1348" t="s">
        <v>999</v>
      </c>
      <c r="C55" s="1349">
        <f>SUM(C56:C67)</f>
        <v>196.3</v>
      </c>
      <c r="D55" s="1349">
        <f>SUM(D56:D67)</f>
        <v>41.2</v>
      </c>
      <c r="E55" s="1349">
        <f>SUM(E56:E67)</f>
        <v>155.10000000000002</v>
      </c>
      <c r="F55" s="1349">
        <f>SUM(F56:F67)</f>
        <v>0.02</v>
      </c>
      <c r="G55" s="1349"/>
      <c r="H55" s="1349"/>
      <c r="I55" s="1349"/>
      <c r="J55" s="1349">
        <f>SUM(J56:J67)</f>
        <v>155.08000000000001</v>
      </c>
      <c r="K55" s="1350"/>
      <c r="L55" s="1350"/>
      <c r="M55" s="94"/>
      <c r="O55" s="1346"/>
      <c r="P55" s="1346"/>
    </row>
    <row r="56" spans="1:16" s="1035" customFormat="1" ht="18">
      <c r="A56" s="1351">
        <v>1</v>
      </c>
      <c r="B56" s="1352" t="s">
        <v>3653</v>
      </c>
      <c r="C56" s="1353">
        <v>164</v>
      </c>
      <c r="D56" s="1353">
        <v>41.2</v>
      </c>
      <c r="E56" s="1353">
        <v>122.8</v>
      </c>
      <c r="F56" s="52"/>
      <c r="G56" s="55"/>
      <c r="H56" s="55"/>
      <c r="I56" s="1363"/>
      <c r="J56" s="1353">
        <v>122.8</v>
      </c>
      <c r="K56" s="1351" t="s">
        <v>3618</v>
      </c>
      <c r="L56" s="1351">
        <v>61</v>
      </c>
      <c r="M56" s="94"/>
      <c r="O56" s="1346"/>
      <c r="P56" s="1346"/>
    </row>
    <row r="57" spans="1:16" s="1035" customFormat="1" ht="26">
      <c r="A57" s="1351">
        <v>2</v>
      </c>
      <c r="B57" s="1352" t="s">
        <v>3654</v>
      </c>
      <c r="C57" s="1353">
        <f>5.75*2</f>
        <v>11.5</v>
      </c>
      <c r="D57" s="1353"/>
      <c r="E57" s="1353">
        <f>5.75*2</f>
        <v>11.5</v>
      </c>
      <c r="F57" s="55"/>
      <c r="G57" s="55"/>
      <c r="H57" s="55"/>
      <c r="I57" s="50"/>
      <c r="J57" s="1353">
        <f>5.75*2</f>
        <v>11.5</v>
      </c>
      <c r="K57" s="1351" t="s">
        <v>3655</v>
      </c>
      <c r="L57" s="1351">
        <v>333</v>
      </c>
      <c r="M57" s="94"/>
      <c r="O57" s="1346"/>
      <c r="P57" s="1346"/>
    </row>
    <row r="58" spans="1:16" s="1035" customFormat="1" ht="18">
      <c r="A58" s="1351">
        <v>3</v>
      </c>
      <c r="B58" s="1352" t="s">
        <v>3656</v>
      </c>
      <c r="C58" s="1356">
        <v>2.23</v>
      </c>
      <c r="D58" s="1354"/>
      <c r="E58" s="1356">
        <v>2.23</v>
      </c>
      <c r="F58" s="46"/>
      <c r="G58" s="46"/>
      <c r="H58" s="46"/>
      <c r="I58" s="46"/>
      <c r="J58" s="1356">
        <v>2.23</v>
      </c>
      <c r="K58" s="1364" t="s">
        <v>3657</v>
      </c>
      <c r="L58" s="1351" t="s">
        <v>3658</v>
      </c>
      <c r="M58" s="94"/>
      <c r="O58" s="1346"/>
      <c r="P58" s="1346"/>
    </row>
    <row r="59" spans="1:16" s="1035" customFormat="1" ht="18">
      <c r="A59" s="1351">
        <v>4</v>
      </c>
      <c r="B59" s="1352" t="s">
        <v>375</v>
      </c>
      <c r="C59" s="1353">
        <v>6.8</v>
      </c>
      <c r="D59" s="1354"/>
      <c r="E59" s="1353">
        <v>6.8</v>
      </c>
      <c r="F59" s="46"/>
      <c r="G59" s="46"/>
      <c r="H59" s="46"/>
      <c r="I59" s="46"/>
      <c r="J59" s="1353">
        <v>6.8</v>
      </c>
      <c r="K59" s="1364" t="s">
        <v>3657</v>
      </c>
      <c r="L59" s="1351" t="s">
        <v>3658</v>
      </c>
      <c r="M59" s="94"/>
      <c r="O59" s="1346"/>
      <c r="P59" s="1346"/>
    </row>
    <row r="60" spans="1:16" s="1035" customFormat="1" ht="26">
      <c r="A60" s="1351">
        <v>5</v>
      </c>
      <c r="B60" s="1352" t="s">
        <v>3659</v>
      </c>
      <c r="C60" s="1353">
        <f>0.84*3</f>
        <v>2.52</v>
      </c>
      <c r="D60" s="1353"/>
      <c r="E60" s="1353">
        <v>2.52</v>
      </c>
      <c r="F60" s="63"/>
      <c r="G60" s="63"/>
      <c r="H60" s="63"/>
      <c r="I60" s="63"/>
      <c r="J60" s="1353">
        <v>2.52</v>
      </c>
      <c r="K60" s="1351" t="s">
        <v>3636</v>
      </c>
      <c r="L60" s="1351">
        <v>343</v>
      </c>
      <c r="M60" s="94"/>
      <c r="O60" s="1346"/>
      <c r="P60" s="1346"/>
    </row>
    <row r="61" spans="1:16" s="1035" customFormat="1" ht="18">
      <c r="A61" s="1351">
        <v>6</v>
      </c>
      <c r="B61" s="1352" t="s">
        <v>3660</v>
      </c>
      <c r="C61" s="1353">
        <v>2</v>
      </c>
      <c r="D61" s="1353"/>
      <c r="E61" s="1353">
        <v>2</v>
      </c>
      <c r="F61" s="63"/>
      <c r="G61" s="63"/>
      <c r="H61" s="63"/>
      <c r="I61" s="63"/>
      <c r="J61" s="1353">
        <v>2</v>
      </c>
      <c r="K61" s="1351" t="s">
        <v>3619</v>
      </c>
      <c r="L61" s="1351">
        <v>756</v>
      </c>
      <c r="M61" s="94"/>
      <c r="O61" s="1346"/>
      <c r="P61" s="1346"/>
    </row>
    <row r="62" spans="1:16" s="1035" customFormat="1" ht="26">
      <c r="A62" s="1351">
        <v>7</v>
      </c>
      <c r="B62" s="1352" t="s">
        <v>3661</v>
      </c>
      <c r="C62" s="1353">
        <v>5</v>
      </c>
      <c r="D62" s="1353"/>
      <c r="E62" s="1353">
        <v>5</v>
      </c>
      <c r="F62" s="46"/>
      <c r="G62" s="46"/>
      <c r="H62" s="46"/>
      <c r="I62" s="46"/>
      <c r="J62" s="1353">
        <v>5</v>
      </c>
      <c r="K62" s="1351" t="s">
        <v>3619</v>
      </c>
      <c r="L62" s="1351">
        <v>757</v>
      </c>
      <c r="M62" s="94"/>
      <c r="O62" s="1346"/>
      <c r="P62" s="1346"/>
    </row>
    <row r="63" spans="1:16" s="1035" customFormat="1" ht="18">
      <c r="A63" s="1351">
        <v>8</v>
      </c>
      <c r="B63" s="1352" t="s">
        <v>3662</v>
      </c>
      <c r="C63" s="1353">
        <f>0.02*3</f>
        <v>0.06</v>
      </c>
      <c r="D63" s="1353"/>
      <c r="E63" s="1353">
        <v>0.06</v>
      </c>
      <c r="F63" s="46"/>
      <c r="G63" s="46"/>
      <c r="H63" s="46"/>
      <c r="I63" s="46"/>
      <c r="J63" s="1353">
        <v>0.06</v>
      </c>
      <c r="K63" s="1351" t="s">
        <v>3630</v>
      </c>
      <c r="L63" s="1351">
        <v>702</v>
      </c>
      <c r="M63" s="94"/>
      <c r="O63" s="1346"/>
      <c r="P63" s="1346"/>
    </row>
    <row r="64" spans="1:16" s="1035" customFormat="1" ht="18">
      <c r="A64" s="1351">
        <v>9</v>
      </c>
      <c r="B64" s="1352" t="s">
        <v>3663</v>
      </c>
      <c r="C64" s="1353">
        <f>0.54*3</f>
        <v>1.62</v>
      </c>
      <c r="D64" s="1353"/>
      <c r="E64" s="1353">
        <f>0.54*3</f>
        <v>1.62</v>
      </c>
      <c r="F64" s="47"/>
      <c r="G64" s="47"/>
      <c r="H64" s="47"/>
      <c r="I64" s="58"/>
      <c r="J64" s="1353">
        <f>0.54*3</f>
        <v>1.62</v>
      </c>
      <c r="K64" s="1351" t="s">
        <v>3630</v>
      </c>
      <c r="L64" s="1351">
        <v>703</v>
      </c>
      <c r="M64" s="94"/>
      <c r="O64" s="1346"/>
      <c r="P64" s="1346"/>
    </row>
    <row r="65" spans="1:16" s="1035" customFormat="1" ht="18">
      <c r="A65" s="1351">
        <v>10</v>
      </c>
      <c r="B65" s="1352" t="s">
        <v>3664</v>
      </c>
      <c r="C65" s="1353">
        <f>0.18*3</f>
        <v>0.54</v>
      </c>
      <c r="D65" s="1353"/>
      <c r="E65" s="1353">
        <v>0.54</v>
      </c>
      <c r="F65" s="46"/>
      <c r="G65" s="46"/>
      <c r="H65" s="46"/>
      <c r="I65" s="55"/>
      <c r="J65" s="1353">
        <v>0.54</v>
      </c>
      <c r="K65" s="1351" t="s">
        <v>3630</v>
      </c>
      <c r="L65" s="1351">
        <v>704</v>
      </c>
      <c r="M65" s="94"/>
      <c r="O65" s="1346"/>
      <c r="P65" s="1346"/>
    </row>
    <row r="66" spans="1:16" s="1035" customFormat="1" ht="52">
      <c r="A66" s="1351">
        <v>11</v>
      </c>
      <c r="B66" s="1352" t="s">
        <v>373</v>
      </c>
      <c r="C66" s="1356">
        <v>0.02</v>
      </c>
      <c r="D66" s="1354"/>
      <c r="E66" s="1356">
        <v>0.02</v>
      </c>
      <c r="F66" s="1365">
        <v>0.01</v>
      </c>
      <c r="G66" s="1358"/>
      <c r="H66" s="1358"/>
      <c r="I66" s="1358"/>
      <c r="J66" s="1356">
        <v>0.01</v>
      </c>
      <c r="K66" s="1351" t="s">
        <v>3665</v>
      </c>
      <c r="L66" s="1351"/>
      <c r="M66" s="94"/>
      <c r="O66" s="1346"/>
      <c r="P66" s="1346"/>
    </row>
    <row r="67" spans="1:16" s="1035" customFormat="1" ht="65">
      <c r="A67" s="1351">
        <v>12</v>
      </c>
      <c r="B67" s="1352" t="s">
        <v>374</v>
      </c>
      <c r="C67" s="1356">
        <v>0.01</v>
      </c>
      <c r="D67" s="1354"/>
      <c r="E67" s="1356">
        <v>0.01</v>
      </c>
      <c r="F67" s="1365">
        <v>0.01</v>
      </c>
      <c r="G67" s="1358"/>
      <c r="H67" s="1358"/>
      <c r="I67" s="1358"/>
      <c r="J67" s="1356"/>
      <c r="K67" s="1351" t="s">
        <v>3665</v>
      </c>
      <c r="L67" s="1351"/>
      <c r="M67" s="94"/>
      <c r="O67" s="1346"/>
      <c r="P67" s="1346"/>
    </row>
    <row r="68" spans="1:16" s="1035" customFormat="1" ht="18">
      <c r="A68" s="1347" t="s">
        <v>1067</v>
      </c>
      <c r="B68" s="1348" t="s">
        <v>646</v>
      </c>
      <c r="C68" s="1349">
        <f>SUM(C69:C71)</f>
        <v>0.3</v>
      </c>
      <c r="D68" s="1349">
        <f t="shared" ref="D68:J68" si="5">SUM(D69:D71)</f>
        <v>0</v>
      </c>
      <c r="E68" s="1349">
        <f t="shared" si="5"/>
        <v>0.3</v>
      </c>
      <c r="F68" s="1349"/>
      <c r="G68" s="1349"/>
      <c r="H68" s="1349"/>
      <c r="I68" s="1349"/>
      <c r="J68" s="1349">
        <f t="shared" si="5"/>
        <v>0.3</v>
      </c>
      <c r="K68" s="1350"/>
      <c r="L68" s="1350"/>
      <c r="M68" s="94"/>
      <c r="O68" s="1346"/>
      <c r="P68" s="1346"/>
    </row>
    <row r="69" spans="1:16" s="1035" customFormat="1" ht="18">
      <c r="A69" s="1351">
        <v>1</v>
      </c>
      <c r="B69" s="1352" t="s">
        <v>3666</v>
      </c>
      <c r="C69" s="1353">
        <v>0.06</v>
      </c>
      <c r="D69" s="1353"/>
      <c r="E69" s="1353">
        <v>0.06</v>
      </c>
      <c r="F69" s="46"/>
      <c r="G69" s="46"/>
      <c r="H69" s="46"/>
      <c r="I69" s="55"/>
      <c r="J69" s="1353">
        <v>0.06</v>
      </c>
      <c r="K69" s="1351" t="s">
        <v>3623</v>
      </c>
      <c r="L69" s="1351">
        <v>345</v>
      </c>
      <c r="M69" s="94"/>
      <c r="O69" s="1346"/>
      <c r="P69" s="1346"/>
    </row>
    <row r="70" spans="1:16" s="1035" customFormat="1" ht="18">
      <c r="A70" s="1351">
        <v>2</v>
      </c>
      <c r="B70" s="1352" t="s">
        <v>3667</v>
      </c>
      <c r="C70" s="1353">
        <v>0.18</v>
      </c>
      <c r="D70" s="1353"/>
      <c r="E70" s="1353">
        <v>0.18</v>
      </c>
      <c r="F70" s="47"/>
      <c r="G70" s="47"/>
      <c r="H70" s="47"/>
      <c r="I70" s="58"/>
      <c r="J70" s="1353">
        <v>0.18</v>
      </c>
      <c r="K70" s="1351" t="s">
        <v>3618</v>
      </c>
      <c r="L70" s="1351">
        <v>347</v>
      </c>
      <c r="M70" s="94"/>
      <c r="O70" s="1346"/>
      <c r="P70" s="1346"/>
    </row>
    <row r="71" spans="1:16" s="1035" customFormat="1" ht="18">
      <c r="A71" s="1351">
        <v>3</v>
      </c>
      <c r="B71" s="1352" t="s">
        <v>3666</v>
      </c>
      <c r="C71" s="1353">
        <v>6.0000000000000005E-2</v>
      </c>
      <c r="D71" s="1353"/>
      <c r="E71" s="1353">
        <v>6.0000000000000005E-2</v>
      </c>
      <c r="F71" s="46"/>
      <c r="G71" s="46"/>
      <c r="H71" s="46"/>
      <c r="I71" s="55"/>
      <c r="J71" s="1353">
        <v>6.0000000000000005E-2</v>
      </c>
      <c r="K71" s="1351" t="s">
        <v>3619</v>
      </c>
      <c r="L71" s="1351">
        <v>353</v>
      </c>
      <c r="M71" s="94"/>
      <c r="O71" s="1346"/>
      <c r="P71" s="1346"/>
    </row>
    <row r="72" spans="1:16" s="1035" customFormat="1" ht="18">
      <c r="A72" s="1347" t="s">
        <v>1070</v>
      </c>
      <c r="B72" s="1348" t="s">
        <v>1699</v>
      </c>
      <c r="C72" s="1349">
        <f>SUM(C73:C74)</f>
        <v>8.14</v>
      </c>
      <c r="D72" s="1349">
        <f>SUM(D73:D74)</f>
        <v>0</v>
      </c>
      <c r="E72" s="1349">
        <f>SUM(E73:E74)</f>
        <v>8.14</v>
      </c>
      <c r="F72" s="1349"/>
      <c r="G72" s="1349"/>
      <c r="H72" s="1349"/>
      <c r="I72" s="1349"/>
      <c r="J72" s="1349">
        <f>SUM(J73:J74)</f>
        <v>8.14</v>
      </c>
      <c r="K72" s="1350"/>
      <c r="L72" s="1350"/>
      <c r="M72" s="94"/>
      <c r="O72" s="1346"/>
      <c r="P72" s="1346"/>
    </row>
    <row r="73" spans="1:16" s="1035" customFormat="1" ht="18">
      <c r="A73" s="1351">
        <v>1</v>
      </c>
      <c r="B73" s="1352" t="s">
        <v>3668</v>
      </c>
      <c r="C73" s="1353">
        <v>6.14</v>
      </c>
      <c r="D73" s="1353"/>
      <c r="E73" s="1353">
        <v>6.14</v>
      </c>
      <c r="F73" s="46"/>
      <c r="G73" s="46"/>
      <c r="H73" s="46"/>
      <c r="I73" s="55"/>
      <c r="J73" s="1353">
        <v>6.14</v>
      </c>
      <c r="K73" s="1351" t="s">
        <v>3623</v>
      </c>
      <c r="L73" s="1351">
        <v>357</v>
      </c>
      <c r="M73" s="94"/>
      <c r="O73" s="1346"/>
      <c r="P73" s="1346"/>
    </row>
    <row r="74" spans="1:16" s="1035" customFormat="1" ht="18">
      <c r="A74" s="1351">
        <v>2</v>
      </c>
      <c r="B74" s="91" t="s">
        <v>3669</v>
      </c>
      <c r="C74" s="52">
        <v>2</v>
      </c>
      <c r="D74" s="1353"/>
      <c r="E74" s="52">
        <v>2</v>
      </c>
      <c r="F74" s="55"/>
      <c r="G74" s="55"/>
      <c r="H74" s="55"/>
      <c r="I74" s="55"/>
      <c r="J74" s="52">
        <v>2</v>
      </c>
      <c r="K74" s="1351" t="s">
        <v>3618</v>
      </c>
      <c r="L74" s="1351"/>
      <c r="M74" s="94"/>
      <c r="O74" s="1346"/>
      <c r="P74" s="1346"/>
    </row>
    <row r="75" spans="1:16" s="1035" customFormat="1" ht="18">
      <c r="A75" s="1347" t="s">
        <v>1073</v>
      </c>
      <c r="B75" s="1348" t="s">
        <v>1980</v>
      </c>
      <c r="C75" s="1349">
        <f>SUM(C76:C77)</f>
        <v>6.57</v>
      </c>
      <c r="D75" s="1349">
        <f>SUM(D76:D77)</f>
        <v>0.44</v>
      </c>
      <c r="E75" s="1349">
        <f>SUM(E76:E77)</f>
        <v>6.13</v>
      </c>
      <c r="F75" s="1349"/>
      <c r="G75" s="1349"/>
      <c r="H75" s="1349"/>
      <c r="I75" s="1349"/>
      <c r="J75" s="1349">
        <f>SUM(J76:J77)</f>
        <v>6.13</v>
      </c>
      <c r="K75" s="1350"/>
      <c r="L75" s="1350"/>
      <c r="M75" s="94"/>
      <c r="O75" s="1346"/>
      <c r="P75" s="1346"/>
    </row>
    <row r="76" spans="1:16" s="1035" customFormat="1" ht="18">
      <c r="A76" s="1351">
        <v>1</v>
      </c>
      <c r="B76" s="1352" t="s">
        <v>3670</v>
      </c>
      <c r="C76" s="1353">
        <v>5</v>
      </c>
      <c r="D76" s="1353"/>
      <c r="E76" s="1353">
        <v>5</v>
      </c>
      <c r="F76" s="55"/>
      <c r="G76" s="55"/>
      <c r="H76" s="55"/>
      <c r="I76" s="55"/>
      <c r="J76" s="1353">
        <v>5</v>
      </c>
      <c r="K76" s="1351" t="s">
        <v>3671</v>
      </c>
      <c r="L76" s="1351">
        <v>366</v>
      </c>
      <c r="M76" s="94"/>
      <c r="O76" s="1346"/>
      <c r="P76" s="1346"/>
    </row>
    <row r="77" spans="1:16" s="1035" customFormat="1" ht="18">
      <c r="A77" s="1351">
        <v>2</v>
      </c>
      <c r="B77" s="1352" t="s">
        <v>3672</v>
      </c>
      <c r="C77" s="1353">
        <v>1.5699999999999998</v>
      </c>
      <c r="D77" s="1353">
        <v>0.44</v>
      </c>
      <c r="E77" s="1353">
        <v>1.1299999999999999</v>
      </c>
      <c r="F77" s="46"/>
      <c r="G77" s="46"/>
      <c r="H77" s="46"/>
      <c r="I77" s="46"/>
      <c r="J77" s="1353">
        <v>1.1299999999999999</v>
      </c>
      <c r="K77" s="1351" t="s">
        <v>3619</v>
      </c>
      <c r="L77" s="1351">
        <v>591</v>
      </c>
      <c r="M77" s="94"/>
      <c r="O77" s="1346"/>
      <c r="P77" s="1346"/>
    </row>
    <row r="78" spans="1:16" s="1035" customFormat="1" ht="18">
      <c r="A78" s="1347" t="s">
        <v>1078</v>
      </c>
      <c r="B78" s="1348" t="s">
        <v>441</v>
      </c>
      <c r="C78" s="1349">
        <f>SUM(C79:C80)</f>
        <v>19.450000000000003</v>
      </c>
      <c r="D78" s="1349">
        <f>SUM(D79:D80)</f>
        <v>9.7200000000000006</v>
      </c>
      <c r="E78" s="1349">
        <f>SUM(E79:E80)</f>
        <v>9.73</v>
      </c>
      <c r="F78" s="1349"/>
      <c r="G78" s="1349"/>
      <c r="H78" s="1349"/>
      <c r="I78" s="1349"/>
      <c r="J78" s="1349">
        <f>SUM(J79:J80)</f>
        <v>9.73</v>
      </c>
      <c r="K78" s="1350"/>
      <c r="L78" s="1350"/>
      <c r="M78" s="94"/>
      <c r="O78" s="1346"/>
      <c r="P78" s="1346"/>
    </row>
    <row r="79" spans="1:16" s="1035" customFormat="1" ht="18">
      <c r="A79" s="1351">
        <v>1</v>
      </c>
      <c r="B79" s="1352" t="s">
        <v>3673</v>
      </c>
      <c r="C79" s="1353">
        <v>12.8</v>
      </c>
      <c r="D79" s="1353">
        <v>5.57</v>
      </c>
      <c r="E79" s="1353">
        <v>7.23</v>
      </c>
      <c r="F79" s="46"/>
      <c r="G79" s="46"/>
      <c r="H79" s="46"/>
      <c r="I79" s="46"/>
      <c r="J79" s="1353">
        <v>7.23</v>
      </c>
      <c r="K79" s="1351" t="s">
        <v>3619</v>
      </c>
      <c r="L79" s="1351">
        <v>373</v>
      </c>
      <c r="M79" s="94"/>
      <c r="O79" s="1346"/>
      <c r="P79" s="1346"/>
    </row>
    <row r="80" spans="1:16" s="1035" customFormat="1" ht="18">
      <c r="A80" s="1351">
        <v>2</v>
      </c>
      <c r="B80" s="1352" t="s">
        <v>3673</v>
      </c>
      <c r="C80" s="1353">
        <v>6.65</v>
      </c>
      <c r="D80" s="1353">
        <v>4.1500000000000004</v>
      </c>
      <c r="E80" s="1353">
        <v>2.5</v>
      </c>
      <c r="F80" s="46"/>
      <c r="G80" s="46"/>
      <c r="H80" s="46"/>
      <c r="I80" s="46"/>
      <c r="J80" s="1353">
        <v>2.5</v>
      </c>
      <c r="K80" s="1351" t="s">
        <v>3623</v>
      </c>
      <c r="L80" s="1351">
        <v>674</v>
      </c>
      <c r="M80" s="94"/>
      <c r="O80" s="1346"/>
      <c r="P80" s="1346"/>
    </row>
    <row r="81" spans="1:16" s="1035" customFormat="1" ht="18">
      <c r="A81" s="1347" t="s">
        <v>1078</v>
      </c>
      <c r="B81" s="1348" t="s">
        <v>964</v>
      </c>
      <c r="C81" s="1349">
        <f>SUM(C82:C82)</f>
        <v>0.67999999999999994</v>
      </c>
      <c r="D81" s="1349">
        <f>SUM(D82:D82)</f>
        <v>0.35</v>
      </c>
      <c r="E81" s="1349">
        <f>SUM(E82:E82)</f>
        <v>0.32999999999999996</v>
      </c>
      <c r="F81" s="1349"/>
      <c r="G81" s="1349"/>
      <c r="H81" s="1349"/>
      <c r="I81" s="1349"/>
      <c r="J81" s="1349">
        <f>SUM(J82:J82)</f>
        <v>0.32999999999999996</v>
      </c>
      <c r="K81" s="1350"/>
      <c r="L81" s="1350"/>
      <c r="M81" s="94"/>
      <c r="O81" s="1346"/>
      <c r="P81" s="1346"/>
    </row>
    <row r="82" spans="1:16" s="1035" customFormat="1" ht="18">
      <c r="A82" s="1351">
        <v>2</v>
      </c>
      <c r="B82" s="1352" t="s">
        <v>3674</v>
      </c>
      <c r="C82" s="1353">
        <v>0.67999999999999994</v>
      </c>
      <c r="D82" s="1353">
        <v>0.35</v>
      </c>
      <c r="E82" s="1353">
        <v>0.32999999999999996</v>
      </c>
      <c r="F82" s="47"/>
      <c r="G82" s="46"/>
      <c r="H82" s="46"/>
      <c r="I82" s="46"/>
      <c r="J82" s="1353">
        <v>0.32999999999999996</v>
      </c>
      <c r="K82" s="1351" t="s">
        <v>3619</v>
      </c>
      <c r="L82" s="1351">
        <v>379</v>
      </c>
      <c r="M82" s="94"/>
      <c r="O82" s="1346"/>
      <c r="P82" s="1346"/>
    </row>
    <row r="83" spans="1:16" s="1035" customFormat="1" ht="18">
      <c r="A83" s="1347" t="s">
        <v>1082</v>
      </c>
      <c r="B83" s="1348" t="s">
        <v>72</v>
      </c>
      <c r="C83" s="1349">
        <f>SUM(C84:C96)</f>
        <v>55.149999999999991</v>
      </c>
      <c r="D83" s="1349">
        <f>SUM(D84:D96)</f>
        <v>0</v>
      </c>
      <c r="E83" s="1349">
        <f>SUM(E84:E96)</f>
        <v>55.149999999999991</v>
      </c>
      <c r="F83" s="1349">
        <f>SUM(F84:F96)</f>
        <v>1.94</v>
      </c>
      <c r="G83" s="1349"/>
      <c r="H83" s="1349"/>
      <c r="I83" s="1349"/>
      <c r="J83" s="1349">
        <f>SUM(J84:J96)</f>
        <v>53.209999999999994</v>
      </c>
      <c r="K83" s="1350"/>
      <c r="L83" s="1350"/>
      <c r="M83" s="94"/>
      <c r="O83" s="1346"/>
      <c r="P83" s="1346"/>
    </row>
    <row r="84" spans="1:16" s="1035" customFormat="1" ht="18">
      <c r="A84" s="1351">
        <v>1</v>
      </c>
      <c r="B84" s="1352" t="s">
        <v>360</v>
      </c>
      <c r="C84" s="1353">
        <v>1.25</v>
      </c>
      <c r="D84" s="1353"/>
      <c r="E84" s="1353">
        <v>1.25</v>
      </c>
      <c r="F84" s="1366"/>
      <c r="G84" s="1366"/>
      <c r="H84" s="1366"/>
      <c r="I84" s="1366"/>
      <c r="J84" s="1353">
        <v>1.25</v>
      </c>
      <c r="K84" s="1351" t="s">
        <v>3619</v>
      </c>
      <c r="L84" s="1351">
        <v>478</v>
      </c>
      <c r="M84" s="94"/>
      <c r="O84" s="1346"/>
      <c r="P84" s="1346"/>
    </row>
    <row r="85" spans="1:16" s="1035" customFormat="1" ht="26">
      <c r="A85" s="1351">
        <v>2</v>
      </c>
      <c r="B85" s="1352" t="s">
        <v>3675</v>
      </c>
      <c r="C85" s="1353">
        <v>2.25</v>
      </c>
      <c r="D85" s="1353"/>
      <c r="E85" s="1353">
        <v>2.25</v>
      </c>
      <c r="F85" s="1358"/>
      <c r="G85" s="1358"/>
      <c r="H85" s="1358"/>
      <c r="I85" s="1358"/>
      <c r="J85" s="1353">
        <v>2.25</v>
      </c>
      <c r="K85" s="1351" t="s">
        <v>3619</v>
      </c>
      <c r="L85" s="1351">
        <v>479</v>
      </c>
      <c r="M85" s="94"/>
      <c r="O85" s="1346"/>
      <c r="P85" s="1346"/>
    </row>
    <row r="86" spans="1:16" s="1035" customFormat="1" ht="26">
      <c r="A86" s="1351">
        <v>3</v>
      </c>
      <c r="B86" s="1352" t="s">
        <v>360</v>
      </c>
      <c r="C86" s="1353">
        <v>2</v>
      </c>
      <c r="D86" s="1353"/>
      <c r="E86" s="1353">
        <v>2</v>
      </c>
      <c r="F86" s="1358"/>
      <c r="G86" s="1358"/>
      <c r="H86" s="1358"/>
      <c r="I86" s="51"/>
      <c r="J86" s="1353">
        <v>2</v>
      </c>
      <c r="K86" s="1351" t="s">
        <v>3655</v>
      </c>
      <c r="L86" s="1351">
        <v>515</v>
      </c>
      <c r="M86" s="94"/>
      <c r="O86" s="1346"/>
      <c r="P86" s="1346"/>
    </row>
    <row r="87" spans="1:16" s="1035" customFormat="1" ht="26">
      <c r="A87" s="1351">
        <v>4</v>
      </c>
      <c r="B87" s="1352" t="s">
        <v>3676</v>
      </c>
      <c r="C87" s="1353">
        <f>1.66*2</f>
        <v>3.32</v>
      </c>
      <c r="D87" s="1353"/>
      <c r="E87" s="1353">
        <v>3.32</v>
      </c>
      <c r="F87" s="1358"/>
      <c r="G87" s="1358"/>
      <c r="H87" s="1358"/>
      <c r="I87" s="51"/>
      <c r="J87" s="1353">
        <v>3.32</v>
      </c>
      <c r="K87" s="1351" t="s">
        <v>3655</v>
      </c>
      <c r="L87" s="1351">
        <v>516</v>
      </c>
      <c r="M87" s="94"/>
      <c r="O87" s="1346"/>
      <c r="P87" s="1346"/>
    </row>
    <row r="88" spans="1:16" s="1035" customFormat="1" ht="18">
      <c r="A88" s="1351">
        <v>5</v>
      </c>
      <c r="B88" s="1352" t="s">
        <v>3677</v>
      </c>
      <c r="C88" s="1354">
        <v>5.5</v>
      </c>
      <c r="D88" s="1353"/>
      <c r="E88" s="1354">
        <v>5.5</v>
      </c>
      <c r="F88" s="47"/>
      <c r="G88" s="47"/>
      <c r="H88" s="47"/>
      <c r="I88" s="47"/>
      <c r="J88" s="1354">
        <v>5.5</v>
      </c>
      <c r="K88" s="1351" t="s">
        <v>3678</v>
      </c>
      <c r="L88" s="1367" t="s">
        <v>3645</v>
      </c>
      <c r="M88" s="94"/>
      <c r="O88" s="1346"/>
      <c r="P88" s="1346"/>
    </row>
    <row r="89" spans="1:16" s="1035" customFormat="1" ht="26">
      <c r="A89" s="1351">
        <v>6</v>
      </c>
      <c r="B89" s="1352" t="s">
        <v>360</v>
      </c>
      <c r="C89" s="1356">
        <f>0.75*2</f>
        <v>1.5</v>
      </c>
      <c r="D89" s="1354"/>
      <c r="E89" s="1356">
        <v>1.5</v>
      </c>
      <c r="F89" s="1358"/>
      <c r="G89" s="1358"/>
      <c r="H89" s="1358"/>
      <c r="I89" s="1358"/>
      <c r="J89" s="1356">
        <v>1.5</v>
      </c>
      <c r="K89" s="1364" t="s">
        <v>3655</v>
      </c>
      <c r="L89" s="1351" t="s">
        <v>3658</v>
      </c>
      <c r="M89" s="94"/>
      <c r="O89" s="1346"/>
      <c r="P89" s="1346"/>
    </row>
    <row r="90" spans="1:16" s="1035" customFormat="1" ht="18">
      <c r="A90" s="1351">
        <v>7</v>
      </c>
      <c r="B90" s="1352" t="s">
        <v>3677</v>
      </c>
      <c r="C90" s="1354">
        <v>3.61</v>
      </c>
      <c r="D90" s="1353"/>
      <c r="E90" s="1354">
        <v>3.61</v>
      </c>
      <c r="F90" s="46"/>
      <c r="G90" s="46"/>
      <c r="H90" s="46"/>
      <c r="I90" s="46"/>
      <c r="J90" s="1354">
        <v>3.61</v>
      </c>
      <c r="K90" s="1351" t="s">
        <v>3678</v>
      </c>
      <c r="L90" s="1367" t="s">
        <v>3645</v>
      </c>
      <c r="M90" s="94"/>
      <c r="O90" s="1346"/>
      <c r="P90" s="1346"/>
    </row>
    <row r="91" spans="1:16" s="1035" customFormat="1" ht="18">
      <c r="A91" s="1351">
        <v>8</v>
      </c>
      <c r="B91" s="1352" t="s">
        <v>3679</v>
      </c>
      <c r="C91" s="1354">
        <v>7.06</v>
      </c>
      <c r="D91" s="1353"/>
      <c r="E91" s="1354">
        <v>7.06</v>
      </c>
      <c r="F91" s="47"/>
      <c r="G91" s="47"/>
      <c r="H91" s="47"/>
      <c r="I91" s="47"/>
      <c r="J91" s="1354">
        <v>7.06</v>
      </c>
      <c r="K91" s="1351" t="s">
        <v>3680</v>
      </c>
      <c r="L91" s="1367" t="s">
        <v>3645</v>
      </c>
      <c r="M91" s="94"/>
      <c r="O91" s="1346"/>
      <c r="P91" s="1346"/>
    </row>
    <row r="92" spans="1:16" s="1035" customFormat="1" ht="18">
      <c r="A92" s="1351">
        <v>9</v>
      </c>
      <c r="B92" s="1352" t="s">
        <v>376</v>
      </c>
      <c r="C92" s="1353">
        <v>8.5</v>
      </c>
      <c r="D92" s="1353"/>
      <c r="E92" s="1353">
        <v>8.5</v>
      </c>
      <c r="F92" s="63"/>
      <c r="G92" s="63"/>
      <c r="H92" s="63"/>
      <c r="I92" s="63"/>
      <c r="J92" s="1353">
        <v>8.5</v>
      </c>
      <c r="K92" s="1351" t="s">
        <v>3623</v>
      </c>
      <c r="L92" s="1351"/>
      <c r="M92" s="94"/>
      <c r="O92" s="1346"/>
      <c r="P92" s="1346"/>
    </row>
    <row r="93" spans="1:16" s="1035" customFormat="1" ht="18">
      <c r="A93" s="1351">
        <v>10</v>
      </c>
      <c r="B93" s="1352" t="s">
        <v>377</v>
      </c>
      <c r="C93" s="1353">
        <v>1.94</v>
      </c>
      <c r="D93" s="1353"/>
      <c r="E93" s="1353">
        <v>1.94</v>
      </c>
      <c r="F93" s="1353">
        <v>1.94</v>
      </c>
      <c r="G93" s="63"/>
      <c r="H93" s="63"/>
      <c r="I93" s="63"/>
      <c r="J93" s="1353"/>
      <c r="K93" s="1351" t="s">
        <v>3681</v>
      </c>
      <c r="L93" s="1351"/>
      <c r="M93" s="94"/>
      <c r="O93" s="1346"/>
      <c r="P93" s="1346"/>
    </row>
    <row r="94" spans="1:16" s="1035" customFormat="1" ht="18">
      <c r="A94" s="1351">
        <v>11</v>
      </c>
      <c r="B94" s="1352" t="s">
        <v>378</v>
      </c>
      <c r="C94" s="1353">
        <v>0.12</v>
      </c>
      <c r="D94" s="1353"/>
      <c r="E94" s="1353">
        <v>0.12</v>
      </c>
      <c r="F94" s="63"/>
      <c r="G94" s="63"/>
      <c r="H94" s="63"/>
      <c r="I94" s="63"/>
      <c r="J94" s="1353">
        <v>0.12</v>
      </c>
      <c r="K94" s="1351" t="s">
        <v>3623</v>
      </c>
      <c r="L94" s="1351"/>
      <c r="M94" s="94"/>
      <c r="O94" s="1346"/>
      <c r="P94" s="1346"/>
    </row>
    <row r="95" spans="1:16" s="1035" customFormat="1" ht="18">
      <c r="A95" s="1351">
        <v>12</v>
      </c>
      <c r="B95" s="1352" t="s">
        <v>379</v>
      </c>
      <c r="C95" s="1353">
        <v>6</v>
      </c>
      <c r="D95" s="1353"/>
      <c r="E95" s="1353">
        <v>6</v>
      </c>
      <c r="F95" s="63"/>
      <c r="G95" s="63"/>
      <c r="H95" s="63"/>
      <c r="I95" s="63"/>
      <c r="J95" s="1353">
        <v>6</v>
      </c>
      <c r="K95" s="1351" t="s">
        <v>3618</v>
      </c>
      <c r="L95" s="1351"/>
      <c r="M95" s="94"/>
      <c r="O95" s="1346"/>
      <c r="P95" s="1346"/>
    </row>
    <row r="96" spans="1:16" s="1035" customFormat="1" ht="26">
      <c r="A96" s="1351">
        <v>13</v>
      </c>
      <c r="B96" s="1352" t="s">
        <v>372</v>
      </c>
      <c r="C96" s="1353">
        <v>12.1</v>
      </c>
      <c r="D96" s="1353"/>
      <c r="E96" s="1353">
        <v>12.1</v>
      </c>
      <c r="F96" s="63"/>
      <c r="G96" s="63"/>
      <c r="H96" s="63"/>
      <c r="I96" s="63"/>
      <c r="J96" s="1353">
        <v>12.1</v>
      </c>
      <c r="K96" s="1351" t="s">
        <v>3623</v>
      </c>
      <c r="L96" s="1351"/>
      <c r="M96" s="94"/>
      <c r="O96" s="1346"/>
      <c r="P96" s="1346"/>
    </row>
    <row r="97" spans="1:16" s="1035" customFormat="1" ht="18">
      <c r="A97" s="1347" t="s">
        <v>1162</v>
      </c>
      <c r="B97" s="1348" t="s">
        <v>331</v>
      </c>
      <c r="C97" s="1349">
        <f>SUM(C98:C98)</f>
        <v>2.93</v>
      </c>
      <c r="D97" s="1349">
        <f>SUM(D98:D98)</f>
        <v>0</v>
      </c>
      <c r="E97" s="1349">
        <f>SUM(E98:E98)</f>
        <v>2.93</v>
      </c>
      <c r="F97" s="1349"/>
      <c r="G97" s="1349"/>
      <c r="H97" s="1349"/>
      <c r="I97" s="1349"/>
      <c r="J97" s="1349">
        <f>SUM(J98:J98)</f>
        <v>2.93</v>
      </c>
      <c r="K97" s="1350"/>
      <c r="L97" s="1350"/>
      <c r="M97" s="94"/>
      <c r="O97" s="1346"/>
      <c r="P97" s="1346"/>
    </row>
    <row r="98" spans="1:16" s="1035" customFormat="1" ht="18">
      <c r="A98" s="1351">
        <v>1</v>
      </c>
      <c r="B98" s="1352" t="s">
        <v>331</v>
      </c>
      <c r="C98" s="1353">
        <v>2.93</v>
      </c>
      <c r="D98" s="1353"/>
      <c r="E98" s="1353">
        <v>2.93</v>
      </c>
      <c r="F98" s="63"/>
      <c r="G98" s="63"/>
      <c r="H98" s="63"/>
      <c r="I98" s="63"/>
      <c r="J98" s="1353">
        <v>2.93</v>
      </c>
      <c r="K98" s="1351" t="s">
        <v>3619</v>
      </c>
      <c r="L98" s="1351">
        <v>779</v>
      </c>
      <c r="M98" s="94"/>
      <c r="O98" s="1346"/>
      <c r="P98" s="1346"/>
    </row>
    <row r="99" spans="1:16" s="1035" customFormat="1" ht="18">
      <c r="A99" s="1347" t="s">
        <v>1167</v>
      </c>
      <c r="B99" s="1348" t="s">
        <v>3610</v>
      </c>
      <c r="C99" s="1349">
        <f>SUM(C100)</f>
        <v>1.35</v>
      </c>
      <c r="D99" s="1349">
        <f t="shared" ref="D99:J99" si="6">SUM(D100)</f>
        <v>1.06</v>
      </c>
      <c r="E99" s="1349">
        <f t="shared" si="6"/>
        <v>0.28999999999999998</v>
      </c>
      <c r="F99" s="1349"/>
      <c r="G99" s="1349"/>
      <c r="H99" s="1349"/>
      <c r="I99" s="1349"/>
      <c r="J99" s="1349">
        <f t="shared" si="6"/>
        <v>0.28999999999999998</v>
      </c>
      <c r="K99" s="1350"/>
      <c r="L99" s="1350"/>
      <c r="M99" s="94"/>
      <c r="O99" s="1346"/>
      <c r="P99" s="1346"/>
    </row>
    <row r="100" spans="1:16" s="1035" customFormat="1" ht="18">
      <c r="A100" s="1351">
        <v>1</v>
      </c>
      <c r="B100" s="1352" t="s">
        <v>3682</v>
      </c>
      <c r="C100" s="1353">
        <v>1.35</v>
      </c>
      <c r="D100" s="1353">
        <v>1.06</v>
      </c>
      <c r="E100" s="1353">
        <v>0.28999999999999998</v>
      </c>
      <c r="F100" s="46"/>
      <c r="G100" s="46"/>
      <c r="H100" s="46"/>
      <c r="I100" s="46"/>
      <c r="J100" s="1353">
        <v>0.28999999999999998</v>
      </c>
      <c r="K100" s="1351" t="s">
        <v>3619</v>
      </c>
      <c r="L100" s="1351">
        <v>592</v>
      </c>
      <c r="M100" s="94"/>
      <c r="O100" s="1346"/>
      <c r="P100" s="1346"/>
    </row>
    <row r="101" spans="1:16" ht="15.5">
      <c r="A101" s="28"/>
      <c r="B101" s="24" t="s">
        <v>3683</v>
      </c>
      <c r="C101" s="66">
        <f>SUM(C9:C100)/2</f>
        <v>952.45999999999958</v>
      </c>
      <c r="D101" s="66">
        <f>SUM(D9:D100)/2</f>
        <v>97.47999999999999</v>
      </c>
      <c r="E101" s="66">
        <f>SUM(E9:E100)/2</f>
        <v>854.97999999999968</v>
      </c>
      <c r="F101" s="66">
        <f>SUM(F9:F100)/2</f>
        <v>1.96</v>
      </c>
      <c r="G101" s="66"/>
      <c r="H101" s="66"/>
      <c r="I101" s="66">
        <f>SUM(I9:I100)/2</f>
        <v>12.1</v>
      </c>
      <c r="J101" s="66">
        <f>SUM(J9:J100)/2</f>
        <v>840.91999999999973</v>
      </c>
      <c r="K101" s="83"/>
      <c r="L101" s="713"/>
      <c r="M101" s="84"/>
    </row>
    <row r="103" spans="1:16">
      <c r="I103" s="2030"/>
      <c r="J103" s="2030"/>
      <c r="K103" s="2030"/>
      <c r="L103" s="2030"/>
      <c r="M103" s="2030"/>
    </row>
  </sheetData>
  <mergeCells count="15">
    <mergeCell ref="I103:M103"/>
    <mergeCell ref="A1:B1"/>
    <mergeCell ref="A2:M2"/>
    <mergeCell ref="A3:M3"/>
    <mergeCell ref="A4:M4"/>
    <mergeCell ref="A5:A7"/>
    <mergeCell ref="B5:B7"/>
    <mergeCell ref="C5:C7"/>
    <mergeCell ref="D5:D7"/>
    <mergeCell ref="E5:J5"/>
    <mergeCell ref="K5:K7"/>
    <mergeCell ref="L5:L7"/>
    <mergeCell ref="M5:M7"/>
    <mergeCell ref="E6:E7"/>
    <mergeCell ref="F6:J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N12"/>
  <sheetViews>
    <sheetView tabSelected="1" topLeftCell="A4" workbookViewId="0">
      <selection activeCell="H20" sqref="H20"/>
    </sheetView>
  </sheetViews>
  <sheetFormatPr defaultRowHeight="14.5"/>
  <cols>
    <col min="2" max="2" width="46.7265625" customWidth="1"/>
    <col min="9" max="9" width="9" customWidth="1"/>
    <col min="10" max="10" width="9.1796875" hidden="1" customWidth="1"/>
    <col min="12" max="12" width="11.81640625" customWidth="1"/>
    <col min="13" max="13" width="12.453125" customWidth="1"/>
  </cols>
  <sheetData>
    <row r="1" spans="1:14" ht="31.5" customHeight="1">
      <c r="A1" s="2015" t="s">
        <v>252</v>
      </c>
      <c r="B1" s="2015"/>
      <c r="C1" s="34"/>
      <c r="D1" s="34"/>
      <c r="E1" s="34"/>
      <c r="F1" s="34"/>
      <c r="G1" s="34"/>
      <c r="H1" s="34"/>
      <c r="I1" s="35"/>
      <c r="J1" s="35"/>
      <c r="K1" s="34"/>
      <c r="L1" s="36"/>
      <c r="M1" s="36"/>
      <c r="N1" s="34"/>
    </row>
    <row r="2" spans="1:14" ht="19.5" customHeight="1">
      <c r="A2" s="2016" t="s">
        <v>253</v>
      </c>
      <c r="B2" s="2016"/>
      <c r="C2" s="2016"/>
      <c r="D2" s="2016"/>
      <c r="E2" s="2016"/>
      <c r="F2" s="2016"/>
      <c r="G2" s="2016"/>
      <c r="H2" s="2016"/>
      <c r="I2" s="2016"/>
      <c r="J2" s="2016"/>
      <c r="K2" s="2016"/>
      <c r="L2" s="2016"/>
      <c r="M2" s="2016"/>
      <c r="N2" s="2016"/>
    </row>
    <row r="3" spans="1:14" ht="16.5" customHeight="1">
      <c r="A3" s="2016" t="s">
        <v>337</v>
      </c>
      <c r="B3" s="2016"/>
      <c r="C3" s="2016"/>
      <c r="D3" s="2016"/>
      <c r="E3" s="2016"/>
      <c r="F3" s="2016"/>
      <c r="G3" s="2016"/>
      <c r="H3" s="2016"/>
      <c r="I3" s="2016"/>
      <c r="J3" s="2016"/>
      <c r="K3" s="2016"/>
      <c r="L3" s="2016"/>
      <c r="M3" s="2016"/>
      <c r="N3" s="2016"/>
    </row>
    <row r="4" spans="1:14" ht="6" customHeight="1">
      <c r="A4" s="34"/>
      <c r="B4" s="34"/>
      <c r="C4" s="34"/>
      <c r="D4" s="34"/>
      <c r="E4" s="34"/>
      <c r="F4" s="34"/>
      <c r="G4" s="34"/>
      <c r="H4" s="34"/>
      <c r="I4" s="34"/>
      <c r="J4" s="34"/>
      <c r="K4" s="34"/>
      <c r="L4" s="36"/>
      <c r="M4" s="36"/>
      <c r="N4" s="34"/>
    </row>
    <row r="5" spans="1:14" ht="31.5" customHeight="1">
      <c r="A5" s="2003" t="s">
        <v>255</v>
      </c>
      <c r="B5" s="2003" t="s">
        <v>256</v>
      </c>
      <c r="C5" s="2003" t="s">
        <v>257</v>
      </c>
      <c r="D5" s="2003" t="s">
        <v>258</v>
      </c>
      <c r="E5" s="2003" t="s">
        <v>259</v>
      </c>
      <c r="F5" s="2003"/>
      <c r="G5" s="2003"/>
      <c r="H5" s="2003"/>
      <c r="I5" s="2003"/>
      <c r="J5" s="2003"/>
      <c r="K5" s="2003"/>
      <c r="L5" s="2003" t="s">
        <v>260</v>
      </c>
      <c r="M5" s="2003" t="s">
        <v>261</v>
      </c>
      <c r="N5" s="2009" t="s">
        <v>262</v>
      </c>
    </row>
    <row r="6" spans="1:14" ht="31.5" customHeight="1">
      <c r="A6" s="2003"/>
      <c r="B6" s="2003"/>
      <c r="C6" s="2003"/>
      <c r="D6" s="2003"/>
      <c r="E6" s="2003" t="s">
        <v>263</v>
      </c>
      <c r="F6" s="2003" t="s">
        <v>264</v>
      </c>
      <c r="G6" s="2003"/>
      <c r="H6" s="2003"/>
      <c r="I6" s="2003"/>
      <c r="J6" s="2003"/>
      <c r="K6" s="2003"/>
      <c r="L6" s="2003"/>
      <c r="M6" s="2003"/>
      <c r="N6" s="2009"/>
    </row>
    <row r="7" spans="1:14" ht="31.5" customHeight="1">
      <c r="A7" s="2003"/>
      <c r="B7" s="2003"/>
      <c r="C7" s="2003"/>
      <c r="D7" s="2003"/>
      <c r="E7" s="2003"/>
      <c r="F7" s="24" t="s">
        <v>176</v>
      </c>
      <c r="G7" s="24" t="s">
        <v>190</v>
      </c>
      <c r="H7" s="24" t="s">
        <v>193</v>
      </c>
      <c r="I7" s="24" t="s">
        <v>196</v>
      </c>
      <c r="J7" s="24" t="s">
        <v>328</v>
      </c>
      <c r="K7" s="24" t="s">
        <v>265</v>
      </c>
      <c r="L7" s="2003"/>
      <c r="M7" s="2003"/>
      <c r="N7" s="2009"/>
    </row>
    <row r="8" spans="1:14" ht="31.5" customHeight="1">
      <c r="A8" s="24">
        <v>1</v>
      </c>
      <c r="B8" s="25">
        <v>2</v>
      </c>
      <c r="C8" s="26" t="s">
        <v>266</v>
      </c>
      <c r="D8" s="26">
        <v>4</v>
      </c>
      <c r="E8" s="26" t="s">
        <v>267</v>
      </c>
      <c r="F8" s="26">
        <v>6</v>
      </c>
      <c r="G8" s="26">
        <v>7</v>
      </c>
      <c r="H8" s="26">
        <v>8</v>
      </c>
      <c r="I8" s="26">
        <v>9</v>
      </c>
      <c r="J8" s="26"/>
      <c r="K8" s="26">
        <v>10</v>
      </c>
      <c r="L8" s="26">
        <v>11</v>
      </c>
      <c r="M8" s="24">
        <v>12</v>
      </c>
      <c r="N8" s="30">
        <v>13</v>
      </c>
    </row>
    <row r="9" spans="1:14" s="77" customFormat="1" ht="31.5" customHeight="1">
      <c r="A9" s="27">
        <v>1</v>
      </c>
      <c r="B9" s="76" t="s">
        <v>338</v>
      </c>
      <c r="C9" s="55">
        <f>E9+D9</f>
        <v>16.84</v>
      </c>
      <c r="D9" s="55"/>
      <c r="E9" s="55">
        <f>SUM(F9:K9)</f>
        <v>16.84</v>
      </c>
      <c r="F9" s="58"/>
      <c r="G9" s="55"/>
      <c r="H9" s="55">
        <v>13.3</v>
      </c>
      <c r="I9" s="55">
        <v>3.54</v>
      </c>
      <c r="J9" s="55"/>
      <c r="K9" s="55"/>
      <c r="L9" s="27"/>
      <c r="M9" s="27"/>
      <c r="N9" s="32"/>
    </row>
    <row r="10" spans="1:14" ht="31.5" customHeight="1">
      <c r="A10" s="27">
        <v>2</v>
      </c>
      <c r="B10" s="13" t="s">
        <v>339</v>
      </c>
      <c r="C10" s="55">
        <f t="shared" ref="C10:C12" si="0">E10+D10</f>
        <v>192</v>
      </c>
      <c r="D10" s="49"/>
      <c r="E10" s="55">
        <f>SUM(F10:K10)</f>
        <v>192</v>
      </c>
      <c r="F10" s="51"/>
      <c r="G10" s="52"/>
      <c r="H10" s="46"/>
      <c r="I10" s="46"/>
      <c r="J10" s="78">
        <v>90</v>
      </c>
      <c r="K10" s="52">
        <v>102</v>
      </c>
      <c r="L10" s="53"/>
      <c r="M10" s="54"/>
      <c r="N10" s="32"/>
    </row>
    <row r="11" spans="1:14" ht="31.5" customHeight="1">
      <c r="A11" s="27">
        <v>3</v>
      </c>
      <c r="B11" s="72" t="s">
        <v>2940</v>
      </c>
      <c r="C11" s="55">
        <f t="shared" si="0"/>
        <v>0</v>
      </c>
      <c r="D11" s="49"/>
      <c r="E11" s="50"/>
      <c r="F11" s="52"/>
      <c r="G11" s="52"/>
      <c r="H11" s="46"/>
      <c r="I11" s="46"/>
      <c r="J11" s="46"/>
      <c r="K11" s="50"/>
      <c r="L11" s="53"/>
      <c r="M11" s="54"/>
      <c r="N11" s="32"/>
    </row>
    <row r="12" spans="1:14" ht="31.5" customHeight="1">
      <c r="A12" s="28"/>
      <c r="B12" s="24" t="s">
        <v>340</v>
      </c>
      <c r="C12" s="46">
        <f t="shared" si="0"/>
        <v>208.84</v>
      </c>
      <c r="D12" s="66">
        <f t="shared" ref="D12:I12" si="1">SUM(D9:D11)</f>
        <v>0</v>
      </c>
      <c r="E12" s="66">
        <f t="shared" si="1"/>
        <v>208.84</v>
      </c>
      <c r="F12" s="66">
        <f t="shared" si="1"/>
        <v>0</v>
      </c>
      <c r="G12" s="66">
        <f t="shared" si="1"/>
        <v>0</v>
      </c>
      <c r="H12" s="66">
        <f t="shared" si="1"/>
        <v>13.3</v>
      </c>
      <c r="I12" s="66">
        <f t="shared" si="1"/>
        <v>3.54</v>
      </c>
      <c r="J12" s="66"/>
      <c r="K12" s="66">
        <v>192</v>
      </c>
      <c r="L12" s="83"/>
      <c r="M12" s="83"/>
      <c r="N12" s="84"/>
    </row>
  </sheetData>
  <mergeCells count="13">
    <mergeCell ref="N5:N7"/>
    <mergeCell ref="E6:E7"/>
    <mergeCell ref="F6:K6"/>
    <mergeCell ref="A1:B1"/>
    <mergeCell ref="A2:N2"/>
    <mergeCell ref="A3:N3"/>
    <mergeCell ref="A5:A7"/>
    <mergeCell ref="B5:B7"/>
    <mergeCell ref="C5:C7"/>
    <mergeCell ref="D5:D7"/>
    <mergeCell ref="E5:K5"/>
    <mergeCell ref="L5:L7"/>
    <mergeCell ref="M5:M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M27"/>
  <sheetViews>
    <sheetView topLeftCell="A16" zoomScale="70" zoomScaleNormal="70" workbookViewId="0">
      <selection activeCell="I32" sqref="I32"/>
    </sheetView>
  </sheetViews>
  <sheetFormatPr defaultColWidth="9.1796875" defaultRowHeight="16.5"/>
  <cols>
    <col min="1" max="1" width="9.1796875" style="34"/>
    <col min="2" max="2" width="38.54296875" style="34" customWidth="1"/>
    <col min="3" max="3" width="9.1796875" style="34"/>
    <col min="4" max="4" width="11.81640625" style="34" customWidth="1"/>
    <col min="5" max="5" width="11.1796875" style="34" customWidth="1"/>
    <col min="6" max="6" width="12.453125" style="34" customWidth="1"/>
    <col min="7" max="10" width="9.1796875" style="34"/>
    <col min="11" max="11" width="26.81640625" style="34" customWidth="1"/>
    <col min="12" max="12" width="14.81640625" style="34" customWidth="1"/>
    <col min="13" max="13" width="10" style="34" customWidth="1"/>
    <col min="14" max="257" width="9.1796875" style="34"/>
    <col min="258" max="258" width="38.54296875" style="34" customWidth="1"/>
    <col min="259" max="259" width="9.1796875" style="34"/>
    <col min="260" max="260" width="11.81640625" style="34" customWidth="1"/>
    <col min="261" max="261" width="11.1796875" style="34" customWidth="1"/>
    <col min="262" max="262" width="12.453125" style="34" customWidth="1"/>
    <col min="263" max="266" width="9.1796875" style="34"/>
    <col min="267" max="267" width="26.81640625" style="34" customWidth="1"/>
    <col min="268" max="268" width="14.81640625" style="34" customWidth="1"/>
    <col min="269" max="269" width="10" style="34" customWidth="1"/>
    <col min="270" max="513" width="9.1796875" style="34"/>
    <col min="514" max="514" width="38.54296875" style="34" customWidth="1"/>
    <col min="515" max="515" width="9.1796875" style="34"/>
    <col min="516" max="516" width="11.81640625" style="34" customWidth="1"/>
    <col min="517" max="517" width="11.1796875" style="34" customWidth="1"/>
    <col min="518" max="518" width="12.453125" style="34" customWidth="1"/>
    <col min="519" max="522" width="9.1796875" style="34"/>
    <col min="523" max="523" width="26.81640625" style="34" customWidth="1"/>
    <col min="524" max="524" width="14.81640625" style="34" customWidth="1"/>
    <col min="525" max="525" width="10" style="34" customWidth="1"/>
    <col min="526" max="769" width="9.1796875" style="34"/>
    <col min="770" max="770" width="38.54296875" style="34" customWidth="1"/>
    <col min="771" max="771" width="9.1796875" style="34"/>
    <col min="772" max="772" width="11.81640625" style="34" customWidth="1"/>
    <col min="773" max="773" width="11.1796875" style="34" customWidth="1"/>
    <col min="774" max="774" width="12.453125" style="34" customWidth="1"/>
    <col min="775" max="778" width="9.1796875" style="34"/>
    <col min="779" max="779" width="26.81640625" style="34" customWidth="1"/>
    <col min="780" max="780" width="14.81640625" style="34" customWidth="1"/>
    <col min="781" max="781" width="10" style="34" customWidth="1"/>
    <col min="782" max="1025" width="9.1796875" style="34"/>
    <col min="1026" max="1026" width="38.54296875" style="34" customWidth="1"/>
    <col min="1027" max="1027" width="9.1796875" style="34"/>
    <col min="1028" max="1028" width="11.81640625" style="34" customWidth="1"/>
    <col min="1029" max="1029" width="11.1796875" style="34" customWidth="1"/>
    <col min="1030" max="1030" width="12.453125" style="34" customWidth="1"/>
    <col min="1031" max="1034" width="9.1796875" style="34"/>
    <col min="1035" max="1035" width="26.81640625" style="34" customWidth="1"/>
    <col min="1036" max="1036" width="14.81640625" style="34" customWidth="1"/>
    <col min="1037" max="1037" width="10" style="34" customWidth="1"/>
    <col min="1038" max="1281" width="9.1796875" style="34"/>
    <col min="1282" max="1282" width="38.54296875" style="34" customWidth="1"/>
    <col min="1283" max="1283" width="9.1796875" style="34"/>
    <col min="1284" max="1284" width="11.81640625" style="34" customWidth="1"/>
    <col min="1285" max="1285" width="11.1796875" style="34" customWidth="1"/>
    <col min="1286" max="1286" width="12.453125" style="34" customWidth="1"/>
    <col min="1287" max="1290" width="9.1796875" style="34"/>
    <col min="1291" max="1291" width="26.81640625" style="34" customWidth="1"/>
    <col min="1292" max="1292" width="14.81640625" style="34" customWidth="1"/>
    <col min="1293" max="1293" width="10" style="34" customWidth="1"/>
    <col min="1294" max="1537" width="9.1796875" style="34"/>
    <col min="1538" max="1538" width="38.54296875" style="34" customWidth="1"/>
    <col min="1539" max="1539" width="9.1796875" style="34"/>
    <col min="1540" max="1540" width="11.81640625" style="34" customWidth="1"/>
    <col min="1541" max="1541" width="11.1796875" style="34" customWidth="1"/>
    <col min="1542" max="1542" width="12.453125" style="34" customWidth="1"/>
    <col min="1543" max="1546" width="9.1796875" style="34"/>
    <col min="1547" max="1547" width="26.81640625" style="34" customWidth="1"/>
    <col min="1548" max="1548" width="14.81640625" style="34" customWidth="1"/>
    <col min="1549" max="1549" width="10" style="34" customWidth="1"/>
    <col min="1550" max="1793" width="9.1796875" style="34"/>
    <col min="1794" max="1794" width="38.54296875" style="34" customWidth="1"/>
    <col min="1795" max="1795" width="9.1796875" style="34"/>
    <col min="1796" max="1796" width="11.81640625" style="34" customWidth="1"/>
    <col min="1797" max="1797" width="11.1796875" style="34" customWidth="1"/>
    <col min="1798" max="1798" width="12.453125" style="34" customWidth="1"/>
    <col min="1799" max="1802" width="9.1796875" style="34"/>
    <col min="1803" max="1803" width="26.81640625" style="34" customWidth="1"/>
    <col min="1804" max="1804" width="14.81640625" style="34" customWidth="1"/>
    <col min="1805" max="1805" width="10" style="34" customWidth="1"/>
    <col min="1806" max="2049" width="9.1796875" style="34"/>
    <col min="2050" max="2050" width="38.54296875" style="34" customWidth="1"/>
    <col min="2051" max="2051" width="9.1796875" style="34"/>
    <col min="2052" max="2052" width="11.81640625" style="34" customWidth="1"/>
    <col min="2053" max="2053" width="11.1796875" style="34" customWidth="1"/>
    <col min="2054" max="2054" width="12.453125" style="34" customWidth="1"/>
    <col min="2055" max="2058" width="9.1796875" style="34"/>
    <col min="2059" max="2059" width="26.81640625" style="34" customWidth="1"/>
    <col min="2060" max="2060" width="14.81640625" style="34" customWidth="1"/>
    <col min="2061" max="2061" width="10" style="34" customWidth="1"/>
    <col min="2062" max="2305" width="9.1796875" style="34"/>
    <col min="2306" max="2306" width="38.54296875" style="34" customWidth="1"/>
    <col min="2307" max="2307" width="9.1796875" style="34"/>
    <col min="2308" max="2308" width="11.81640625" style="34" customWidth="1"/>
    <col min="2309" max="2309" width="11.1796875" style="34" customWidth="1"/>
    <col min="2310" max="2310" width="12.453125" style="34" customWidth="1"/>
    <col min="2311" max="2314" width="9.1796875" style="34"/>
    <col min="2315" max="2315" width="26.81640625" style="34" customWidth="1"/>
    <col min="2316" max="2316" width="14.81640625" style="34" customWidth="1"/>
    <col min="2317" max="2317" width="10" style="34" customWidth="1"/>
    <col min="2318" max="2561" width="9.1796875" style="34"/>
    <col min="2562" max="2562" width="38.54296875" style="34" customWidth="1"/>
    <col min="2563" max="2563" width="9.1796875" style="34"/>
    <col min="2564" max="2564" width="11.81640625" style="34" customWidth="1"/>
    <col min="2565" max="2565" width="11.1796875" style="34" customWidth="1"/>
    <col min="2566" max="2566" width="12.453125" style="34" customWidth="1"/>
    <col min="2567" max="2570" width="9.1796875" style="34"/>
    <col min="2571" max="2571" width="26.81640625" style="34" customWidth="1"/>
    <col min="2572" max="2572" width="14.81640625" style="34" customWidth="1"/>
    <col min="2573" max="2573" width="10" style="34" customWidth="1"/>
    <col min="2574" max="2817" width="9.1796875" style="34"/>
    <col min="2818" max="2818" width="38.54296875" style="34" customWidth="1"/>
    <col min="2819" max="2819" width="9.1796875" style="34"/>
    <col min="2820" max="2820" width="11.81640625" style="34" customWidth="1"/>
    <col min="2821" max="2821" width="11.1796875" style="34" customWidth="1"/>
    <col min="2822" max="2822" width="12.453125" style="34" customWidth="1"/>
    <col min="2823" max="2826" width="9.1796875" style="34"/>
    <col min="2827" max="2827" width="26.81640625" style="34" customWidth="1"/>
    <col min="2828" max="2828" width="14.81640625" style="34" customWidth="1"/>
    <col min="2829" max="2829" width="10" style="34" customWidth="1"/>
    <col min="2830" max="3073" width="9.1796875" style="34"/>
    <col min="3074" max="3074" width="38.54296875" style="34" customWidth="1"/>
    <col min="3075" max="3075" width="9.1796875" style="34"/>
    <col min="3076" max="3076" width="11.81640625" style="34" customWidth="1"/>
    <col min="3077" max="3077" width="11.1796875" style="34" customWidth="1"/>
    <col min="3078" max="3078" width="12.453125" style="34" customWidth="1"/>
    <col min="3079" max="3082" width="9.1796875" style="34"/>
    <col min="3083" max="3083" width="26.81640625" style="34" customWidth="1"/>
    <col min="3084" max="3084" width="14.81640625" style="34" customWidth="1"/>
    <col min="3085" max="3085" width="10" style="34" customWidth="1"/>
    <col min="3086" max="3329" width="9.1796875" style="34"/>
    <col min="3330" max="3330" width="38.54296875" style="34" customWidth="1"/>
    <col min="3331" max="3331" width="9.1796875" style="34"/>
    <col min="3332" max="3332" width="11.81640625" style="34" customWidth="1"/>
    <col min="3333" max="3333" width="11.1796875" style="34" customWidth="1"/>
    <col min="3334" max="3334" width="12.453125" style="34" customWidth="1"/>
    <col min="3335" max="3338" width="9.1796875" style="34"/>
    <col min="3339" max="3339" width="26.81640625" style="34" customWidth="1"/>
    <col min="3340" max="3340" width="14.81640625" style="34" customWidth="1"/>
    <col min="3341" max="3341" width="10" style="34" customWidth="1"/>
    <col min="3342" max="3585" width="9.1796875" style="34"/>
    <col min="3586" max="3586" width="38.54296875" style="34" customWidth="1"/>
    <col min="3587" max="3587" width="9.1796875" style="34"/>
    <col min="3588" max="3588" width="11.81640625" style="34" customWidth="1"/>
    <col min="3589" max="3589" width="11.1796875" style="34" customWidth="1"/>
    <col min="3590" max="3590" width="12.453125" style="34" customWidth="1"/>
    <col min="3591" max="3594" width="9.1796875" style="34"/>
    <col min="3595" max="3595" width="26.81640625" style="34" customWidth="1"/>
    <col min="3596" max="3596" width="14.81640625" style="34" customWidth="1"/>
    <col min="3597" max="3597" width="10" style="34" customWidth="1"/>
    <col min="3598" max="3841" width="9.1796875" style="34"/>
    <col min="3842" max="3842" width="38.54296875" style="34" customWidth="1"/>
    <col min="3843" max="3843" width="9.1796875" style="34"/>
    <col min="3844" max="3844" width="11.81640625" style="34" customWidth="1"/>
    <col min="3845" max="3845" width="11.1796875" style="34" customWidth="1"/>
    <col min="3846" max="3846" width="12.453125" style="34" customWidth="1"/>
    <col min="3847" max="3850" width="9.1796875" style="34"/>
    <col min="3851" max="3851" width="26.81640625" style="34" customWidth="1"/>
    <col min="3852" max="3852" width="14.81640625" style="34" customWidth="1"/>
    <col min="3853" max="3853" width="10" style="34" customWidth="1"/>
    <col min="3854" max="4097" width="9.1796875" style="34"/>
    <col min="4098" max="4098" width="38.54296875" style="34" customWidth="1"/>
    <col min="4099" max="4099" width="9.1796875" style="34"/>
    <col min="4100" max="4100" width="11.81640625" style="34" customWidth="1"/>
    <col min="4101" max="4101" width="11.1796875" style="34" customWidth="1"/>
    <col min="4102" max="4102" width="12.453125" style="34" customWidth="1"/>
    <col min="4103" max="4106" width="9.1796875" style="34"/>
    <col min="4107" max="4107" width="26.81640625" style="34" customWidth="1"/>
    <col min="4108" max="4108" width="14.81640625" style="34" customWidth="1"/>
    <col min="4109" max="4109" width="10" style="34" customWidth="1"/>
    <col min="4110" max="4353" width="9.1796875" style="34"/>
    <col min="4354" max="4354" width="38.54296875" style="34" customWidth="1"/>
    <col min="4355" max="4355" width="9.1796875" style="34"/>
    <col min="4356" max="4356" width="11.81640625" style="34" customWidth="1"/>
    <col min="4357" max="4357" width="11.1796875" style="34" customWidth="1"/>
    <col min="4358" max="4358" width="12.453125" style="34" customWidth="1"/>
    <col min="4359" max="4362" width="9.1796875" style="34"/>
    <col min="4363" max="4363" width="26.81640625" style="34" customWidth="1"/>
    <col min="4364" max="4364" width="14.81640625" style="34" customWidth="1"/>
    <col min="4365" max="4365" width="10" style="34" customWidth="1"/>
    <col min="4366" max="4609" width="9.1796875" style="34"/>
    <col min="4610" max="4610" width="38.54296875" style="34" customWidth="1"/>
    <col min="4611" max="4611" width="9.1796875" style="34"/>
    <col min="4612" max="4612" width="11.81640625" style="34" customWidth="1"/>
    <col min="4613" max="4613" width="11.1796875" style="34" customWidth="1"/>
    <col min="4614" max="4614" width="12.453125" style="34" customWidth="1"/>
    <col min="4615" max="4618" width="9.1796875" style="34"/>
    <col min="4619" max="4619" width="26.81640625" style="34" customWidth="1"/>
    <col min="4620" max="4620" width="14.81640625" style="34" customWidth="1"/>
    <col min="4621" max="4621" width="10" style="34" customWidth="1"/>
    <col min="4622" max="4865" width="9.1796875" style="34"/>
    <col min="4866" max="4866" width="38.54296875" style="34" customWidth="1"/>
    <col min="4867" max="4867" width="9.1796875" style="34"/>
    <col min="4868" max="4868" width="11.81640625" style="34" customWidth="1"/>
    <col min="4869" max="4869" width="11.1796875" style="34" customWidth="1"/>
    <col min="4870" max="4870" width="12.453125" style="34" customWidth="1"/>
    <col min="4871" max="4874" width="9.1796875" style="34"/>
    <col min="4875" max="4875" width="26.81640625" style="34" customWidth="1"/>
    <col min="4876" max="4876" width="14.81640625" style="34" customWidth="1"/>
    <col min="4877" max="4877" width="10" style="34" customWidth="1"/>
    <col min="4878" max="5121" width="9.1796875" style="34"/>
    <col min="5122" max="5122" width="38.54296875" style="34" customWidth="1"/>
    <col min="5123" max="5123" width="9.1796875" style="34"/>
    <col min="5124" max="5124" width="11.81640625" style="34" customWidth="1"/>
    <col min="5125" max="5125" width="11.1796875" style="34" customWidth="1"/>
    <col min="5126" max="5126" width="12.453125" style="34" customWidth="1"/>
    <col min="5127" max="5130" width="9.1796875" style="34"/>
    <col min="5131" max="5131" width="26.81640625" style="34" customWidth="1"/>
    <col min="5132" max="5132" width="14.81640625" style="34" customWidth="1"/>
    <col min="5133" max="5133" width="10" style="34" customWidth="1"/>
    <col min="5134" max="5377" width="9.1796875" style="34"/>
    <col min="5378" max="5378" width="38.54296875" style="34" customWidth="1"/>
    <col min="5379" max="5379" width="9.1796875" style="34"/>
    <col min="5380" max="5380" width="11.81640625" style="34" customWidth="1"/>
    <col min="5381" max="5381" width="11.1796875" style="34" customWidth="1"/>
    <col min="5382" max="5382" width="12.453125" style="34" customWidth="1"/>
    <col min="5383" max="5386" width="9.1796875" style="34"/>
    <col min="5387" max="5387" width="26.81640625" style="34" customWidth="1"/>
    <col min="5388" max="5388" width="14.81640625" style="34" customWidth="1"/>
    <col min="5389" max="5389" width="10" style="34" customWidth="1"/>
    <col min="5390" max="5633" width="9.1796875" style="34"/>
    <col min="5634" max="5634" width="38.54296875" style="34" customWidth="1"/>
    <col min="5635" max="5635" width="9.1796875" style="34"/>
    <col min="5636" max="5636" width="11.81640625" style="34" customWidth="1"/>
    <col min="5637" max="5637" width="11.1796875" style="34" customWidth="1"/>
    <col min="5638" max="5638" width="12.453125" style="34" customWidth="1"/>
    <col min="5639" max="5642" width="9.1796875" style="34"/>
    <col min="5643" max="5643" width="26.81640625" style="34" customWidth="1"/>
    <col min="5644" max="5644" width="14.81640625" style="34" customWidth="1"/>
    <col min="5645" max="5645" width="10" style="34" customWidth="1"/>
    <col min="5646" max="5889" width="9.1796875" style="34"/>
    <col min="5890" max="5890" width="38.54296875" style="34" customWidth="1"/>
    <col min="5891" max="5891" width="9.1796875" style="34"/>
    <col min="5892" max="5892" width="11.81640625" style="34" customWidth="1"/>
    <col min="5893" max="5893" width="11.1796875" style="34" customWidth="1"/>
    <col min="5894" max="5894" width="12.453125" style="34" customWidth="1"/>
    <col min="5895" max="5898" width="9.1796875" style="34"/>
    <col min="5899" max="5899" width="26.81640625" style="34" customWidth="1"/>
    <col min="5900" max="5900" width="14.81640625" style="34" customWidth="1"/>
    <col min="5901" max="5901" width="10" style="34" customWidth="1"/>
    <col min="5902" max="6145" width="9.1796875" style="34"/>
    <col min="6146" max="6146" width="38.54296875" style="34" customWidth="1"/>
    <col min="6147" max="6147" width="9.1796875" style="34"/>
    <col min="6148" max="6148" width="11.81640625" style="34" customWidth="1"/>
    <col min="6149" max="6149" width="11.1796875" style="34" customWidth="1"/>
    <col min="6150" max="6150" width="12.453125" style="34" customWidth="1"/>
    <col min="6151" max="6154" width="9.1796875" style="34"/>
    <col min="6155" max="6155" width="26.81640625" style="34" customWidth="1"/>
    <col min="6156" max="6156" width="14.81640625" style="34" customWidth="1"/>
    <col min="6157" max="6157" width="10" style="34" customWidth="1"/>
    <col min="6158" max="6401" width="9.1796875" style="34"/>
    <col min="6402" max="6402" width="38.54296875" style="34" customWidth="1"/>
    <col min="6403" max="6403" width="9.1796875" style="34"/>
    <col min="6404" max="6404" width="11.81640625" style="34" customWidth="1"/>
    <col min="6405" max="6405" width="11.1796875" style="34" customWidth="1"/>
    <col min="6406" max="6406" width="12.453125" style="34" customWidth="1"/>
    <col min="6407" max="6410" width="9.1796875" style="34"/>
    <col min="6411" max="6411" width="26.81640625" style="34" customWidth="1"/>
    <col min="6412" max="6412" width="14.81640625" style="34" customWidth="1"/>
    <col min="6413" max="6413" width="10" style="34" customWidth="1"/>
    <col min="6414" max="6657" width="9.1796875" style="34"/>
    <col min="6658" max="6658" width="38.54296875" style="34" customWidth="1"/>
    <col min="6659" max="6659" width="9.1796875" style="34"/>
    <col min="6660" max="6660" width="11.81640625" style="34" customWidth="1"/>
    <col min="6661" max="6661" width="11.1796875" style="34" customWidth="1"/>
    <col min="6662" max="6662" width="12.453125" style="34" customWidth="1"/>
    <col min="6663" max="6666" width="9.1796875" style="34"/>
    <col min="6667" max="6667" width="26.81640625" style="34" customWidth="1"/>
    <col min="6668" max="6668" width="14.81640625" style="34" customWidth="1"/>
    <col min="6669" max="6669" width="10" style="34" customWidth="1"/>
    <col min="6670" max="6913" width="9.1796875" style="34"/>
    <col min="6914" max="6914" width="38.54296875" style="34" customWidth="1"/>
    <col min="6915" max="6915" width="9.1796875" style="34"/>
    <col min="6916" max="6916" width="11.81640625" style="34" customWidth="1"/>
    <col min="6917" max="6917" width="11.1796875" style="34" customWidth="1"/>
    <col min="6918" max="6918" width="12.453125" style="34" customWidth="1"/>
    <col min="6919" max="6922" width="9.1796875" style="34"/>
    <col min="6923" max="6923" width="26.81640625" style="34" customWidth="1"/>
    <col min="6924" max="6924" width="14.81640625" style="34" customWidth="1"/>
    <col min="6925" max="6925" width="10" style="34" customWidth="1"/>
    <col min="6926" max="7169" width="9.1796875" style="34"/>
    <col min="7170" max="7170" width="38.54296875" style="34" customWidth="1"/>
    <col min="7171" max="7171" width="9.1796875" style="34"/>
    <col min="7172" max="7172" width="11.81640625" style="34" customWidth="1"/>
    <col min="7173" max="7173" width="11.1796875" style="34" customWidth="1"/>
    <col min="7174" max="7174" width="12.453125" style="34" customWidth="1"/>
    <col min="7175" max="7178" width="9.1796875" style="34"/>
    <col min="7179" max="7179" width="26.81640625" style="34" customWidth="1"/>
    <col min="7180" max="7180" width="14.81640625" style="34" customWidth="1"/>
    <col min="7181" max="7181" width="10" style="34" customWidth="1"/>
    <col min="7182" max="7425" width="9.1796875" style="34"/>
    <col min="7426" max="7426" width="38.54296875" style="34" customWidth="1"/>
    <col min="7427" max="7427" width="9.1796875" style="34"/>
    <col min="7428" max="7428" width="11.81640625" style="34" customWidth="1"/>
    <col min="7429" max="7429" width="11.1796875" style="34" customWidth="1"/>
    <col min="7430" max="7430" width="12.453125" style="34" customWidth="1"/>
    <col min="7431" max="7434" width="9.1796875" style="34"/>
    <col min="7435" max="7435" width="26.81640625" style="34" customWidth="1"/>
    <col min="7436" max="7436" width="14.81640625" style="34" customWidth="1"/>
    <col min="7437" max="7437" width="10" style="34" customWidth="1"/>
    <col min="7438" max="7681" width="9.1796875" style="34"/>
    <col min="7682" max="7682" width="38.54296875" style="34" customWidth="1"/>
    <col min="7683" max="7683" width="9.1796875" style="34"/>
    <col min="7684" max="7684" width="11.81640625" style="34" customWidth="1"/>
    <col min="7685" max="7685" width="11.1796875" style="34" customWidth="1"/>
    <col min="7686" max="7686" width="12.453125" style="34" customWidth="1"/>
    <col min="7687" max="7690" width="9.1796875" style="34"/>
    <col min="7691" max="7691" width="26.81640625" style="34" customWidth="1"/>
    <col min="7692" max="7692" width="14.81640625" style="34" customWidth="1"/>
    <col min="7693" max="7693" width="10" style="34" customWidth="1"/>
    <col min="7694" max="7937" width="9.1796875" style="34"/>
    <col min="7938" max="7938" width="38.54296875" style="34" customWidth="1"/>
    <col min="7939" max="7939" width="9.1796875" style="34"/>
    <col min="7940" max="7940" width="11.81640625" style="34" customWidth="1"/>
    <col min="7941" max="7941" width="11.1796875" style="34" customWidth="1"/>
    <col min="7942" max="7942" width="12.453125" style="34" customWidth="1"/>
    <col min="7943" max="7946" width="9.1796875" style="34"/>
    <col min="7947" max="7947" width="26.81640625" style="34" customWidth="1"/>
    <col min="7948" max="7948" width="14.81640625" style="34" customWidth="1"/>
    <col min="7949" max="7949" width="10" style="34" customWidth="1"/>
    <col min="7950" max="8193" width="9.1796875" style="34"/>
    <col min="8194" max="8194" width="38.54296875" style="34" customWidth="1"/>
    <col min="8195" max="8195" width="9.1796875" style="34"/>
    <col min="8196" max="8196" width="11.81640625" style="34" customWidth="1"/>
    <col min="8197" max="8197" width="11.1796875" style="34" customWidth="1"/>
    <col min="8198" max="8198" width="12.453125" style="34" customWidth="1"/>
    <col min="8199" max="8202" width="9.1796875" style="34"/>
    <col min="8203" max="8203" width="26.81640625" style="34" customWidth="1"/>
    <col min="8204" max="8204" width="14.81640625" style="34" customWidth="1"/>
    <col min="8205" max="8205" width="10" style="34" customWidth="1"/>
    <col min="8206" max="8449" width="9.1796875" style="34"/>
    <col min="8450" max="8450" width="38.54296875" style="34" customWidth="1"/>
    <col min="8451" max="8451" width="9.1796875" style="34"/>
    <col min="8452" max="8452" width="11.81640625" style="34" customWidth="1"/>
    <col min="8453" max="8453" width="11.1796875" style="34" customWidth="1"/>
    <col min="8454" max="8454" width="12.453125" style="34" customWidth="1"/>
    <col min="8455" max="8458" width="9.1796875" style="34"/>
    <col min="8459" max="8459" width="26.81640625" style="34" customWidth="1"/>
    <col min="8460" max="8460" width="14.81640625" style="34" customWidth="1"/>
    <col min="8461" max="8461" width="10" style="34" customWidth="1"/>
    <col min="8462" max="8705" width="9.1796875" style="34"/>
    <col min="8706" max="8706" width="38.54296875" style="34" customWidth="1"/>
    <col min="8707" max="8707" width="9.1796875" style="34"/>
    <col min="8708" max="8708" width="11.81640625" style="34" customWidth="1"/>
    <col min="8709" max="8709" width="11.1796875" style="34" customWidth="1"/>
    <col min="8710" max="8710" width="12.453125" style="34" customWidth="1"/>
    <col min="8711" max="8714" width="9.1796875" style="34"/>
    <col min="8715" max="8715" width="26.81640625" style="34" customWidth="1"/>
    <col min="8716" max="8716" width="14.81640625" style="34" customWidth="1"/>
    <col min="8717" max="8717" width="10" style="34" customWidth="1"/>
    <col min="8718" max="8961" width="9.1796875" style="34"/>
    <col min="8962" max="8962" width="38.54296875" style="34" customWidth="1"/>
    <col min="8963" max="8963" width="9.1796875" style="34"/>
    <col min="8964" max="8964" width="11.81640625" style="34" customWidth="1"/>
    <col min="8965" max="8965" width="11.1796875" style="34" customWidth="1"/>
    <col min="8966" max="8966" width="12.453125" style="34" customWidth="1"/>
    <col min="8967" max="8970" width="9.1796875" style="34"/>
    <col min="8971" max="8971" width="26.81640625" style="34" customWidth="1"/>
    <col min="8972" max="8972" width="14.81640625" style="34" customWidth="1"/>
    <col min="8973" max="8973" width="10" style="34" customWidth="1"/>
    <col min="8974" max="9217" width="9.1796875" style="34"/>
    <col min="9218" max="9218" width="38.54296875" style="34" customWidth="1"/>
    <col min="9219" max="9219" width="9.1796875" style="34"/>
    <col min="9220" max="9220" width="11.81640625" style="34" customWidth="1"/>
    <col min="9221" max="9221" width="11.1796875" style="34" customWidth="1"/>
    <col min="9222" max="9222" width="12.453125" style="34" customWidth="1"/>
    <col min="9223" max="9226" width="9.1796875" style="34"/>
    <col min="9227" max="9227" width="26.81640625" style="34" customWidth="1"/>
    <col min="9228" max="9228" width="14.81640625" style="34" customWidth="1"/>
    <col min="9229" max="9229" width="10" style="34" customWidth="1"/>
    <col min="9230" max="9473" width="9.1796875" style="34"/>
    <col min="9474" max="9474" width="38.54296875" style="34" customWidth="1"/>
    <col min="9475" max="9475" width="9.1796875" style="34"/>
    <col min="9476" max="9476" width="11.81640625" style="34" customWidth="1"/>
    <col min="9477" max="9477" width="11.1796875" style="34" customWidth="1"/>
    <col min="9478" max="9478" width="12.453125" style="34" customWidth="1"/>
    <col min="9479" max="9482" width="9.1796875" style="34"/>
    <col min="9483" max="9483" width="26.81640625" style="34" customWidth="1"/>
    <col min="9484" max="9484" width="14.81640625" style="34" customWidth="1"/>
    <col min="9485" max="9485" width="10" style="34" customWidth="1"/>
    <col min="9486" max="9729" width="9.1796875" style="34"/>
    <col min="9730" max="9730" width="38.54296875" style="34" customWidth="1"/>
    <col min="9731" max="9731" width="9.1796875" style="34"/>
    <col min="9732" max="9732" width="11.81640625" style="34" customWidth="1"/>
    <col min="9733" max="9733" width="11.1796875" style="34" customWidth="1"/>
    <col min="9734" max="9734" width="12.453125" style="34" customWidth="1"/>
    <col min="9735" max="9738" width="9.1796875" style="34"/>
    <col min="9739" max="9739" width="26.81640625" style="34" customWidth="1"/>
    <col min="9740" max="9740" width="14.81640625" style="34" customWidth="1"/>
    <col min="9741" max="9741" width="10" style="34" customWidth="1"/>
    <col min="9742" max="9985" width="9.1796875" style="34"/>
    <col min="9986" max="9986" width="38.54296875" style="34" customWidth="1"/>
    <col min="9987" max="9987" width="9.1796875" style="34"/>
    <col min="9988" max="9988" width="11.81640625" style="34" customWidth="1"/>
    <col min="9989" max="9989" width="11.1796875" style="34" customWidth="1"/>
    <col min="9990" max="9990" width="12.453125" style="34" customWidth="1"/>
    <col min="9991" max="9994" width="9.1796875" style="34"/>
    <col min="9995" max="9995" width="26.81640625" style="34" customWidth="1"/>
    <col min="9996" max="9996" width="14.81640625" style="34" customWidth="1"/>
    <col min="9997" max="9997" width="10" style="34" customWidth="1"/>
    <col min="9998" max="10241" width="9.1796875" style="34"/>
    <col min="10242" max="10242" width="38.54296875" style="34" customWidth="1"/>
    <col min="10243" max="10243" width="9.1796875" style="34"/>
    <col min="10244" max="10244" width="11.81640625" style="34" customWidth="1"/>
    <col min="10245" max="10245" width="11.1796875" style="34" customWidth="1"/>
    <col min="10246" max="10246" width="12.453125" style="34" customWidth="1"/>
    <col min="10247" max="10250" width="9.1796875" style="34"/>
    <col min="10251" max="10251" width="26.81640625" style="34" customWidth="1"/>
    <col min="10252" max="10252" width="14.81640625" style="34" customWidth="1"/>
    <col min="10253" max="10253" width="10" style="34" customWidth="1"/>
    <col min="10254" max="10497" width="9.1796875" style="34"/>
    <col min="10498" max="10498" width="38.54296875" style="34" customWidth="1"/>
    <col min="10499" max="10499" width="9.1796875" style="34"/>
    <col min="10500" max="10500" width="11.81640625" style="34" customWidth="1"/>
    <col min="10501" max="10501" width="11.1796875" style="34" customWidth="1"/>
    <col min="10502" max="10502" width="12.453125" style="34" customWidth="1"/>
    <col min="10503" max="10506" width="9.1796875" style="34"/>
    <col min="10507" max="10507" width="26.81640625" style="34" customWidth="1"/>
    <col min="10508" max="10508" width="14.81640625" style="34" customWidth="1"/>
    <col min="10509" max="10509" width="10" style="34" customWidth="1"/>
    <col min="10510" max="10753" width="9.1796875" style="34"/>
    <col min="10754" max="10754" width="38.54296875" style="34" customWidth="1"/>
    <col min="10755" max="10755" width="9.1796875" style="34"/>
    <col min="10756" max="10756" width="11.81640625" style="34" customWidth="1"/>
    <col min="10757" max="10757" width="11.1796875" style="34" customWidth="1"/>
    <col min="10758" max="10758" width="12.453125" style="34" customWidth="1"/>
    <col min="10759" max="10762" width="9.1796875" style="34"/>
    <col min="10763" max="10763" width="26.81640625" style="34" customWidth="1"/>
    <col min="10764" max="10764" width="14.81640625" style="34" customWidth="1"/>
    <col min="10765" max="10765" width="10" style="34" customWidth="1"/>
    <col min="10766" max="11009" width="9.1796875" style="34"/>
    <col min="11010" max="11010" width="38.54296875" style="34" customWidth="1"/>
    <col min="11011" max="11011" width="9.1796875" style="34"/>
    <col min="11012" max="11012" width="11.81640625" style="34" customWidth="1"/>
    <col min="11013" max="11013" width="11.1796875" style="34" customWidth="1"/>
    <col min="11014" max="11014" width="12.453125" style="34" customWidth="1"/>
    <col min="11015" max="11018" width="9.1796875" style="34"/>
    <col min="11019" max="11019" width="26.81640625" style="34" customWidth="1"/>
    <col min="11020" max="11020" width="14.81640625" style="34" customWidth="1"/>
    <col min="11021" max="11021" width="10" style="34" customWidth="1"/>
    <col min="11022" max="11265" width="9.1796875" style="34"/>
    <col min="11266" max="11266" width="38.54296875" style="34" customWidth="1"/>
    <col min="11267" max="11267" width="9.1796875" style="34"/>
    <col min="11268" max="11268" width="11.81640625" style="34" customWidth="1"/>
    <col min="11269" max="11269" width="11.1796875" style="34" customWidth="1"/>
    <col min="11270" max="11270" width="12.453125" style="34" customWidth="1"/>
    <col min="11271" max="11274" width="9.1796875" style="34"/>
    <col min="11275" max="11275" width="26.81640625" style="34" customWidth="1"/>
    <col min="11276" max="11276" width="14.81640625" style="34" customWidth="1"/>
    <col min="11277" max="11277" width="10" style="34" customWidth="1"/>
    <col min="11278" max="11521" width="9.1796875" style="34"/>
    <col min="11522" max="11522" width="38.54296875" style="34" customWidth="1"/>
    <col min="11523" max="11523" width="9.1796875" style="34"/>
    <col min="11524" max="11524" width="11.81640625" style="34" customWidth="1"/>
    <col min="11525" max="11525" width="11.1796875" style="34" customWidth="1"/>
    <col min="11526" max="11526" width="12.453125" style="34" customWidth="1"/>
    <col min="11527" max="11530" width="9.1796875" style="34"/>
    <col min="11531" max="11531" width="26.81640625" style="34" customWidth="1"/>
    <col min="11532" max="11532" width="14.81640625" style="34" customWidth="1"/>
    <col min="11533" max="11533" width="10" style="34" customWidth="1"/>
    <col min="11534" max="11777" width="9.1796875" style="34"/>
    <col min="11778" max="11778" width="38.54296875" style="34" customWidth="1"/>
    <col min="11779" max="11779" width="9.1796875" style="34"/>
    <col min="11780" max="11780" width="11.81640625" style="34" customWidth="1"/>
    <col min="11781" max="11781" width="11.1796875" style="34" customWidth="1"/>
    <col min="11782" max="11782" width="12.453125" style="34" customWidth="1"/>
    <col min="11783" max="11786" width="9.1796875" style="34"/>
    <col min="11787" max="11787" width="26.81640625" style="34" customWidth="1"/>
    <col min="11788" max="11788" width="14.81640625" style="34" customWidth="1"/>
    <col min="11789" max="11789" width="10" style="34" customWidth="1"/>
    <col min="11790" max="12033" width="9.1796875" style="34"/>
    <col min="12034" max="12034" width="38.54296875" style="34" customWidth="1"/>
    <col min="12035" max="12035" width="9.1796875" style="34"/>
    <col min="12036" max="12036" width="11.81640625" style="34" customWidth="1"/>
    <col min="12037" max="12037" width="11.1796875" style="34" customWidth="1"/>
    <col min="12038" max="12038" width="12.453125" style="34" customWidth="1"/>
    <col min="12039" max="12042" width="9.1796875" style="34"/>
    <col min="12043" max="12043" width="26.81640625" style="34" customWidth="1"/>
    <col min="12044" max="12044" width="14.81640625" style="34" customWidth="1"/>
    <col min="12045" max="12045" width="10" style="34" customWidth="1"/>
    <col min="12046" max="12289" width="9.1796875" style="34"/>
    <col min="12290" max="12290" width="38.54296875" style="34" customWidth="1"/>
    <col min="12291" max="12291" width="9.1796875" style="34"/>
    <col min="12292" max="12292" width="11.81640625" style="34" customWidth="1"/>
    <col min="12293" max="12293" width="11.1796875" style="34" customWidth="1"/>
    <col min="12294" max="12294" width="12.453125" style="34" customWidth="1"/>
    <col min="12295" max="12298" width="9.1796875" style="34"/>
    <col min="12299" max="12299" width="26.81640625" style="34" customWidth="1"/>
    <col min="12300" max="12300" width="14.81640625" style="34" customWidth="1"/>
    <col min="12301" max="12301" width="10" style="34" customWidth="1"/>
    <col min="12302" max="12545" width="9.1796875" style="34"/>
    <col min="12546" max="12546" width="38.54296875" style="34" customWidth="1"/>
    <col min="12547" max="12547" width="9.1796875" style="34"/>
    <col min="12548" max="12548" width="11.81640625" style="34" customWidth="1"/>
    <col min="12549" max="12549" width="11.1796875" style="34" customWidth="1"/>
    <col min="12550" max="12550" width="12.453125" style="34" customWidth="1"/>
    <col min="12551" max="12554" width="9.1796875" style="34"/>
    <col min="12555" max="12555" width="26.81640625" style="34" customWidth="1"/>
    <col min="12556" max="12556" width="14.81640625" style="34" customWidth="1"/>
    <col min="12557" max="12557" width="10" style="34" customWidth="1"/>
    <col min="12558" max="12801" width="9.1796875" style="34"/>
    <col min="12802" max="12802" width="38.54296875" style="34" customWidth="1"/>
    <col min="12803" max="12803" width="9.1796875" style="34"/>
    <col min="12804" max="12804" width="11.81640625" style="34" customWidth="1"/>
    <col min="12805" max="12805" width="11.1796875" style="34" customWidth="1"/>
    <col min="12806" max="12806" width="12.453125" style="34" customWidth="1"/>
    <col min="12807" max="12810" width="9.1796875" style="34"/>
    <col min="12811" max="12811" width="26.81640625" style="34" customWidth="1"/>
    <col min="12812" max="12812" width="14.81640625" style="34" customWidth="1"/>
    <col min="12813" max="12813" width="10" style="34" customWidth="1"/>
    <col min="12814" max="13057" width="9.1796875" style="34"/>
    <col min="13058" max="13058" width="38.54296875" style="34" customWidth="1"/>
    <col min="13059" max="13059" width="9.1796875" style="34"/>
    <col min="13060" max="13060" width="11.81640625" style="34" customWidth="1"/>
    <col min="13061" max="13061" width="11.1796875" style="34" customWidth="1"/>
    <col min="13062" max="13062" width="12.453125" style="34" customWidth="1"/>
    <col min="13063" max="13066" width="9.1796875" style="34"/>
    <col min="13067" max="13067" width="26.81640625" style="34" customWidth="1"/>
    <col min="13068" max="13068" width="14.81640625" style="34" customWidth="1"/>
    <col min="13069" max="13069" width="10" style="34" customWidth="1"/>
    <col min="13070" max="13313" width="9.1796875" style="34"/>
    <col min="13314" max="13314" width="38.54296875" style="34" customWidth="1"/>
    <col min="13315" max="13315" width="9.1796875" style="34"/>
    <col min="13316" max="13316" width="11.81640625" style="34" customWidth="1"/>
    <col min="13317" max="13317" width="11.1796875" style="34" customWidth="1"/>
    <col min="13318" max="13318" width="12.453125" style="34" customWidth="1"/>
    <col min="13319" max="13322" width="9.1796875" style="34"/>
    <col min="13323" max="13323" width="26.81640625" style="34" customWidth="1"/>
    <col min="13324" max="13324" width="14.81640625" style="34" customWidth="1"/>
    <col min="13325" max="13325" width="10" style="34" customWidth="1"/>
    <col min="13326" max="13569" width="9.1796875" style="34"/>
    <col min="13570" max="13570" width="38.54296875" style="34" customWidth="1"/>
    <col min="13571" max="13571" width="9.1796875" style="34"/>
    <col min="13572" max="13572" width="11.81640625" style="34" customWidth="1"/>
    <col min="13573" max="13573" width="11.1796875" style="34" customWidth="1"/>
    <col min="13574" max="13574" width="12.453125" style="34" customWidth="1"/>
    <col min="13575" max="13578" width="9.1796875" style="34"/>
    <col min="13579" max="13579" width="26.81640625" style="34" customWidth="1"/>
    <col min="13580" max="13580" width="14.81640625" style="34" customWidth="1"/>
    <col min="13581" max="13581" width="10" style="34" customWidth="1"/>
    <col min="13582" max="13825" width="9.1796875" style="34"/>
    <col min="13826" max="13826" width="38.54296875" style="34" customWidth="1"/>
    <col min="13827" max="13827" width="9.1796875" style="34"/>
    <col min="13828" max="13828" width="11.81640625" style="34" customWidth="1"/>
    <col min="13829" max="13829" width="11.1796875" style="34" customWidth="1"/>
    <col min="13830" max="13830" width="12.453125" style="34" customWidth="1"/>
    <col min="13831" max="13834" width="9.1796875" style="34"/>
    <col min="13835" max="13835" width="26.81640625" style="34" customWidth="1"/>
    <col min="13836" max="13836" width="14.81640625" style="34" customWidth="1"/>
    <col min="13837" max="13837" width="10" style="34" customWidth="1"/>
    <col min="13838" max="14081" width="9.1796875" style="34"/>
    <col min="14082" max="14082" width="38.54296875" style="34" customWidth="1"/>
    <col min="14083" max="14083" width="9.1796875" style="34"/>
    <col min="14084" max="14084" width="11.81640625" style="34" customWidth="1"/>
    <col min="14085" max="14085" width="11.1796875" style="34" customWidth="1"/>
    <col min="14086" max="14086" width="12.453125" style="34" customWidth="1"/>
    <col min="14087" max="14090" width="9.1796875" style="34"/>
    <col min="14091" max="14091" width="26.81640625" style="34" customWidth="1"/>
    <col min="14092" max="14092" width="14.81640625" style="34" customWidth="1"/>
    <col min="14093" max="14093" width="10" style="34" customWidth="1"/>
    <col min="14094" max="14337" width="9.1796875" style="34"/>
    <col min="14338" max="14338" width="38.54296875" style="34" customWidth="1"/>
    <col min="14339" max="14339" width="9.1796875" style="34"/>
    <col min="14340" max="14340" width="11.81640625" style="34" customWidth="1"/>
    <col min="14341" max="14341" width="11.1796875" style="34" customWidth="1"/>
    <col min="14342" max="14342" width="12.453125" style="34" customWidth="1"/>
    <col min="14343" max="14346" width="9.1796875" style="34"/>
    <col min="14347" max="14347" width="26.81640625" style="34" customWidth="1"/>
    <col min="14348" max="14348" width="14.81640625" style="34" customWidth="1"/>
    <col min="14349" max="14349" width="10" style="34" customWidth="1"/>
    <col min="14350" max="14593" width="9.1796875" style="34"/>
    <col min="14594" max="14594" width="38.54296875" style="34" customWidth="1"/>
    <col min="14595" max="14595" width="9.1796875" style="34"/>
    <col min="14596" max="14596" width="11.81640625" style="34" customWidth="1"/>
    <col min="14597" max="14597" width="11.1796875" style="34" customWidth="1"/>
    <col min="14598" max="14598" width="12.453125" style="34" customWidth="1"/>
    <col min="14599" max="14602" width="9.1796875" style="34"/>
    <col min="14603" max="14603" width="26.81640625" style="34" customWidth="1"/>
    <col min="14604" max="14604" width="14.81640625" style="34" customWidth="1"/>
    <col min="14605" max="14605" width="10" style="34" customWidth="1"/>
    <col min="14606" max="14849" width="9.1796875" style="34"/>
    <col min="14850" max="14850" width="38.54296875" style="34" customWidth="1"/>
    <col min="14851" max="14851" width="9.1796875" style="34"/>
    <col min="14852" max="14852" width="11.81640625" style="34" customWidth="1"/>
    <col min="14853" max="14853" width="11.1796875" style="34" customWidth="1"/>
    <col min="14854" max="14854" width="12.453125" style="34" customWidth="1"/>
    <col min="14855" max="14858" width="9.1796875" style="34"/>
    <col min="14859" max="14859" width="26.81640625" style="34" customWidth="1"/>
    <col min="14860" max="14860" width="14.81640625" style="34" customWidth="1"/>
    <col min="14861" max="14861" width="10" style="34" customWidth="1"/>
    <col min="14862" max="15105" width="9.1796875" style="34"/>
    <col min="15106" max="15106" width="38.54296875" style="34" customWidth="1"/>
    <col min="15107" max="15107" width="9.1796875" style="34"/>
    <col min="15108" max="15108" width="11.81640625" style="34" customWidth="1"/>
    <col min="15109" max="15109" width="11.1796875" style="34" customWidth="1"/>
    <col min="15110" max="15110" width="12.453125" style="34" customWidth="1"/>
    <col min="15111" max="15114" width="9.1796875" style="34"/>
    <col min="15115" max="15115" width="26.81640625" style="34" customWidth="1"/>
    <col min="15116" max="15116" width="14.81640625" style="34" customWidth="1"/>
    <col min="15117" max="15117" width="10" style="34" customWidth="1"/>
    <col min="15118" max="15361" width="9.1796875" style="34"/>
    <col min="15362" max="15362" width="38.54296875" style="34" customWidth="1"/>
    <col min="15363" max="15363" width="9.1796875" style="34"/>
    <col min="15364" max="15364" width="11.81640625" style="34" customWidth="1"/>
    <col min="15365" max="15365" width="11.1796875" style="34" customWidth="1"/>
    <col min="15366" max="15366" width="12.453125" style="34" customWidth="1"/>
    <col min="15367" max="15370" width="9.1796875" style="34"/>
    <col min="15371" max="15371" width="26.81640625" style="34" customWidth="1"/>
    <col min="15372" max="15372" width="14.81640625" style="34" customWidth="1"/>
    <col min="15373" max="15373" width="10" style="34" customWidth="1"/>
    <col min="15374" max="15617" width="9.1796875" style="34"/>
    <col min="15618" max="15618" width="38.54296875" style="34" customWidth="1"/>
    <col min="15619" max="15619" width="9.1796875" style="34"/>
    <col min="15620" max="15620" width="11.81640625" style="34" customWidth="1"/>
    <col min="15621" max="15621" width="11.1796875" style="34" customWidth="1"/>
    <col min="15622" max="15622" width="12.453125" style="34" customWidth="1"/>
    <col min="15623" max="15626" width="9.1796875" style="34"/>
    <col min="15627" max="15627" width="26.81640625" style="34" customWidth="1"/>
    <col min="15628" max="15628" width="14.81640625" style="34" customWidth="1"/>
    <col min="15629" max="15629" width="10" style="34" customWidth="1"/>
    <col min="15630" max="15873" width="9.1796875" style="34"/>
    <col min="15874" max="15874" width="38.54296875" style="34" customWidth="1"/>
    <col min="15875" max="15875" width="9.1796875" style="34"/>
    <col min="15876" max="15876" width="11.81640625" style="34" customWidth="1"/>
    <col min="15877" max="15877" width="11.1796875" style="34" customWidth="1"/>
    <col min="15878" max="15878" width="12.453125" style="34" customWidth="1"/>
    <col min="15879" max="15882" width="9.1796875" style="34"/>
    <col min="15883" max="15883" width="26.81640625" style="34" customWidth="1"/>
    <col min="15884" max="15884" width="14.81640625" style="34" customWidth="1"/>
    <col min="15885" max="15885" width="10" style="34" customWidth="1"/>
    <col min="15886" max="16129" width="9.1796875" style="34"/>
    <col min="16130" max="16130" width="38.54296875" style="34" customWidth="1"/>
    <col min="16131" max="16131" width="9.1796875" style="34"/>
    <col min="16132" max="16132" width="11.81640625" style="34" customWidth="1"/>
    <col min="16133" max="16133" width="11.1796875" style="34" customWidth="1"/>
    <col min="16134" max="16134" width="12.453125" style="34" customWidth="1"/>
    <col min="16135" max="16138" width="9.1796875" style="34"/>
    <col min="16139" max="16139" width="26.81640625" style="34" customWidth="1"/>
    <col min="16140" max="16140" width="14.81640625" style="34" customWidth="1"/>
    <col min="16141" max="16141" width="10" style="34" customWidth="1"/>
    <col min="16142" max="16384" width="9.1796875" style="34"/>
  </cols>
  <sheetData>
    <row r="1" spans="1:13">
      <c r="A1" s="2015" t="s">
        <v>252</v>
      </c>
      <c r="B1" s="2015"/>
      <c r="I1" s="35"/>
      <c r="K1" s="36"/>
      <c r="L1" s="36"/>
    </row>
    <row r="2" spans="1:13" ht="19.5" customHeight="1">
      <c r="A2" s="2016" t="s">
        <v>253</v>
      </c>
      <c r="B2" s="2016"/>
      <c r="C2" s="2016"/>
      <c r="D2" s="2016"/>
      <c r="E2" s="2016"/>
      <c r="F2" s="2016"/>
      <c r="G2" s="2016"/>
      <c r="H2" s="2016"/>
      <c r="I2" s="2016"/>
      <c r="J2" s="2016"/>
      <c r="K2" s="2016"/>
      <c r="L2" s="2016"/>
      <c r="M2" s="2016"/>
    </row>
    <row r="3" spans="1:13" ht="20.25" customHeight="1">
      <c r="A3" s="2016" t="s">
        <v>2960</v>
      </c>
      <c r="B3" s="2016"/>
      <c r="C3" s="2016"/>
      <c r="D3" s="2016"/>
      <c r="E3" s="2016"/>
      <c r="F3" s="2016"/>
      <c r="G3" s="2016"/>
      <c r="H3" s="2016"/>
      <c r="I3" s="2016"/>
      <c r="J3" s="2016"/>
      <c r="K3" s="2016"/>
      <c r="L3" s="2016"/>
      <c r="M3" s="2016"/>
    </row>
    <row r="4" spans="1:13">
      <c r="K4" s="36"/>
      <c r="L4" s="36"/>
    </row>
    <row r="5" spans="1:13" ht="31.5" customHeight="1">
      <c r="A5" s="2017" t="s">
        <v>255</v>
      </c>
      <c r="B5" s="2017" t="s">
        <v>256</v>
      </c>
      <c r="C5" s="2017" t="s">
        <v>257</v>
      </c>
      <c r="D5" s="2017" t="s">
        <v>258</v>
      </c>
      <c r="E5" s="2017" t="s">
        <v>259</v>
      </c>
      <c r="F5" s="2017"/>
      <c r="G5" s="2017"/>
      <c r="H5" s="2017"/>
      <c r="I5" s="2017"/>
      <c r="J5" s="2017"/>
      <c r="K5" s="2017" t="s">
        <v>260</v>
      </c>
      <c r="L5" s="2017" t="s">
        <v>2337</v>
      </c>
      <c r="M5" s="2017" t="s">
        <v>262</v>
      </c>
    </row>
    <row r="6" spans="1:13" ht="38.25" customHeight="1">
      <c r="A6" s="2017"/>
      <c r="B6" s="2017"/>
      <c r="C6" s="2017"/>
      <c r="D6" s="2017"/>
      <c r="E6" s="2017" t="s">
        <v>263</v>
      </c>
      <c r="F6" s="2017" t="s">
        <v>264</v>
      </c>
      <c r="G6" s="2017"/>
      <c r="H6" s="2017"/>
      <c r="I6" s="2017"/>
      <c r="J6" s="2017"/>
      <c r="K6" s="2017"/>
      <c r="L6" s="2017"/>
      <c r="M6" s="2017"/>
    </row>
    <row r="7" spans="1:13" ht="33">
      <c r="A7" s="2017"/>
      <c r="B7" s="2017"/>
      <c r="C7" s="2017"/>
      <c r="D7" s="2017"/>
      <c r="E7" s="2017"/>
      <c r="F7" s="1082" t="s">
        <v>176</v>
      </c>
      <c r="G7" s="1082" t="s">
        <v>190</v>
      </c>
      <c r="H7" s="1082" t="s">
        <v>193</v>
      </c>
      <c r="I7" s="1082" t="s">
        <v>196</v>
      </c>
      <c r="J7" s="1082" t="s">
        <v>265</v>
      </c>
      <c r="K7" s="2017"/>
      <c r="L7" s="2017"/>
      <c r="M7" s="2017"/>
    </row>
    <row r="8" spans="1:13" ht="33">
      <c r="A8" s="1082">
        <v>1</v>
      </c>
      <c r="B8" s="16">
        <v>2</v>
      </c>
      <c r="C8" s="17" t="s">
        <v>266</v>
      </c>
      <c r="D8" s="17">
        <v>4</v>
      </c>
      <c r="E8" s="17" t="s">
        <v>267</v>
      </c>
      <c r="F8" s="17">
        <v>6</v>
      </c>
      <c r="G8" s="17">
        <v>7</v>
      </c>
      <c r="H8" s="17">
        <v>8</v>
      </c>
      <c r="I8" s="17">
        <v>9</v>
      </c>
      <c r="J8" s="17">
        <v>10</v>
      </c>
      <c r="K8" s="17">
        <v>11</v>
      </c>
      <c r="L8" s="1082">
        <v>12</v>
      </c>
      <c r="M8" s="1082">
        <v>13</v>
      </c>
    </row>
    <row r="9" spans="1:13">
      <c r="A9" s="1082" t="s">
        <v>268</v>
      </c>
      <c r="B9" s="1324" t="s">
        <v>78</v>
      </c>
      <c r="C9" s="1325">
        <f>C10</f>
        <v>1</v>
      </c>
      <c r="D9" s="1325">
        <f t="shared" ref="D9:J9" si="0">D10</f>
        <v>0</v>
      </c>
      <c r="E9" s="1325">
        <f t="shared" si="0"/>
        <v>1</v>
      </c>
      <c r="F9" s="1325">
        <f t="shared" si="0"/>
        <v>0</v>
      </c>
      <c r="G9" s="1325">
        <f t="shared" si="0"/>
        <v>0</v>
      </c>
      <c r="H9" s="1325">
        <f t="shared" si="0"/>
        <v>0</v>
      </c>
      <c r="I9" s="1325">
        <f t="shared" si="0"/>
        <v>0</v>
      </c>
      <c r="J9" s="1325">
        <f t="shared" si="0"/>
        <v>1</v>
      </c>
      <c r="K9" s="17"/>
      <c r="L9" s="1082"/>
      <c r="M9" s="1082"/>
    </row>
    <row r="10" spans="1:13" ht="33">
      <c r="A10" s="18">
        <v>1</v>
      </c>
      <c r="B10" s="1326" t="s">
        <v>2961</v>
      </c>
      <c r="C10" s="1327">
        <v>1</v>
      </c>
      <c r="D10" s="1327"/>
      <c r="E10" s="1327">
        <v>1</v>
      </c>
      <c r="F10" s="1327"/>
      <c r="G10" s="1327"/>
      <c r="H10" s="1327"/>
      <c r="I10" s="1327"/>
      <c r="J10" s="1327">
        <v>1</v>
      </c>
      <c r="K10" s="18" t="s">
        <v>2962</v>
      </c>
      <c r="L10" s="1082"/>
      <c r="M10" s="1082"/>
    </row>
    <row r="11" spans="1:13">
      <c r="A11" s="1082" t="s">
        <v>272</v>
      </c>
      <c r="B11" s="1170" t="s">
        <v>155</v>
      </c>
      <c r="C11" s="1325">
        <f>C12</f>
        <v>3.7229999999999999</v>
      </c>
      <c r="D11" s="1325">
        <f t="shared" ref="D11:J11" si="1">D12</f>
        <v>0</v>
      </c>
      <c r="E11" s="1325">
        <f t="shared" si="1"/>
        <v>3.7229999999999999</v>
      </c>
      <c r="F11" s="1325">
        <f t="shared" si="1"/>
        <v>0</v>
      </c>
      <c r="G11" s="1325">
        <f t="shared" si="1"/>
        <v>0</v>
      </c>
      <c r="H11" s="1325">
        <f t="shared" si="1"/>
        <v>0</v>
      </c>
      <c r="I11" s="1325">
        <f t="shared" si="1"/>
        <v>0</v>
      </c>
      <c r="J11" s="1325">
        <f t="shared" si="1"/>
        <v>3.7229999999999999</v>
      </c>
      <c r="K11" s="17"/>
      <c r="L11" s="1082"/>
      <c r="M11" s="1082"/>
    </row>
    <row r="12" spans="1:13" ht="49.5">
      <c r="A12" s="18">
        <v>1</v>
      </c>
      <c r="B12" s="1171" t="s">
        <v>2963</v>
      </c>
      <c r="C12" s="1328">
        <v>3.7229999999999999</v>
      </c>
      <c r="D12" s="1328"/>
      <c r="E12" s="1328">
        <v>3.7229999999999999</v>
      </c>
      <c r="F12" s="1329"/>
      <c r="G12" s="1328"/>
      <c r="H12" s="1328"/>
      <c r="I12" s="1328"/>
      <c r="J12" s="1328">
        <v>3.7229999999999999</v>
      </c>
      <c r="K12" s="18" t="s">
        <v>2962</v>
      </c>
      <c r="L12" s="1082"/>
      <c r="M12" s="1082"/>
    </row>
    <row r="13" spans="1:13" ht="33">
      <c r="A13" s="18">
        <v>2</v>
      </c>
      <c r="B13" s="1171" t="s">
        <v>3617</v>
      </c>
      <c r="C13" s="1328">
        <v>268.88</v>
      </c>
      <c r="D13" s="1328"/>
      <c r="E13" s="1328">
        <v>268.88</v>
      </c>
      <c r="F13" s="1330">
        <v>214.32</v>
      </c>
      <c r="G13" s="1328"/>
      <c r="H13" s="1328"/>
      <c r="I13" s="1328"/>
      <c r="J13" s="1331">
        <f>E13-F13-G13-H13-I13</f>
        <v>54.56</v>
      </c>
      <c r="K13" s="18" t="s">
        <v>2962</v>
      </c>
      <c r="L13" s="1082"/>
      <c r="M13" s="1082"/>
    </row>
    <row r="14" spans="1:13">
      <c r="A14" s="1082" t="s">
        <v>274</v>
      </c>
      <c r="B14" s="1170" t="s">
        <v>275</v>
      </c>
      <c r="C14" s="1325">
        <f>C15+C16</f>
        <v>15.629999999999999</v>
      </c>
      <c r="D14" s="1325">
        <f t="shared" ref="D14:J14" si="2">D15+D16</f>
        <v>0</v>
      </c>
      <c r="E14" s="1325">
        <f t="shared" si="2"/>
        <v>15.629999999999999</v>
      </c>
      <c r="F14" s="1325">
        <f t="shared" si="2"/>
        <v>0</v>
      </c>
      <c r="G14" s="1325">
        <f t="shared" si="2"/>
        <v>0</v>
      </c>
      <c r="H14" s="1325">
        <f t="shared" si="2"/>
        <v>0</v>
      </c>
      <c r="I14" s="1325">
        <f t="shared" si="2"/>
        <v>0</v>
      </c>
      <c r="J14" s="1325">
        <f t="shared" si="2"/>
        <v>15.629999999999999</v>
      </c>
      <c r="K14" s="18"/>
      <c r="L14" s="1082"/>
      <c r="M14" s="1082"/>
    </row>
    <row r="15" spans="1:13" ht="33">
      <c r="A15" s="18">
        <v>1</v>
      </c>
      <c r="B15" s="1171" t="s">
        <v>387</v>
      </c>
      <c r="C15" s="1328">
        <v>15.6</v>
      </c>
      <c r="D15" s="1328"/>
      <c r="E15" s="1328">
        <f>J15</f>
        <v>15.6</v>
      </c>
      <c r="F15" s="1329"/>
      <c r="G15" s="1328"/>
      <c r="H15" s="1328"/>
      <c r="I15" s="1328"/>
      <c r="J15" s="1328">
        <v>15.6</v>
      </c>
      <c r="K15" s="18" t="s">
        <v>2962</v>
      </c>
      <c r="L15" s="1082"/>
      <c r="M15" s="1082"/>
    </row>
    <row r="16" spans="1:13" ht="33">
      <c r="A16" s="18">
        <v>2</v>
      </c>
      <c r="B16" s="1171" t="s">
        <v>2964</v>
      </c>
      <c r="C16" s="1328">
        <v>0.03</v>
      </c>
      <c r="D16" s="1328"/>
      <c r="E16" s="1328">
        <v>0.03</v>
      </c>
      <c r="F16" s="1330"/>
      <c r="G16" s="1328"/>
      <c r="H16" s="1328"/>
      <c r="I16" s="1328"/>
      <c r="J16" s="1331">
        <v>0.03</v>
      </c>
      <c r="K16" s="18" t="s">
        <v>2962</v>
      </c>
      <c r="L16" s="1082"/>
      <c r="M16" s="1082"/>
    </row>
    <row r="17" spans="1:13">
      <c r="A17" s="1082" t="s">
        <v>333</v>
      </c>
      <c r="B17" s="1332" t="s">
        <v>2965</v>
      </c>
      <c r="C17" s="1325">
        <f>C18+C20</f>
        <v>0.18</v>
      </c>
      <c r="D17" s="1325">
        <f t="shared" ref="D17:J17" si="3">D18+D20</f>
        <v>0</v>
      </c>
      <c r="E17" s="1325">
        <f t="shared" si="3"/>
        <v>0.18</v>
      </c>
      <c r="F17" s="1325">
        <f t="shared" si="3"/>
        <v>0.1</v>
      </c>
      <c r="G17" s="1325">
        <f t="shared" si="3"/>
        <v>0</v>
      </c>
      <c r="H17" s="1325">
        <f t="shared" si="3"/>
        <v>0</v>
      </c>
      <c r="I17" s="1325">
        <f t="shared" si="3"/>
        <v>0</v>
      </c>
      <c r="J17" s="1325">
        <f t="shared" si="3"/>
        <v>0.08</v>
      </c>
      <c r="K17" s="17"/>
      <c r="L17" s="1082"/>
      <c r="M17" s="1082"/>
    </row>
    <row r="18" spans="1:13" ht="99">
      <c r="A18" s="18">
        <v>1</v>
      </c>
      <c r="B18" s="1333" t="s">
        <v>2966</v>
      </c>
      <c r="C18" s="1334">
        <v>0.03</v>
      </c>
      <c r="D18" s="1335"/>
      <c r="E18" s="1334">
        <v>0.03</v>
      </c>
      <c r="F18" s="1335"/>
      <c r="G18" s="1335"/>
      <c r="H18" s="1335"/>
      <c r="I18" s="1335"/>
      <c r="J18" s="1334">
        <v>0.03</v>
      </c>
      <c r="K18" s="18" t="s">
        <v>2962</v>
      </c>
      <c r="L18" s="1082"/>
      <c r="M18" s="1082"/>
    </row>
    <row r="19" spans="1:13" ht="66">
      <c r="A19" s="18">
        <v>2</v>
      </c>
      <c r="B19" s="1171" t="s">
        <v>2967</v>
      </c>
      <c r="C19" s="1331">
        <v>0.05</v>
      </c>
      <c r="D19" s="1328"/>
      <c r="E19" s="1328">
        <f>C19-D19</f>
        <v>0.05</v>
      </c>
      <c r="F19" s="1328"/>
      <c r="G19" s="1328"/>
      <c r="H19" s="1328"/>
      <c r="I19" s="1328"/>
      <c r="J19" s="1331">
        <v>0.05</v>
      </c>
      <c r="K19" s="18" t="s">
        <v>2962</v>
      </c>
      <c r="L19" s="1082"/>
      <c r="M19" s="1082"/>
    </row>
    <row r="20" spans="1:13" ht="99">
      <c r="A20" s="18">
        <v>3</v>
      </c>
      <c r="B20" s="1176" t="s">
        <v>385</v>
      </c>
      <c r="C20" s="1336">
        <v>0.15</v>
      </c>
      <c r="D20" s="1336"/>
      <c r="E20" s="1336">
        <v>0.15</v>
      </c>
      <c r="F20" s="1336">
        <v>0.1</v>
      </c>
      <c r="G20" s="1328"/>
      <c r="H20" s="1328"/>
      <c r="I20" s="1328"/>
      <c r="J20" s="1331">
        <v>0.05</v>
      </c>
      <c r="K20" s="18" t="s">
        <v>2962</v>
      </c>
      <c r="L20" s="1082"/>
      <c r="M20" s="1082"/>
    </row>
    <row r="21" spans="1:13">
      <c r="A21" s="1082" t="s">
        <v>287</v>
      </c>
      <c r="B21" s="805" t="s">
        <v>288</v>
      </c>
      <c r="C21" s="1325">
        <f>C22</f>
        <v>4.9000000000000004</v>
      </c>
      <c r="D21" s="1325">
        <f t="shared" ref="D21:J21" si="4">D22</f>
        <v>0</v>
      </c>
      <c r="E21" s="1325">
        <f t="shared" si="4"/>
        <v>4.9000000000000004</v>
      </c>
      <c r="F21" s="1325">
        <f t="shared" si="4"/>
        <v>4.9000000000000004</v>
      </c>
      <c r="G21" s="1325">
        <f t="shared" si="4"/>
        <v>0</v>
      </c>
      <c r="H21" s="1325">
        <f t="shared" si="4"/>
        <v>0</v>
      </c>
      <c r="I21" s="1325">
        <f t="shared" si="4"/>
        <v>0</v>
      </c>
      <c r="J21" s="1325">
        <f t="shared" si="4"/>
        <v>0</v>
      </c>
      <c r="K21" s="1082"/>
      <c r="L21" s="1082"/>
      <c r="M21" s="18"/>
    </row>
    <row r="22" spans="1:13" ht="33">
      <c r="A22" s="18">
        <v>1</v>
      </c>
      <c r="B22" s="1333" t="s">
        <v>2968</v>
      </c>
      <c r="C22" s="1331">
        <v>4.9000000000000004</v>
      </c>
      <c r="D22" s="1328"/>
      <c r="E22" s="1331">
        <v>4.9000000000000004</v>
      </c>
      <c r="F22" s="1328">
        <v>4.9000000000000004</v>
      </c>
      <c r="G22" s="1328"/>
      <c r="H22" s="1328"/>
      <c r="I22" s="1328"/>
      <c r="J22" s="1331"/>
      <c r="K22" s="18" t="s">
        <v>2962</v>
      </c>
      <c r="L22" s="1337"/>
      <c r="M22" s="18"/>
    </row>
    <row r="23" spans="1:13">
      <c r="A23" s="1082" t="s">
        <v>279</v>
      </c>
      <c r="B23" s="805" t="s">
        <v>288</v>
      </c>
      <c r="C23" s="1325">
        <f t="shared" ref="C23:J23" si="5">C24</f>
        <v>1</v>
      </c>
      <c r="D23" s="1325">
        <f t="shared" si="5"/>
        <v>0</v>
      </c>
      <c r="E23" s="1325">
        <f t="shared" si="5"/>
        <v>1</v>
      </c>
      <c r="F23" s="1325">
        <f t="shared" si="5"/>
        <v>0.15</v>
      </c>
      <c r="G23" s="1325">
        <f t="shared" si="5"/>
        <v>0</v>
      </c>
      <c r="H23" s="1325">
        <f t="shared" si="5"/>
        <v>0</v>
      </c>
      <c r="I23" s="1325">
        <f t="shared" si="5"/>
        <v>0</v>
      </c>
      <c r="J23" s="1325">
        <f t="shared" si="5"/>
        <v>0.85</v>
      </c>
      <c r="K23" s="1082"/>
      <c r="L23" s="1082"/>
      <c r="M23" s="18"/>
    </row>
    <row r="24" spans="1:13" ht="33">
      <c r="A24" s="18">
        <v>1</v>
      </c>
      <c r="B24" s="1171" t="s">
        <v>2969</v>
      </c>
      <c r="C24" s="1328">
        <f>D24+E24</f>
        <v>1</v>
      </c>
      <c r="D24" s="1328">
        <v>0</v>
      </c>
      <c r="E24" s="1328">
        <f>SUM(F24:J24)</f>
        <v>1</v>
      </c>
      <c r="F24" s="1328">
        <v>0.15</v>
      </c>
      <c r="G24" s="1328"/>
      <c r="H24" s="1328"/>
      <c r="I24" s="1328"/>
      <c r="J24" s="1328">
        <v>0.85</v>
      </c>
      <c r="K24" s="1338" t="s">
        <v>2962</v>
      </c>
      <c r="L24" s="1337"/>
      <c r="M24" s="18"/>
    </row>
    <row r="25" spans="1:13" s="1344" customFormat="1">
      <c r="A25" s="1339" t="s">
        <v>513</v>
      </c>
      <c r="B25" s="1340" t="s">
        <v>2970</v>
      </c>
      <c r="C25" s="1341">
        <f>C26</f>
        <v>1.1350499999999999</v>
      </c>
      <c r="D25" s="1341">
        <f t="shared" ref="D25:J25" si="6">D26</f>
        <v>0</v>
      </c>
      <c r="E25" s="1341">
        <f t="shared" si="6"/>
        <v>1.1350499999999999</v>
      </c>
      <c r="F25" s="1341">
        <f t="shared" si="6"/>
        <v>0</v>
      </c>
      <c r="G25" s="1341">
        <f t="shared" si="6"/>
        <v>0</v>
      </c>
      <c r="H25" s="1341">
        <f t="shared" si="6"/>
        <v>0</v>
      </c>
      <c r="I25" s="1341">
        <f t="shared" si="6"/>
        <v>0</v>
      </c>
      <c r="J25" s="1341">
        <f t="shared" si="6"/>
        <v>1.1350499999999999</v>
      </c>
      <c r="K25" s="1342"/>
      <c r="L25" s="1343"/>
      <c r="M25" s="1339"/>
    </row>
    <row r="26" spans="1:13">
      <c r="A26" s="18">
        <v>1</v>
      </c>
      <c r="B26" s="1171" t="s">
        <v>2971</v>
      </c>
      <c r="C26" s="1328">
        <f>11350.5/10000</f>
        <v>1.1350499999999999</v>
      </c>
      <c r="D26" s="1328"/>
      <c r="E26" s="1328">
        <f>C26</f>
        <v>1.1350499999999999</v>
      </c>
      <c r="F26" s="1328"/>
      <c r="G26" s="1328"/>
      <c r="H26" s="1328"/>
      <c r="I26" s="1328"/>
      <c r="J26" s="1328">
        <f>C26</f>
        <v>1.1350499999999999</v>
      </c>
      <c r="K26" s="1338" t="s">
        <v>2962</v>
      </c>
      <c r="L26" s="1337"/>
      <c r="M26" s="18"/>
    </row>
    <row r="27" spans="1:13" ht="17">
      <c r="A27" s="22"/>
      <c r="B27" s="1082" t="s">
        <v>1802</v>
      </c>
      <c r="C27" s="74">
        <f t="shared" ref="C27:J27" si="7">C11+C14+C17+C21+C9+C23+C25</f>
        <v>27.568049999999999</v>
      </c>
      <c r="D27" s="74">
        <f t="shared" si="7"/>
        <v>0</v>
      </c>
      <c r="E27" s="74">
        <f t="shared" si="7"/>
        <v>27.568049999999999</v>
      </c>
      <c r="F27" s="74">
        <f t="shared" si="7"/>
        <v>5.15</v>
      </c>
      <c r="G27" s="74">
        <f t="shared" si="7"/>
        <v>0</v>
      </c>
      <c r="H27" s="74">
        <f t="shared" si="7"/>
        <v>0</v>
      </c>
      <c r="I27" s="74">
        <f t="shared" si="7"/>
        <v>0</v>
      </c>
      <c r="J27" s="74">
        <f t="shared" si="7"/>
        <v>22.418049999999997</v>
      </c>
      <c r="K27" s="1345"/>
      <c r="L27" s="1345"/>
      <c r="M27" s="1345"/>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M44"/>
  <sheetViews>
    <sheetView workbookViewId="0">
      <selection activeCell="K10" sqref="K10"/>
    </sheetView>
  </sheetViews>
  <sheetFormatPr defaultRowHeight="14.5"/>
  <cols>
    <col min="2" max="2" width="38.7265625" customWidth="1"/>
    <col min="3" max="3" width="10.26953125" bestFit="1" customWidth="1"/>
    <col min="4" max="4" width="11.81640625" customWidth="1"/>
    <col min="5" max="5" width="11.1796875" customWidth="1"/>
    <col min="6" max="6" width="12.26953125" customWidth="1"/>
    <col min="11" max="11" width="17" customWidth="1"/>
    <col min="258" max="258" width="38.7265625" customWidth="1"/>
    <col min="259" max="259" width="10.26953125" bestFit="1" customWidth="1"/>
    <col min="260" max="260" width="11.81640625" customWidth="1"/>
    <col min="261" max="261" width="11.1796875" customWidth="1"/>
    <col min="262" max="262" width="12.26953125" customWidth="1"/>
    <col min="514" max="514" width="38.7265625" customWidth="1"/>
    <col min="515" max="515" width="10.26953125" bestFit="1" customWidth="1"/>
    <col min="516" max="516" width="11.81640625" customWidth="1"/>
    <col min="517" max="517" width="11.1796875" customWidth="1"/>
    <col min="518" max="518" width="12.26953125" customWidth="1"/>
    <col min="770" max="770" width="38.7265625" customWidth="1"/>
    <col min="771" max="771" width="10.26953125" bestFit="1" customWidth="1"/>
    <col min="772" max="772" width="11.81640625" customWidth="1"/>
    <col min="773" max="773" width="11.1796875" customWidth="1"/>
    <col min="774" max="774" width="12.26953125" customWidth="1"/>
    <col min="1026" max="1026" width="38.7265625" customWidth="1"/>
    <col min="1027" max="1027" width="10.26953125" bestFit="1" customWidth="1"/>
    <col min="1028" max="1028" width="11.81640625" customWidth="1"/>
    <col min="1029" max="1029" width="11.1796875" customWidth="1"/>
    <col min="1030" max="1030" width="12.26953125" customWidth="1"/>
    <col min="1282" max="1282" width="38.7265625" customWidth="1"/>
    <col min="1283" max="1283" width="10.26953125" bestFit="1" customWidth="1"/>
    <col min="1284" max="1284" width="11.81640625" customWidth="1"/>
    <col min="1285" max="1285" width="11.1796875" customWidth="1"/>
    <col min="1286" max="1286" width="12.26953125" customWidth="1"/>
    <col min="1538" max="1538" width="38.7265625" customWidth="1"/>
    <col min="1539" max="1539" width="10.26953125" bestFit="1" customWidth="1"/>
    <col min="1540" max="1540" width="11.81640625" customWidth="1"/>
    <col min="1541" max="1541" width="11.1796875" customWidth="1"/>
    <col min="1542" max="1542" width="12.26953125" customWidth="1"/>
    <col min="1794" max="1794" width="38.7265625" customWidth="1"/>
    <col min="1795" max="1795" width="10.26953125" bestFit="1" customWidth="1"/>
    <col min="1796" max="1796" width="11.81640625" customWidth="1"/>
    <col min="1797" max="1797" width="11.1796875" customWidth="1"/>
    <col min="1798" max="1798" width="12.26953125" customWidth="1"/>
    <col min="2050" max="2050" width="38.7265625" customWidth="1"/>
    <col min="2051" max="2051" width="10.26953125" bestFit="1" customWidth="1"/>
    <col min="2052" max="2052" width="11.81640625" customWidth="1"/>
    <col min="2053" max="2053" width="11.1796875" customWidth="1"/>
    <col min="2054" max="2054" width="12.26953125" customWidth="1"/>
    <col min="2306" max="2306" width="38.7265625" customWidth="1"/>
    <col min="2307" max="2307" width="10.26953125" bestFit="1" customWidth="1"/>
    <col min="2308" max="2308" width="11.81640625" customWidth="1"/>
    <col min="2309" max="2309" width="11.1796875" customWidth="1"/>
    <col min="2310" max="2310" width="12.26953125" customWidth="1"/>
    <col min="2562" max="2562" width="38.7265625" customWidth="1"/>
    <col min="2563" max="2563" width="10.26953125" bestFit="1" customWidth="1"/>
    <col min="2564" max="2564" width="11.81640625" customWidth="1"/>
    <col min="2565" max="2565" width="11.1796875" customWidth="1"/>
    <col min="2566" max="2566" width="12.26953125" customWidth="1"/>
    <col min="2818" max="2818" width="38.7265625" customWidth="1"/>
    <col min="2819" max="2819" width="10.26953125" bestFit="1" customWidth="1"/>
    <col min="2820" max="2820" width="11.81640625" customWidth="1"/>
    <col min="2821" max="2821" width="11.1796875" customWidth="1"/>
    <col min="2822" max="2822" width="12.26953125" customWidth="1"/>
    <col min="3074" max="3074" width="38.7265625" customWidth="1"/>
    <col min="3075" max="3075" width="10.26953125" bestFit="1" customWidth="1"/>
    <col min="3076" max="3076" width="11.81640625" customWidth="1"/>
    <col min="3077" max="3077" width="11.1796875" customWidth="1"/>
    <col min="3078" max="3078" width="12.26953125" customWidth="1"/>
    <col min="3330" max="3330" width="38.7265625" customWidth="1"/>
    <col min="3331" max="3331" width="10.26953125" bestFit="1" customWidth="1"/>
    <col min="3332" max="3332" width="11.81640625" customWidth="1"/>
    <col min="3333" max="3333" width="11.1796875" customWidth="1"/>
    <col min="3334" max="3334" width="12.26953125" customWidth="1"/>
    <col min="3586" max="3586" width="38.7265625" customWidth="1"/>
    <col min="3587" max="3587" width="10.26953125" bestFit="1" customWidth="1"/>
    <col min="3588" max="3588" width="11.81640625" customWidth="1"/>
    <col min="3589" max="3589" width="11.1796875" customWidth="1"/>
    <col min="3590" max="3590" width="12.26953125" customWidth="1"/>
    <col min="3842" max="3842" width="38.7265625" customWidth="1"/>
    <col min="3843" max="3843" width="10.26953125" bestFit="1" customWidth="1"/>
    <col min="3844" max="3844" width="11.81640625" customWidth="1"/>
    <col min="3845" max="3845" width="11.1796875" customWidth="1"/>
    <col min="3846" max="3846" width="12.26953125" customWidth="1"/>
    <col min="4098" max="4098" width="38.7265625" customWidth="1"/>
    <col min="4099" max="4099" width="10.26953125" bestFit="1" customWidth="1"/>
    <col min="4100" max="4100" width="11.81640625" customWidth="1"/>
    <col min="4101" max="4101" width="11.1796875" customWidth="1"/>
    <col min="4102" max="4102" width="12.26953125" customWidth="1"/>
    <col min="4354" max="4354" width="38.7265625" customWidth="1"/>
    <col min="4355" max="4355" width="10.26953125" bestFit="1" customWidth="1"/>
    <col min="4356" max="4356" width="11.81640625" customWidth="1"/>
    <col min="4357" max="4357" width="11.1796875" customWidth="1"/>
    <col min="4358" max="4358" width="12.26953125" customWidth="1"/>
    <col min="4610" max="4610" width="38.7265625" customWidth="1"/>
    <col min="4611" max="4611" width="10.26953125" bestFit="1" customWidth="1"/>
    <col min="4612" max="4612" width="11.81640625" customWidth="1"/>
    <col min="4613" max="4613" width="11.1796875" customWidth="1"/>
    <col min="4614" max="4614" width="12.26953125" customWidth="1"/>
    <col min="4866" max="4866" width="38.7265625" customWidth="1"/>
    <col min="4867" max="4867" width="10.26953125" bestFit="1" customWidth="1"/>
    <col min="4868" max="4868" width="11.81640625" customWidth="1"/>
    <col min="4869" max="4869" width="11.1796875" customWidth="1"/>
    <col min="4870" max="4870" width="12.26953125" customWidth="1"/>
    <col min="5122" max="5122" width="38.7265625" customWidth="1"/>
    <col min="5123" max="5123" width="10.26953125" bestFit="1" customWidth="1"/>
    <col min="5124" max="5124" width="11.81640625" customWidth="1"/>
    <col min="5125" max="5125" width="11.1796875" customWidth="1"/>
    <col min="5126" max="5126" width="12.26953125" customWidth="1"/>
    <col min="5378" max="5378" width="38.7265625" customWidth="1"/>
    <col min="5379" max="5379" width="10.26953125" bestFit="1" customWidth="1"/>
    <col min="5380" max="5380" width="11.81640625" customWidth="1"/>
    <col min="5381" max="5381" width="11.1796875" customWidth="1"/>
    <col min="5382" max="5382" width="12.26953125" customWidth="1"/>
    <col min="5634" max="5634" width="38.7265625" customWidth="1"/>
    <col min="5635" max="5635" width="10.26953125" bestFit="1" customWidth="1"/>
    <col min="5636" max="5636" width="11.81640625" customWidth="1"/>
    <col min="5637" max="5637" width="11.1796875" customWidth="1"/>
    <col min="5638" max="5638" width="12.26953125" customWidth="1"/>
    <col min="5890" max="5890" width="38.7265625" customWidth="1"/>
    <col min="5891" max="5891" width="10.26953125" bestFit="1" customWidth="1"/>
    <col min="5892" max="5892" width="11.81640625" customWidth="1"/>
    <col min="5893" max="5893" width="11.1796875" customWidth="1"/>
    <col min="5894" max="5894" width="12.26953125" customWidth="1"/>
    <col min="6146" max="6146" width="38.7265625" customWidth="1"/>
    <col min="6147" max="6147" width="10.26953125" bestFit="1" customWidth="1"/>
    <col min="6148" max="6148" width="11.81640625" customWidth="1"/>
    <col min="6149" max="6149" width="11.1796875" customWidth="1"/>
    <col min="6150" max="6150" width="12.26953125" customWidth="1"/>
    <col min="6402" max="6402" width="38.7265625" customWidth="1"/>
    <col min="6403" max="6403" width="10.26953125" bestFit="1" customWidth="1"/>
    <col min="6404" max="6404" width="11.81640625" customWidth="1"/>
    <col min="6405" max="6405" width="11.1796875" customWidth="1"/>
    <col min="6406" max="6406" width="12.26953125" customWidth="1"/>
    <col min="6658" max="6658" width="38.7265625" customWidth="1"/>
    <col min="6659" max="6659" width="10.26953125" bestFit="1" customWidth="1"/>
    <col min="6660" max="6660" width="11.81640625" customWidth="1"/>
    <col min="6661" max="6661" width="11.1796875" customWidth="1"/>
    <col min="6662" max="6662" width="12.26953125" customWidth="1"/>
    <col min="6914" max="6914" width="38.7265625" customWidth="1"/>
    <col min="6915" max="6915" width="10.26953125" bestFit="1" customWidth="1"/>
    <col min="6916" max="6916" width="11.81640625" customWidth="1"/>
    <col min="6917" max="6917" width="11.1796875" customWidth="1"/>
    <col min="6918" max="6918" width="12.26953125" customWidth="1"/>
    <col min="7170" max="7170" width="38.7265625" customWidth="1"/>
    <col min="7171" max="7171" width="10.26953125" bestFit="1" customWidth="1"/>
    <col min="7172" max="7172" width="11.81640625" customWidth="1"/>
    <col min="7173" max="7173" width="11.1796875" customWidth="1"/>
    <col min="7174" max="7174" width="12.26953125" customWidth="1"/>
    <col min="7426" max="7426" width="38.7265625" customWidth="1"/>
    <col min="7427" max="7427" width="10.26953125" bestFit="1" customWidth="1"/>
    <col min="7428" max="7428" width="11.81640625" customWidth="1"/>
    <col min="7429" max="7429" width="11.1796875" customWidth="1"/>
    <col min="7430" max="7430" width="12.26953125" customWidth="1"/>
    <col min="7682" max="7682" width="38.7265625" customWidth="1"/>
    <col min="7683" max="7683" width="10.26953125" bestFit="1" customWidth="1"/>
    <col min="7684" max="7684" width="11.81640625" customWidth="1"/>
    <col min="7685" max="7685" width="11.1796875" customWidth="1"/>
    <col min="7686" max="7686" width="12.26953125" customWidth="1"/>
    <col min="7938" max="7938" width="38.7265625" customWidth="1"/>
    <col min="7939" max="7939" width="10.26953125" bestFit="1" customWidth="1"/>
    <col min="7940" max="7940" width="11.81640625" customWidth="1"/>
    <col min="7941" max="7941" width="11.1796875" customWidth="1"/>
    <col min="7942" max="7942" width="12.26953125" customWidth="1"/>
    <col min="8194" max="8194" width="38.7265625" customWidth="1"/>
    <col min="8195" max="8195" width="10.26953125" bestFit="1" customWidth="1"/>
    <col min="8196" max="8196" width="11.81640625" customWidth="1"/>
    <col min="8197" max="8197" width="11.1796875" customWidth="1"/>
    <col min="8198" max="8198" width="12.26953125" customWidth="1"/>
    <col min="8450" max="8450" width="38.7265625" customWidth="1"/>
    <col min="8451" max="8451" width="10.26953125" bestFit="1" customWidth="1"/>
    <col min="8452" max="8452" width="11.81640625" customWidth="1"/>
    <col min="8453" max="8453" width="11.1796875" customWidth="1"/>
    <col min="8454" max="8454" width="12.26953125" customWidth="1"/>
    <col min="8706" max="8706" width="38.7265625" customWidth="1"/>
    <col min="8707" max="8707" width="10.26953125" bestFit="1" customWidth="1"/>
    <col min="8708" max="8708" width="11.81640625" customWidth="1"/>
    <col min="8709" max="8709" width="11.1796875" customWidth="1"/>
    <col min="8710" max="8710" width="12.26953125" customWidth="1"/>
    <col min="8962" max="8962" width="38.7265625" customWidth="1"/>
    <col min="8963" max="8963" width="10.26953125" bestFit="1" customWidth="1"/>
    <col min="8964" max="8964" width="11.81640625" customWidth="1"/>
    <col min="8965" max="8965" width="11.1796875" customWidth="1"/>
    <col min="8966" max="8966" width="12.26953125" customWidth="1"/>
    <col min="9218" max="9218" width="38.7265625" customWidth="1"/>
    <col min="9219" max="9219" width="10.26953125" bestFit="1" customWidth="1"/>
    <col min="9220" max="9220" width="11.81640625" customWidth="1"/>
    <col min="9221" max="9221" width="11.1796875" customWidth="1"/>
    <col min="9222" max="9222" width="12.26953125" customWidth="1"/>
    <col min="9474" max="9474" width="38.7265625" customWidth="1"/>
    <col min="9475" max="9475" width="10.26953125" bestFit="1" customWidth="1"/>
    <col min="9476" max="9476" width="11.81640625" customWidth="1"/>
    <col min="9477" max="9477" width="11.1796875" customWidth="1"/>
    <col min="9478" max="9478" width="12.26953125" customWidth="1"/>
    <col min="9730" max="9730" width="38.7265625" customWidth="1"/>
    <col min="9731" max="9731" width="10.26953125" bestFit="1" customWidth="1"/>
    <col min="9732" max="9732" width="11.81640625" customWidth="1"/>
    <col min="9733" max="9733" width="11.1796875" customWidth="1"/>
    <col min="9734" max="9734" width="12.26953125" customWidth="1"/>
    <col min="9986" max="9986" width="38.7265625" customWidth="1"/>
    <col min="9987" max="9987" width="10.26953125" bestFit="1" customWidth="1"/>
    <col min="9988" max="9988" width="11.81640625" customWidth="1"/>
    <col min="9989" max="9989" width="11.1796875" customWidth="1"/>
    <col min="9990" max="9990" width="12.26953125" customWidth="1"/>
    <col min="10242" max="10242" width="38.7265625" customWidth="1"/>
    <col min="10243" max="10243" width="10.26953125" bestFit="1" customWidth="1"/>
    <col min="10244" max="10244" width="11.81640625" customWidth="1"/>
    <col min="10245" max="10245" width="11.1796875" customWidth="1"/>
    <col min="10246" max="10246" width="12.26953125" customWidth="1"/>
    <col min="10498" max="10498" width="38.7265625" customWidth="1"/>
    <col min="10499" max="10499" width="10.26953125" bestFit="1" customWidth="1"/>
    <col min="10500" max="10500" width="11.81640625" customWidth="1"/>
    <col min="10501" max="10501" width="11.1796875" customWidth="1"/>
    <col min="10502" max="10502" width="12.26953125" customWidth="1"/>
    <col min="10754" max="10754" width="38.7265625" customWidth="1"/>
    <col min="10755" max="10755" width="10.26953125" bestFit="1" customWidth="1"/>
    <col min="10756" max="10756" width="11.81640625" customWidth="1"/>
    <col min="10757" max="10757" width="11.1796875" customWidth="1"/>
    <col min="10758" max="10758" width="12.26953125" customWidth="1"/>
    <col min="11010" max="11010" width="38.7265625" customWidth="1"/>
    <col min="11011" max="11011" width="10.26953125" bestFit="1" customWidth="1"/>
    <col min="11012" max="11012" width="11.81640625" customWidth="1"/>
    <col min="11013" max="11013" width="11.1796875" customWidth="1"/>
    <col min="11014" max="11014" width="12.26953125" customWidth="1"/>
    <col min="11266" max="11266" width="38.7265625" customWidth="1"/>
    <col min="11267" max="11267" width="10.26953125" bestFit="1" customWidth="1"/>
    <col min="11268" max="11268" width="11.81640625" customWidth="1"/>
    <col min="11269" max="11269" width="11.1796875" customWidth="1"/>
    <col min="11270" max="11270" width="12.26953125" customWidth="1"/>
    <col min="11522" max="11522" width="38.7265625" customWidth="1"/>
    <col min="11523" max="11523" width="10.26953125" bestFit="1" customWidth="1"/>
    <col min="11524" max="11524" width="11.81640625" customWidth="1"/>
    <col min="11525" max="11525" width="11.1796875" customWidth="1"/>
    <col min="11526" max="11526" width="12.26953125" customWidth="1"/>
    <col min="11778" max="11778" width="38.7265625" customWidth="1"/>
    <col min="11779" max="11779" width="10.26953125" bestFit="1" customWidth="1"/>
    <col min="11780" max="11780" width="11.81640625" customWidth="1"/>
    <col min="11781" max="11781" width="11.1796875" customWidth="1"/>
    <col min="11782" max="11782" width="12.26953125" customWidth="1"/>
    <col min="12034" max="12034" width="38.7265625" customWidth="1"/>
    <col min="12035" max="12035" width="10.26953125" bestFit="1" customWidth="1"/>
    <col min="12036" max="12036" width="11.81640625" customWidth="1"/>
    <col min="12037" max="12037" width="11.1796875" customWidth="1"/>
    <col min="12038" max="12038" width="12.26953125" customWidth="1"/>
    <col min="12290" max="12290" width="38.7265625" customWidth="1"/>
    <col min="12291" max="12291" width="10.26953125" bestFit="1" customWidth="1"/>
    <col min="12292" max="12292" width="11.81640625" customWidth="1"/>
    <col min="12293" max="12293" width="11.1796875" customWidth="1"/>
    <col min="12294" max="12294" width="12.26953125" customWidth="1"/>
    <col min="12546" max="12546" width="38.7265625" customWidth="1"/>
    <col min="12547" max="12547" width="10.26953125" bestFit="1" customWidth="1"/>
    <col min="12548" max="12548" width="11.81640625" customWidth="1"/>
    <col min="12549" max="12549" width="11.1796875" customWidth="1"/>
    <col min="12550" max="12550" width="12.26953125" customWidth="1"/>
    <col min="12802" max="12802" width="38.7265625" customWidth="1"/>
    <col min="12803" max="12803" width="10.26953125" bestFit="1" customWidth="1"/>
    <col min="12804" max="12804" width="11.81640625" customWidth="1"/>
    <col min="12805" max="12805" width="11.1796875" customWidth="1"/>
    <col min="12806" max="12806" width="12.26953125" customWidth="1"/>
    <col min="13058" max="13058" width="38.7265625" customWidth="1"/>
    <col min="13059" max="13059" width="10.26953125" bestFit="1" customWidth="1"/>
    <col min="13060" max="13060" width="11.81640625" customWidth="1"/>
    <col min="13061" max="13061" width="11.1796875" customWidth="1"/>
    <col min="13062" max="13062" width="12.26953125" customWidth="1"/>
    <col min="13314" max="13314" width="38.7265625" customWidth="1"/>
    <col min="13315" max="13315" width="10.26953125" bestFit="1" customWidth="1"/>
    <col min="13316" max="13316" width="11.81640625" customWidth="1"/>
    <col min="13317" max="13317" width="11.1796875" customWidth="1"/>
    <col min="13318" max="13318" width="12.26953125" customWidth="1"/>
    <col min="13570" max="13570" width="38.7265625" customWidth="1"/>
    <col min="13571" max="13571" width="10.26953125" bestFit="1" customWidth="1"/>
    <col min="13572" max="13572" width="11.81640625" customWidth="1"/>
    <col min="13573" max="13573" width="11.1796875" customWidth="1"/>
    <col min="13574" max="13574" width="12.26953125" customWidth="1"/>
    <col min="13826" max="13826" width="38.7265625" customWidth="1"/>
    <col min="13827" max="13827" width="10.26953125" bestFit="1" customWidth="1"/>
    <col min="13828" max="13828" width="11.81640625" customWidth="1"/>
    <col min="13829" max="13829" width="11.1796875" customWidth="1"/>
    <col min="13830" max="13830" width="12.26953125" customWidth="1"/>
    <col min="14082" max="14082" width="38.7265625" customWidth="1"/>
    <col min="14083" max="14083" width="10.26953125" bestFit="1" customWidth="1"/>
    <col min="14084" max="14084" width="11.81640625" customWidth="1"/>
    <col min="14085" max="14085" width="11.1796875" customWidth="1"/>
    <col min="14086" max="14086" width="12.26953125" customWidth="1"/>
    <col min="14338" max="14338" width="38.7265625" customWidth="1"/>
    <col min="14339" max="14339" width="10.26953125" bestFit="1" customWidth="1"/>
    <col min="14340" max="14340" width="11.81640625" customWidth="1"/>
    <col min="14341" max="14341" width="11.1796875" customWidth="1"/>
    <col min="14342" max="14342" width="12.26953125" customWidth="1"/>
    <col min="14594" max="14594" width="38.7265625" customWidth="1"/>
    <col min="14595" max="14595" width="10.26953125" bestFit="1" customWidth="1"/>
    <col min="14596" max="14596" width="11.81640625" customWidth="1"/>
    <col min="14597" max="14597" width="11.1796875" customWidth="1"/>
    <col min="14598" max="14598" width="12.26953125" customWidth="1"/>
    <col min="14850" max="14850" width="38.7265625" customWidth="1"/>
    <col min="14851" max="14851" width="10.26953125" bestFit="1" customWidth="1"/>
    <col min="14852" max="14852" width="11.81640625" customWidth="1"/>
    <col min="14853" max="14853" width="11.1796875" customWidth="1"/>
    <col min="14854" max="14854" width="12.26953125" customWidth="1"/>
    <col min="15106" max="15106" width="38.7265625" customWidth="1"/>
    <col min="15107" max="15107" width="10.26953125" bestFit="1" customWidth="1"/>
    <col min="15108" max="15108" width="11.81640625" customWidth="1"/>
    <col min="15109" max="15109" width="11.1796875" customWidth="1"/>
    <col min="15110" max="15110" width="12.26953125" customWidth="1"/>
    <col min="15362" max="15362" width="38.7265625" customWidth="1"/>
    <col min="15363" max="15363" width="10.26953125" bestFit="1" customWidth="1"/>
    <col min="15364" max="15364" width="11.81640625" customWidth="1"/>
    <col min="15365" max="15365" width="11.1796875" customWidth="1"/>
    <col min="15366" max="15366" width="12.26953125" customWidth="1"/>
    <col min="15618" max="15618" width="38.7265625" customWidth="1"/>
    <col min="15619" max="15619" width="10.26953125" bestFit="1" customWidth="1"/>
    <col min="15620" max="15620" width="11.81640625" customWidth="1"/>
    <col min="15621" max="15621" width="11.1796875" customWidth="1"/>
    <col min="15622" max="15622" width="12.26953125" customWidth="1"/>
    <col min="15874" max="15874" width="38.7265625" customWidth="1"/>
    <col min="15875" max="15875" width="10.26953125" bestFit="1" customWidth="1"/>
    <col min="15876" max="15876" width="11.81640625" customWidth="1"/>
    <col min="15877" max="15877" width="11.1796875" customWidth="1"/>
    <col min="15878" max="15878" width="12.26953125" customWidth="1"/>
    <col min="16130" max="16130" width="38.7265625" customWidth="1"/>
    <col min="16131" max="16131" width="10.26953125" bestFit="1" customWidth="1"/>
    <col min="16132" max="16132" width="11.81640625" customWidth="1"/>
    <col min="16133" max="16133" width="11.1796875" customWidth="1"/>
    <col min="16134" max="16134" width="12.26953125" customWidth="1"/>
  </cols>
  <sheetData>
    <row r="1" spans="1:13" ht="16.5">
      <c r="A1" s="2015" t="s">
        <v>252</v>
      </c>
      <c r="B1" s="2015"/>
      <c r="C1" s="34"/>
      <c r="D1" s="34"/>
      <c r="E1" s="34"/>
      <c r="F1" s="34"/>
      <c r="G1" s="34"/>
      <c r="H1" s="34"/>
      <c r="I1" s="35"/>
      <c r="J1" s="34"/>
      <c r="K1" s="36"/>
      <c r="L1" s="36"/>
      <c r="M1" s="34"/>
    </row>
    <row r="2" spans="1:13" ht="16.5">
      <c r="A2" s="2016" t="s">
        <v>253</v>
      </c>
      <c r="B2" s="2016"/>
      <c r="C2" s="2016"/>
      <c r="D2" s="2016"/>
      <c r="E2" s="2016"/>
      <c r="F2" s="2016"/>
      <c r="G2" s="2016"/>
      <c r="H2" s="2016"/>
      <c r="I2" s="2016"/>
      <c r="J2" s="2016"/>
      <c r="K2" s="2016"/>
      <c r="L2" s="2016"/>
      <c r="M2" s="2016"/>
    </row>
    <row r="3" spans="1:13" ht="16.5">
      <c r="A3" s="2016" t="s">
        <v>380</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ht="16.5">
      <c r="A5" s="2017" t="s">
        <v>255</v>
      </c>
      <c r="B5" s="2017" t="s">
        <v>256</v>
      </c>
      <c r="C5" s="2017" t="s">
        <v>257</v>
      </c>
      <c r="D5" s="2017" t="s">
        <v>258</v>
      </c>
      <c r="E5" s="2017" t="s">
        <v>259</v>
      </c>
      <c r="F5" s="2017"/>
      <c r="G5" s="2017"/>
      <c r="H5" s="2017"/>
      <c r="I5" s="2017"/>
      <c r="J5" s="2017"/>
      <c r="K5" s="2017" t="s">
        <v>260</v>
      </c>
      <c r="L5" s="2017" t="s">
        <v>261</v>
      </c>
      <c r="M5" s="2017" t="s">
        <v>262</v>
      </c>
    </row>
    <row r="6" spans="1:13" ht="16.5">
      <c r="A6" s="2017"/>
      <c r="B6" s="2017"/>
      <c r="C6" s="2017"/>
      <c r="D6" s="2017"/>
      <c r="E6" s="2017" t="s">
        <v>263</v>
      </c>
      <c r="F6" s="2017" t="s">
        <v>264</v>
      </c>
      <c r="G6" s="2017"/>
      <c r="H6" s="2017"/>
      <c r="I6" s="2017"/>
      <c r="J6" s="2017"/>
      <c r="K6" s="2017"/>
      <c r="L6" s="2017"/>
      <c r="M6" s="2017"/>
    </row>
    <row r="7" spans="1:13" ht="33">
      <c r="A7" s="2017"/>
      <c r="B7" s="2017"/>
      <c r="C7" s="2017"/>
      <c r="D7" s="2017"/>
      <c r="E7" s="2017"/>
      <c r="F7" s="1082" t="s">
        <v>176</v>
      </c>
      <c r="G7" s="1082" t="s">
        <v>190</v>
      </c>
      <c r="H7" s="1082" t="s">
        <v>193</v>
      </c>
      <c r="I7" s="1082" t="s">
        <v>196</v>
      </c>
      <c r="J7" s="1082" t="s">
        <v>265</v>
      </c>
      <c r="K7" s="2017"/>
      <c r="L7" s="2017"/>
      <c r="M7" s="2017"/>
    </row>
    <row r="8" spans="1:13" ht="33">
      <c r="A8" s="1082">
        <v>1</v>
      </c>
      <c r="B8" s="16">
        <v>2</v>
      </c>
      <c r="C8" s="17" t="s">
        <v>266</v>
      </c>
      <c r="D8" s="17">
        <v>4</v>
      </c>
      <c r="E8" s="17" t="s">
        <v>267</v>
      </c>
      <c r="F8" s="17">
        <v>6</v>
      </c>
      <c r="G8" s="17">
        <v>7</v>
      </c>
      <c r="H8" s="17">
        <v>8</v>
      </c>
      <c r="I8" s="17">
        <v>9</v>
      </c>
      <c r="J8" s="17">
        <v>10</v>
      </c>
      <c r="K8" s="17">
        <v>11</v>
      </c>
      <c r="L8" s="1082">
        <v>12</v>
      </c>
      <c r="M8" s="1082">
        <v>13</v>
      </c>
    </row>
    <row r="9" spans="1:13" ht="16.5">
      <c r="A9" s="1082" t="s">
        <v>268</v>
      </c>
      <c r="B9" s="1170" t="s">
        <v>76</v>
      </c>
      <c r="C9" s="21">
        <f>C10</f>
        <v>6</v>
      </c>
      <c r="D9" s="21">
        <f t="shared" ref="D9:J9" si="0">D10</f>
        <v>0</v>
      </c>
      <c r="E9" s="21">
        <f t="shared" si="0"/>
        <v>6</v>
      </c>
      <c r="F9" s="21">
        <f t="shared" si="0"/>
        <v>5.8</v>
      </c>
      <c r="G9" s="21">
        <f t="shared" si="0"/>
        <v>0</v>
      </c>
      <c r="H9" s="21">
        <f t="shared" si="0"/>
        <v>0</v>
      </c>
      <c r="I9" s="21">
        <f t="shared" si="0"/>
        <v>0</v>
      </c>
      <c r="J9" s="21">
        <f t="shared" si="0"/>
        <v>0.20000000000000018</v>
      </c>
      <c r="K9" s="17"/>
      <c r="L9" s="1082"/>
      <c r="M9" s="1082"/>
    </row>
    <row r="10" spans="1:13" ht="49.5">
      <c r="A10" s="18">
        <v>1</v>
      </c>
      <c r="B10" s="1171" t="s">
        <v>3711</v>
      </c>
      <c r="C10" s="19">
        <v>6</v>
      </c>
      <c r="D10" s="19"/>
      <c r="E10" s="19">
        <v>6</v>
      </c>
      <c r="F10" s="19">
        <v>5.8</v>
      </c>
      <c r="G10" s="19"/>
      <c r="H10" s="19"/>
      <c r="I10" s="19"/>
      <c r="J10" s="19">
        <f>E10-F10</f>
        <v>0.20000000000000018</v>
      </c>
      <c r="K10" s="18" t="s">
        <v>382</v>
      </c>
      <c r="L10" s="806"/>
      <c r="M10" s="18"/>
    </row>
    <row r="11" spans="1:13" ht="16.5">
      <c r="A11" s="1082" t="s">
        <v>272</v>
      </c>
      <c r="B11" s="1170" t="s">
        <v>155</v>
      </c>
      <c r="C11" s="21">
        <f>C12+C13</f>
        <v>137</v>
      </c>
      <c r="D11" s="21">
        <f t="shared" ref="D11:J11" si="1">D12+D13</f>
        <v>35.06</v>
      </c>
      <c r="E11" s="21">
        <f t="shared" si="1"/>
        <v>101.94</v>
      </c>
      <c r="F11" s="21">
        <f t="shared" si="1"/>
        <v>0</v>
      </c>
      <c r="G11" s="21">
        <f t="shared" si="1"/>
        <v>0</v>
      </c>
      <c r="H11" s="21">
        <f t="shared" si="1"/>
        <v>1.31</v>
      </c>
      <c r="I11" s="21">
        <f t="shared" si="1"/>
        <v>0</v>
      </c>
      <c r="J11" s="21">
        <f t="shared" si="1"/>
        <v>25.63</v>
      </c>
      <c r="K11" s="18"/>
      <c r="L11" s="806"/>
      <c r="M11" s="18"/>
    </row>
    <row r="12" spans="1:13" s="276" customFormat="1" ht="33">
      <c r="A12" s="18">
        <v>1</v>
      </c>
      <c r="B12" s="1172" t="s">
        <v>3135</v>
      </c>
      <c r="C12" s="19">
        <v>62</v>
      </c>
      <c r="D12" s="19">
        <v>35.06</v>
      </c>
      <c r="E12" s="19">
        <v>26.939999999999998</v>
      </c>
      <c r="F12" s="19"/>
      <c r="G12" s="19"/>
      <c r="H12" s="1173">
        <v>1.31</v>
      </c>
      <c r="I12" s="19"/>
      <c r="J12" s="19">
        <v>25.63</v>
      </c>
      <c r="K12" s="18" t="s">
        <v>382</v>
      </c>
      <c r="L12" s="1174"/>
      <c r="M12" s="1175"/>
    </row>
    <row r="13" spans="1:13" s="276" customFormat="1" ht="33">
      <c r="A13" s="18">
        <v>2</v>
      </c>
      <c r="B13" s="1172" t="s">
        <v>3136</v>
      </c>
      <c r="C13" s="20">
        <v>75</v>
      </c>
      <c r="D13" s="20"/>
      <c r="E13" s="20">
        <v>75</v>
      </c>
      <c r="F13" s="20"/>
      <c r="G13" s="20"/>
      <c r="H13" s="20"/>
      <c r="I13" s="20"/>
      <c r="J13" s="20"/>
      <c r="K13" s="18" t="s">
        <v>382</v>
      </c>
      <c r="L13" s="1174"/>
      <c r="M13" s="1175"/>
    </row>
    <row r="14" spans="1:13" ht="16.5">
      <c r="A14" s="1082" t="s">
        <v>274</v>
      </c>
      <c r="B14" s="1170" t="s">
        <v>275</v>
      </c>
      <c r="C14" s="21">
        <f>C15+C16</f>
        <v>15.87</v>
      </c>
      <c r="D14" s="21">
        <f t="shared" ref="D14:J14" si="2">D15+D16</f>
        <v>0</v>
      </c>
      <c r="E14" s="21">
        <f t="shared" si="2"/>
        <v>15.87</v>
      </c>
      <c r="F14" s="21">
        <f t="shared" si="2"/>
        <v>14.95</v>
      </c>
      <c r="G14" s="21">
        <f t="shared" si="2"/>
        <v>0</v>
      </c>
      <c r="H14" s="21">
        <f t="shared" si="2"/>
        <v>0</v>
      </c>
      <c r="I14" s="21">
        <f t="shared" si="2"/>
        <v>0</v>
      </c>
      <c r="J14" s="21">
        <f t="shared" si="2"/>
        <v>0.91999999999999993</v>
      </c>
      <c r="K14" s="18"/>
      <c r="L14" s="806"/>
      <c r="M14" s="18"/>
    </row>
    <row r="15" spans="1:13" ht="33">
      <c r="A15" s="18">
        <v>1</v>
      </c>
      <c r="B15" s="1176" t="s">
        <v>387</v>
      </c>
      <c r="C15" s="19">
        <f>+E15</f>
        <v>15.37</v>
      </c>
      <c r="D15" s="21"/>
      <c r="E15" s="19">
        <f>+SUM(F15:J15)</f>
        <v>15.37</v>
      </c>
      <c r="F15" s="19">
        <v>14.75</v>
      </c>
      <c r="G15" s="19"/>
      <c r="H15" s="21"/>
      <c r="I15" s="21"/>
      <c r="J15" s="19">
        <v>0.62</v>
      </c>
      <c r="K15" s="18" t="s">
        <v>382</v>
      </c>
      <c r="L15" s="806"/>
      <c r="M15" s="18"/>
    </row>
    <row r="16" spans="1:13" ht="33">
      <c r="A16" s="18">
        <v>2</v>
      </c>
      <c r="B16" s="1171" t="s">
        <v>3134</v>
      </c>
      <c r="C16" s="19">
        <v>0.5</v>
      </c>
      <c r="D16" s="19"/>
      <c r="E16" s="19">
        <v>0.5</v>
      </c>
      <c r="F16" s="19">
        <v>0.2</v>
      </c>
      <c r="G16" s="19"/>
      <c r="H16" s="19"/>
      <c r="I16" s="19"/>
      <c r="J16" s="19">
        <f>E16-F16</f>
        <v>0.3</v>
      </c>
      <c r="K16" s="18" t="s">
        <v>382</v>
      </c>
      <c r="L16" s="806"/>
      <c r="M16" s="18"/>
    </row>
    <row r="17" spans="1:13" ht="16.5">
      <c r="A17" s="1082" t="s">
        <v>333</v>
      </c>
      <c r="B17" s="1170" t="s">
        <v>280</v>
      </c>
      <c r="C17" s="21">
        <f>C18</f>
        <v>0.04</v>
      </c>
      <c r="D17" s="21">
        <f t="shared" ref="D17:J17" si="3">D18</f>
        <v>0</v>
      </c>
      <c r="E17" s="21">
        <f t="shared" si="3"/>
        <v>0.04</v>
      </c>
      <c r="F17" s="21">
        <f t="shared" si="3"/>
        <v>0.04</v>
      </c>
      <c r="G17" s="21">
        <f t="shared" si="3"/>
        <v>0</v>
      </c>
      <c r="H17" s="21">
        <f t="shared" si="3"/>
        <v>0</v>
      </c>
      <c r="I17" s="21">
        <f t="shared" si="3"/>
        <v>0</v>
      </c>
      <c r="J17" s="21">
        <f t="shared" si="3"/>
        <v>0</v>
      </c>
      <c r="K17" s="18"/>
      <c r="L17" s="806"/>
      <c r="M17" s="18"/>
    </row>
    <row r="18" spans="1:13" ht="33">
      <c r="A18" s="18">
        <v>1</v>
      </c>
      <c r="B18" s="1171" t="s">
        <v>3122</v>
      </c>
      <c r="C18" s="19">
        <v>0.04</v>
      </c>
      <c r="D18" s="19"/>
      <c r="E18" s="19">
        <v>0.04</v>
      </c>
      <c r="F18" s="19">
        <v>0.04</v>
      </c>
      <c r="G18" s="19"/>
      <c r="H18" s="19"/>
      <c r="I18" s="19"/>
      <c r="J18" s="19">
        <f>E18-F18</f>
        <v>0</v>
      </c>
      <c r="K18" s="18" t="s">
        <v>382</v>
      </c>
      <c r="L18" s="806"/>
      <c r="M18" s="18"/>
    </row>
    <row r="19" spans="1:13" ht="16.5">
      <c r="A19" s="1082" t="s">
        <v>287</v>
      </c>
      <c r="B19" s="1170" t="s">
        <v>634</v>
      </c>
      <c r="C19" s="21">
        <f>C20+C21</f>
        <v>2.6999999999999997</v>
      </c>
      <c r="D19" s="21">
        <f t="shared" ref="D19:I19" si="4">D20+D21</f>
        <v>0.55000000000000004</v>
      </c>
      <c r="E19" s="21">
        <f t="shared" si="4"/>
        <v>2.6999999999999997</v>
      </c>
      <c r="F19" s="21">
        <f t="shared" si="4"/>
        <v>2.4000000000000004</v>
      </c>
      <c r="G19" s="21">
        <f t="shared" si="4"/>
        <v>0</v>
      </c>
      <c r="H19" s="21">
        <f t="shared" si="4"/>
        <v>0</v>
      </c>
      <c r="I19" s="21">
        <f t="shared" si="4"/>
        <v>0</v>
      </c>
      <c r="J19" s="21">
        <f>J20+J21</f>
        <v>0.29999999999999966</v>
      </c>
      <c r="K19" s="18"/>
      <c r="L19" s="806"/>
      <c r="M19" s="18"/>
    </row>
    <row r="20" spans="1:13" ht="33">
      <c r="A20" s="18">
        <v>1</v>
      </c>
      <c r="B20" s="1171" t="s">
        <v>3125</v>
      </c>
      <c r="C20" s="19">
        <v>2.2999999999999998</v>
      </c>
      <c r="D20" s="19"/>
      <c r="E20" s="19">
        <v>2.2999999999999998</v>
      </c>
      <c r="F20" s="19">
        <v>2.2000000000000002</v>
      </c>
      <c r="G20" s="19"/>
      <c r="H20" s="19"/>
      <c r="I20" s="19"/>
      <c r="J20" s="19">
        <f>E20-F20</f>
        <v>9.9999999999999645E-2</v>
      </c>
      <c r="K20" s="18" t="s">
        <v>382</v>
      </c>
      <c r="L20" s="806"/>
      <c r="M20" s="18"/>
    </row>
    <row r="21" spans="1:13" ht="33">
      <c r="A21" s="18">
        <v>2</v>
      </c>
      <c r="B21" s="1171" t="s">
        <v>3130</v>
      </c>
      <c r="C21" s="19">
        <v>0.4</v>
      </c>
      <c r="D21" s="19">
        <v>0.55000000000000004</v>
      </c>
      <c r="E21" s="19">
        <v>0.4</v>
      </c>
      <c r="F21" s="19">
        <v>0.2</v>
      </c>
      <c r="G21" s="19"/>
      <c r="H21" s="19"/>
      <c r="I21" s="19"/>
      <c r="J21" s="19">
        <f>E21-F21</f>
        <v>0.2</v>
      </c>
      <c r="K21" s="18" t="s">
        <v>382</v>
      </c>
      <c r="L21" s="806"/>
      <c r="M21" s="18"/>
    </row>
    <row r="22" spans="1:13" ht="16.5">
      <c r="A22" s="1082" t="s">
        <v>279</v>
      </c>
      <c r="B22" s="1177" t="s">
        <v>2965</v>
      </c>
      <c r="C22" s="21">
        <f>SUM(C23:C30)</f>
        <v>10.919999999999998</v>
      </c>
      <c r="D22" s="21">
        <f t="shared" ref="D22:J22" si="5">SUM(D23:D30)</f>
        <v>0</v>
      </c>
      <c r="E22" s="21">
        <f t="shared" si="5"/>
        <v>10.919999999999998</v>
      </c>
      <c r="F22" s="21">
        <f t="shared" si="5"/>
        <v>10.53</v>
      </c>
      <c r="G22" s="21">
        <f t="shared" si="5"/>
        <v>0</v>
      </c>
      <c r="H22" s="21">
        <f t="shared" si="5"/>
        <v>0</v>
      </c>
      <c r="I22" s="21">
        <f t="shared" si="5"/>
        <v>0</v>
      </c>
      <c r="J22" s="21">
        <f t="shared" si="5"/>
        <v>0.38999999999999929</v>
      </c>
      <c r="K22" s="17"/>
      <c r="L22" s="1082"/>
      <c r="M22" s="1082"/>
    </row>
    <row r="23" spans="1:13" s="77" customFormat="1" ht="99">
      <c r="A23" s="18">
        <v>1</v>
      </c>
      <c r="B23" s="807" t="s">
        <v>381</v>
      </c>
      <c r="C23" s="19">
        <v>0.03</v>
      </c>
      <c r="D23" s="19"/>
      <c r="E23" s="19">
        <v>0.03</v>
      </c>
      <c r="F23" s="19"/>
      <c r="G23" s="19"/>
      <c r="H23" s="19"/>
      <c r="I23" s="19"/>
      <c r="J23" s="19">
        <v>0.03</v>
      </c>
      <c r="K23" s="18" t="s">
        <v>382</v>
      </c>
      <c r="L23" s="18"/>
      <c r="M23" s="18"/>
    </row>
    <row r="24" spans="1:13" s="77" customFormat="1" ht="99">
      <c r="A24" s="18">
        <v>2</v>
      </c>
      <c r="B24" s="1171" t="s">
        <v>384</v>
      </c>
      <c r="C24" s="19">
        <v>0.2</v>
      </c>
      <c r="D24" s="21"/>
      <c r="E24" s="19">
        <v>0.2</v>
      </c>
      <c r="F24" s="19">
        <v>0.2</v>
      </c>
      <c r="G24" s="19"/>
      <c r="H24" s="21"/>
      <c r="I24" s="21"/>
      <c r="J24" s="19"/>
      <c r="K24" s="18" t="s">
        <v>382</v>
      </c>
      <c r="L24" s="806"/>
      <c r="M24" s="18"/>
    </row>
    <row r="25" spans="1:13" s="77" customFormat="1" ht="82.5">
      <c r="A25" s="18">
        <v>3</v>
      </c>
      <c r="B25" s="1171" t="s">
        <v>385</v>
      </c>
      <c r="C25" s="19">
        <v>0.15</v>
      </c>
      <c r="D25" s="21"/>
      <c r="E25" s="19">
        <v>0.15</v>
      </c>
      <c r="F25" s="19">
        <v>0.1</v>
      </c>
      <c r="G25" s="19"/>
      <c r="H25" s="21"/>
      <c r="I25" s="21"/>
      <c r="J25" s="19">
        <v>0.05</v>
      </c>
      <c r="K25" s="18" t="s">
        <v>382</v>
      </c>
      <c r="L25" s="806"/>
      <c r="M25" s="18"/>
    </row>
    <row r="26" spans="1:13" s="77" customFormat="1" ht="49.5">
      <c r="A26" s="18">
        <v>4</v>
      </c>
      <c r="B26" s="1176" t="s">
        <v>386</v>
      </c>
      <c r="C26" s="19">
        <v>0.5</v>
      </c>
      <c r="D26" s="21"/>
      <c r="E26" s="19">
        <v>0.5</v>
      </c>
      <c r="F26" s="19">
        <v>0.5</v>
      </c>
      <c r="G26" s="19"/>
      <c r="H26" s="21"/>
      <c r="I26" s="21"/>
      <c r="J26" s="19"/>
      <c r="K26" s="18" t="s">
        <v>382</v>
      </c>
      <c r="L26" s="806"/>
      <c r="M26" s="18"/>
    </row>
    <row r="27" spans="1:13" ht="49.5">
      <c r="A27" s="18">
        <v>5</v>
      </c>
      <c r="B27" s="1171" t="s">
        <v>3126</v>
      </c>
      <c r="C27" s="19">
        <v>1</v>
      </c>
      <c r="D27" s="19"/>
      <c r="E27" s="19">
        <v>1</v>
      </c>
      <c r="F27" s="19">
        <v>0.9</v>
      </c>
      <c r="G27" s="19"/>
      <c r="H27" s="19"/>
      <c r="I27" s="19"/>
      <c r="J27" s="19">
        <f>E27-F27</f>
        <v>9.9999999999999978E-2</v>
      </c>
      <c r="K27" s="18" t="s">
        <v>382</v>
      </c>
      <c r="L27" s="806"/>
      <c r="M27" s="18"/>
    </row>
    <row r="28" spans="1:13" ht="49.5">
      <c r="A28" s="18">
        <v>6</v>
      </c>
      <c r="B28" s="1171" t="s">
        <v>3127</v>
      </c>
      <c r="C28" s="19">
        <v>9</v>
      </c>
      <c r="D28" s="19"/>
      <c r="E28" s="19">
        <v>9</v>
      </c>
      <c r="F28" s="19">
        <v>8.8000000000000007</v>
      </c>
      <c r="G28" s="19"/>
      <c r="H28" s="19"/>
      <c r="I28" s="19"/>
      <c r="J28" s="19">
        <f>E28-F28</f>
        <v>0.19999999999999929</v>
      </c>
      <c r="K28" s="18" t="s">
        <v>382</v>
      </c>
      <c r="L28" s="806"/>
      <c r="M28" s="18"/>
    </row>
    <row r="29" spans="1:13" ht="99">
      <c r="A29" s="18">
        <v>7</v>
      </c>
      <c r="B29" s="1171" t="s">
        <v>3128</v>
      </c>
      <c r="C29" s="19">
        <v>0.01</v>
      </c>
      <c r="D29" s="19"/>
      <c r="E29" s="19">
        <v>0.01</v>
      </c>
      <c r="F29" s="19">
        <v>0.01</v>
      </c>
      <c r="G29" s="19"/>
      <c r="H29" s="19"/>
      <c r="I29" s="19"/>
      <c r="J29" s="19">
        <f>E29-F29</f>
        <v>0</v>
      </c>
      <c r="K29" s="18" t="s">
        <v>382</v>
      </c>
      <c r="L29" s="806"/>
      <c r="M29" s="18"/>
    </row>
    <row r="30" spans="1:13" ht="66">
      <c r="A30" s="18">
        <v>8</v>
      </c>
      <c r="B30" s="1171" t="s">
        <v>3129</v>
      </c>
      <c r="C30" s="19">
        <v>0.03</v>
      </c>
      <c r="D30" s="19"/>
      <c r="E30" s="19">
        <v>0.03</v>
      </c>
      <c r="F30" s="19">
        <v>0.02</v>
      </c>
      <c r="G30" s="19"/>
      <c r="H30" s="19"/>
      <c r="I30" s="19"/>
      <c r="J30" s="19">
        <f>E30-F30</f>
        <v>9.9999999999999985E-3</v>
      </c>
      <c r="K30" s="18" t="s">
        <v>382</v>
      </c>
      <c r="L30" s="806"/>
      <c r="M30" s="18"/>
    </row>
    <row r="31" spans="1:13" ht="16.5">
      <c r="A31" s="1082" t="s">
        <v>513</v>
      </c>
      <c r="B31" s="1177" t="s">
        <v>1718</v>
      </c>
      <c r="C31" s="21">
        <f>C32</f>
        <v>8.3800000000000008</v>
      </c>
      <c r="D31" s="21">
        <f t="shared" ref="D31:J31" si="6">D32</f>
        <v>0</v>
      </c>
      <c r="E31" s="21">
        <f t="shared" si="6"/>
        <v>8.3800000000000008</v>
      </c>
      <c r="F31" s="21">
        <f t="shared" si="6"/>
        <v>8.1999999999999993</v>
      </c>
      <c r="G31" s="21">
        <f t="shared" si="6"/>
        <v>0</v>
      </c>
      <c r="H31" s="21">
        <f t="shared" si="6"/>
        <v>0</v>
      </c>
      <c r="I31" s="21">
        <f t="shared" si="6"/>
        <v>0</v>
      </c>
      <c r="J31" s="21">
        <f t="shared" si="6"/>
        <v>0.18000000000000149</v>
      </c>
      <c r="K31" s="18"/>
      <c r="L31" s="806"/>
      <c r="M31" s="18"/>
    </row>
    <row r="32" spans="1:13" ht="33">
      <c r="A32" s="18">
        <v>1</v>
      </c>
      <c r="B32" s="1171" t="s">
        <v>3118</v>
      </c>
      <c r="C32" s="19">
        <v>8.3800000000000008</v>
      </c>
      <c r="D32" s="19"/>
      <c r="E32" s="19">
        <v>8.3800000000000008</v>
      </c>
      <c r="F32" s="19">
        <v>8.1999999999999993</v>
      </c>
      <c r="G32" s="19"/>
      <c r="H32" s="19"/>
      <c r="I32" s="19"/>
      <c r="J32" s="19">
        <f>E32-F32</f>
        <v>0.18000000000000149</v>
      </c>
      <c r="K32" s="18" t="s">
        <v>382</v>
      </c>
      <c r="L32" s="806"/>
      <c r="M32" s="18"/>
    </row>
    <row r="33" spans="1:13" s="77" customFormat="1" ht="16.5">
      <c r="A33" s="1082" t="s">
        <v>515</v>
      </c>
      <c r="B33" s="805" t="s">
        <v>288</v>
      </c>
      <c r="C33" s="21">
        <f>SUM(C34:C39)</f>
        <v>35.65</v>
      </c>
      <c r="D33" s="21">
        <f t="shared" ref="D33:J33" si="7">SUM(D34:D39)</f>
        <v>0</v>
      </c>
      <c r="E33" s="21">
        <f t="shared" si="7"/>
        <v>35.65</v>
      </c>
      <c r="F33" s="21">
        <f t="shared" si="7"/>
        <v>29.349999999999998</v>
      </c>
      <c r="G33" s="21">
        <f t="shared" si="7"/>
        <v>0</v>
      </c>
      <c r="H33" s="21">
        <f t="shared" si="7"/>
        <v>0</v>
      </c>
      <c r="I33" s="21">
        <f t="shared" si="7"/>
        <v>0</v>
      </c>
      <c r="J33" s="21">
        <f t="shared" si="7"/>
        <v>6.3</v>
      </c>
      <c r="K33" s="18"/>
      <c r="L33" s="18"/>
      <c r="M33" s="18"/>
    </row>
    <row r="34" spans="1:13" ht="33">
      <c r="A34" s="18">
        <v>1</v>
      </c>
      <c r="B34" s="1171" t="s">
        <v>383</v>
      </c>
      <c r="C34" s="19">
        <v>8.0500000000000007</v>
      </c>
      <c r="D34" s="21"/>
      <c r="E34" s="19">
        <v>8.0500000000000007</v>
      </c>
      <c r="F34" s="19">
        <v>8.0500000000000007</v>
      </c>
      <c r="G34" s="19"/>
      <c r="H34" s="21"/>
      <c r="I34" s="21"/>
      <c r="J34" s="19"/>
      <c r="K34" s="18" t="s">
        <v>382</v>
      </c>
      <c r="L34" s="806"/>
      <c r="M34" s="18"/>
    </row>
    <row r="35" spans="1:13" ht="33">
      <c r="A35" s="18">
        <v>2</v>
      </c>
      <c r="B35" s="1171" t="s">
        <v>3119</v>
      </c>
      <c r="C35" s="19">
        <v>4.3</v>
      </c>
      <c r="D35" s="19"/>
      <c r="E35" s="19">
        <v>4.3</v>
      </c>
      <c r="F35" s="19">
        <v>4.0999999999999996</v>
      </c>
      <c r="G35" s="19"/>
      <c r="H35" s="19"/>
      <c r="I35" s="19"/>
      <c r="J35" s="19">
        <f>E35-F35</f>
        <v>0.20000000000000018</v>
      </c>
      <c r="K35" s="18" t="s">
        <v>382</v>
      </c>
      <c r="L35" s="806"/>
      <c r="M35" s="18"/>
    </row>
    <row r="36" spans="1:13" ht="33">
      <c r="A36" s="18">
        <v>3</v>
      </c>
      <c r="B36" s="1171" t="s">
        <v>3120</v>
      </c>
      <c r="C36" s="19">
        <v>4.7</v>
      </c>
      <c r="D36" s="19"/>
      <c r="E36" s="19">
        <v>4.7</v>
      </c>
      <c r="F36" s="19">
        <v>4.5</v>
      </c>
      <c r="G36" s="19"/>
      <c r="H36" s="19"/>
      <c r="I36" s="19"/>
      <c r="J36" s="19">
        <f>E36-F36</f>
        <v>0.20000000000000018</v>
      </c>
      <c r="K36" s="18" t="s">
        <v>382</v>
      </c>
      <c r="L36" s="806"/>
      <c r="M36" s="18"/>
    </row>
    <row r="37" spans="1:13" ht="33">
      <c r="A37" s="18">
        <v>4</v>
      </c>
      <c r="B37" s="1171" t="s">
        <v>3121</v>
      </c>
      <c r="C37" s="19">
        <v>4.5999999999999996</v>
      </c>
      <c r="D37" s="19"/>
      <c r="E37" s="19">
        <v>4.5999999999999996</v>
      </c>
      <c r="F37" s="19">
        <v>4.4000000000000004</v>
      </c>
      <c r="G37" s="19"/>
      <c r="H37" s="19"/>
      <c r="I37" s="19"/>
      <c r="J37" s="19">
        <f>E37-F37</f>
        <v>0.19999999999999929</v>
      </c>
      <c r="K37" s="18" t="s">
        <v>382</v>
      </c>
      <c r="L37" s="806"/>
      <c r="M37" s="18"/>
    </row>
    <row r="38" spans="1:13" ht="33">
      <c r="A38" s="18">
        <v>5</v>
      </c>
      <c r="B38" s="1171" t="s">
        <v>3131</v>
      </c>
      <c r="C38" s="19">
        <v>8</v>
      </c>
      <c r="D38" s="19"/>
      <c r="E38" s="19">
        <v>8</v>
      </c>
      <c r="F38" s="19">
        <v>7.8</v>
      </c>
      <c r="G38" s="19"/>
      <c r="H38" s="19"/>
      <c r="I38" s="19"/>
      <c r="J38" s="19">
        <f>E38-F38</f>
        <v>0.20000000000000018</v>
      </c>
      <c r="K38" s="18" t="s">
        <v>382</v>
      </c>
      <c r="L38" s="806"/>
      <c r="M38" s="18"/>
    </row>
    <row r="39" spans="1:13" ht="33">
      <c r="A39" s="18">
        <v>6</v>
      </c>
      <c r="B39" s="1171" t="s">
        <v>3132</v>
      </c>
      <c r="C39" s="19">
        <v>6</v>
      </c>
      <c r="D39" s="19"/>
      <c r="E39" s="19">
        <v>6</v>
      </c>
      <c r="F39" s="19">
        <v>0.5</v>
      </c>
      <c r="G39" s="19"/>
      <c r="H39" s="19"/>
      <c r="I39" s="19"/>
      <c r="J39" s="19">
        <f>E39-F39</f>
        <v>5.5</v>
      </c>
      <c r="K39" s="18" t="s">
        <v>382</v>
      </c>
      <c r="L39" s="806"/>
      <c r="M39" s="18"/>
    </row>
    <row r="40" spans="1:13" ht="16.5">
      <c r="A40" s="1082" t="s">
        <v>517</v>
      </c>
      <c r="B40" s="1177" t="s">
        <v>559</v>
      </c>
      <c r="C40" s="21">
        <f>C41+C42+C43</f>
        <v>2.3000000000000003</v>
      </c>
      <c r="D40" s="21">
        <f t="shared" ref="D40:J40" si="8">D41+D42+D43</f>
        <v>0.5</v>
      </c>
      <c r="E40" s="21">
        <f t="shared" si="8"/>
        <v>2.3000000000000003</v>
      </c>
      <c r="F40" s="21">
        <f t="shared" si="8"/>
        <v>2.14</v>
      </c>
      <c r="G40" s="21">
        <f t="shared" si="8"/>
        <v>0</v>
      </c>
      <c r="H40" s="21">
        <f t="shared" si="8"/>
        <v>0</v>
      </c>
      <c r="I40" s="21">
        <f t="shared" si="8"/>
        <v>0</v>
      </c>
      <c r="J40" s="21">
        <f t="shared" si="8"/>
        <v>0.15999999999999992</v>
      </c>
      <c r="K40" s="18"/>
      <c r="L40" s="806"/>
      <c r="M40" s="18"/>
    </row>
    <row r="41" spans="1:13" ht="33">
      <c r="A41" s="18">
        <v>1</v>
      </c>
      <c r="B41" s="1171" t="s">
        <v>3123</v>
      </c>
      <c r="C41" s="19">
        <v>1.2</v>
      </c>
      <c r="D41" s="19"/>
      <c r="E41" s="19">
        <v>1.2</v>
      </c>
      <c r="F41" s="19">
        <v>1.1000000000000001</v>
      </c>
      <c r="G41" s="19"/>
      <c r="H41" s="19"/>
      <c r="I41" s="19"/>
      <c r="J41" s="19">
        <f>E41-F41</f>
        <v>9.9999999999999867E-2</v>
      </c>
      <c r="K41" s="18" t="s">
        <v>382</v>
      </c>
      <c r="L41" s="806"/>
      <c r="M41" s="18"/>
    </row>
    <row r="42" spans="1:13" ht="33">
      <c r="A42" s="18">
        <v>2</v>
      </c>
      <c r="B42" s="1171" t="s">
        <v>3124</v>
      </c>
      <c r="C42" s="19">
        <v>0.9</v>
      </c>
      <c r="D42" s="19"/>
      <c r="E42" s="19">
        <v>0.9</v>
      </c>
      <c r="F42" s="19">
        <v>0.85</v>
      </c>
      <c r="G42" s="19"/>
      <c r="H42" s="19"/>
      <c r="I42" s="19"/>
      <c r="J42" s="19">
        <f>E42-F42</f>
        <v>5.0000000000000044E-2</v>
      </c>
      <c r="K42" s="18" t="s">
        <v>382</v>
      </c>
      <c r="L42" s="806"/>
      <c r="M42" s="18"/>
    </row>
    <row r="43" spans="1:13" ht="33">
      <c r="A43" s="18">
        <v>3</v>
      </c>
      <c r="B43" s="1171" t="s">
        <v>3133</v>
      </c>
      <c r="C43" s="19">
        <v>0.2</v>
      </c>
      <c r="D43" s="19">
        <v>0.5</v>
      </c>
      <c r="E43" s="19">
        <v>0.2</v>
      </c>
      <c r="F43" s="19">
        <v>0.19</v>
      </c>
      <c r="G43" s="19"/>
      <c r="H43" s="19"/>
      <c r="I43" s="19"/>
      <c r="J43" s="19">
        <f>E43-F43</f>
        <v>1.0000000000000009E-2</v>
      </c>
      <c r="K43" s="18" t="s">
        <v>382</v>
      </c>
      <c r="L43" s="806"/>
      <c r="M43" s="18"/>
    </row>
    <row r="44" spans="1:13" ht="24" customHeight="1">
      <c r="A44" s="22"/>
      <c r="B44" s="1082" t="s">
        <v>2956</v>
      </c>
      <c r="C44" s="23">
        <f>C9+C11+C14+C17+C19+C22+C31+C33+C40</f>
        <v>218.85999999999999</v>
      </c>
      <c r="D44" s="23">
        <f t="shared" ref="D44:J44" si="9">D9+D11+D14+D17+D19+D22+D31+D33+D40</f>
        <v>36.11</v>
      </c>
      <c r="E44" s="23">
        <f t="shared" si="9"/>
        <v>183.8</v>
      </c>
      <c r="F44" s="23">
        <f t="shared" si="9"/>
        <v>73.41</v>
      </c>
      <c r="G44" s="23">
        <f t="shared" si="9"/>
        <v>0</v>
      </c>
      <c r="H44" s="23">
        <f t="shared" si="9"/>
        <v>1.31</v>
      </c>
      <c r="I44" s="23">
        <f t="shared" si="9"/>
        <v>0</v>
      </c>
      <c r="J44" s="23">
        <f t="shared" si="9"/>
        <v>34.08</v>
      </c>
      <c r="K44" s="1178"/>
      <c r="L44" s="1178"/>
      <c r="M44" s="1179"/>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M19"/>
  <sheetViews>
    <sheetView topLeftCell="A13" workbookViewId="0">
      <selection activeCell="F17" sqref="F17"/>
    </sheetView>
  </sheetViews>
  <sheetFormatPr defaultRowHeight="14.5"/>
  <cols>
    <col min="2" max="2" width="43.1796875" customWidth="1"/>
    <col min="11" max="11" width="29.1796875" customWidth="1"/>
    <col min="12" max="12" width="12.81640625" customWidth="1"/>
  </cols>
  <sheetData>
    <row r="1" spans="1:13" ht="23.25" customHeight="1">
      <c r="A1" s="2004" t="s">
        <v>252</v>
      </c>
      <c r="B1" s="2004"/>
      <c r="C1" s="840"/>
      <c r="D1" s="840"/>
      <c r="E1" s="840"/>
      <c r="F1" s="840"/>
      <c r="G1" s="840"/>
      <c r="H1" s="840"/>
      <c r="I1" s="841"/>
      <c r="J1" s="840"/>
      <c r="K1" s="842"/>
      <c r="L1" s="842"/>
      <c r="M1" s="840"/>
    </row>
    <row r="2" spans="1:13" ht="18.75" customHeight="1">
      <c r="A2" s="2005" t="s">
        <v>326</v>
      </c>
      <c r="B2" s="2005"/>
      <c r="C2" s="2005"/>
      <c r="D2" s="2005"/>
      <c r="E2" s="2005"/>
      <c r="F2" s="2005"/>
      <c r="G2" s="2005"/>
      <c r="H2" s="2005"/>
      <c r="I2" s="2005"/>
      <c r="J2" s="2005"/>
      <c r="K2" s="2005"/>
      <c r="L2" s="2005"/>
      <c r="M2" s="2005"/>
    </row>
    <row r="3" spans="1:13" ht="18.75" customHeight="1">
      <c r="A3" s="2005" t="s">
        <v>479</v>
      </c>
      <c r="B3" s="2005"/>
      <c r="C3" s="2005"/>
      <c r="D3" s="2005"/>
      <c r="E3" s="2005"/>
      <c r="F3" s="2005"/>
      <c r="G3" s="2005"/>
      <c r="H3" s="2005"/>
      <c r="I3" s="2005"/>
      <c r="J3" s="2005"/>
      <c r="K3" s="2005"/>
      <c r="L3" s="2005"/>
      <c r="M3" s="2005"/>
    </row>
    <row r="4" spans="1:13" ht="6" customHeight="1">
      <c r="A4" s="840"/>
      <c r="B4" s="840"/>
      <c r="C4" s="840"/>
      <c r="D4" s="840"/>
      <c r="E4" s="840"/>
      <c r="F4" s="840"/>
      <c r="G4" s="840"/>
      <c r="H4" s="840"/>
      <c r="I4" s="840"/>
      <c r="J4" s="840"/>
      <c r="K4" s="842"/>
      <c r="L4" s="842"/>
      <c r="M4" s="840"/>
    </row>
    <row r="5" spans="1:13" ht="23.25" customHeight="1">
      <c r="A5" s="2003" t="s">
        <v>255</v>
      </c>
      <c r="B5" s="2003" t="s">
        <v>256</v>
      </c>
      <c r="C5" s="2003" t="s">
        <v>257</v>
      </c>
      <c r="D5" s="2003" t="s">
        <v>258</v>
      </c>
      <c r="E5" s="2003" t="s">
        <v>259</v>
      </c>
      <c r="F5" s="2003"/>
      <c r="G5" s="2003"/>
      <c r="H5" s="2003"/>
      <c r="I5" s="2003"/>
      <c r="J5" s="2003"/>
      <c r="K5" s="2003" t="s">
        <v>260</v>
      </c>
      <c r="L5" s="2003" t="s">
        <v>261</v>
      </c>
      <c r="M5" s="2003" t="s">
        <v>262</v>
      </c>
    </row>
    <row r="6" spans="1:13" ht="23.25" customHeight="1">
      <c r="A6" s="2003"/>
      <c r="B6" s="2003"/>
      <c r="C6" s="2003"/>
      <c r="D6" s="2003"/>
      <c r="E6" s="2003" t="s">
        <v>263</v>
      </c>
      <c r="F6" s="2003" t="s">
        <v>264</v>
      </c>
      <c r="G6" s="2003"/>
      <c r="H6" s="2003"/>
      <c r="I6" s="2003"/>
      <c r="J6" s="2003"/>
      <c r="K6" s="2003"/>
      <c r="L6" s="2003"/>
      <c r="M6" s="2003"/>
    </row>
    <row r="7" spans="1:13" ht="23.25" customHeight="1">
      <c r="A7" s="2003"/>
      <c r="B7" s="2003"/>
      <c r="C7" s="2003"/>
      <c r="D7" s="2003"/>
      <c r="E7" s="2003"/>
      <c r="F7" s="24" t="s">
        <v>176</v>
      </c>
      <c r="G7" s="24" t="s">
        <v>190</v>
      </c>
      <c r="H7" s="24" t="s">
        <v>193</v>
      </c>
      <c r="I7" s="24" t="s">
        <v>196</v>
      </c>
      <c r="J7" s="24" t="s">
        <v>265</v>
      </c>
      <c r="K7" s="2003"/>
      <c r="L7" s="2003"/>
      <c r="M7" s="2003"/>
    </row>
    <row r="8" spans="1:13" s="840" customFormat="1" ht="23.25" customHeight="1">
      <c r="A8" s="27">
        <v>1</v>
      </c>
      <c r="B8" s="116">
        <v>2</v>
      </c>
      <c r="C8" s="100" t="s">
        <v>266</v>
      </c>
      <c r="D8" s="100">
        <v>4</v>
      </c>
      <c r="E8" s="100" t="s">
        <v>267</v>
      </c>
      <c r="F8" s="100">
        <v>6</v>
      </c>
      <c r="G8" s="100">
        <v>7</v>
      </c>
      <c r="H8" s="100">
        <v>8</v>
      </c>
      <c r="I8" s="100">
        <v>9</v>
      </c>
      <c r="J8" s="100">
        <v>10</v>
      </c>
      <c r="K8" s="100">
        <v>11</v>
      </c>
      <c r="L8" s="27">
        <v>12</v>
      </c>
      <c r="M8" s="27">
        <v>13</v>
      </c>
    </row>
    <row r="9" spans="1:13" ht="23.25" customHeight="1">
      <c r="A9" s="27">
        <v>1</v>
      </c>
      <c r="B9" s="76" t="s">
        <v>480</v>
      </c>
      <c r="C9" s="55">
        <v>33.5</v>
      </c>
      <c r="D9" s="55"/>
      <c r="E9" s="55">
        <v>33.5</v>
      </c>
      <c r="F9" s="58">
        <v>15.4</v>
      </c>
      <c r="G9" s="55"/>
      <c r="H9" s="55"/>
      <c r="I9" s="55">
        <v>9.4</v>
      </c>
      <c r="J9" s="55">
        <v>8.6999999999999993</v>
      </c>
      <c r="K9" s="76" t="s">
        <v>2941</v>
      </c>
      <c r="L9" s="27"/>
      <c r="M9" s="27"/>
    </row>
    <row r="10" spans="1:13" ht="30.75" customHeight="1">
      <c r="A10" s="27">
        <v>2</v>
      </c>
      <c r="B10" s="72" t="s">
        <v>481</v>
      </c>
      <c r="C10" s="50">
        <v>1.3</v>
      </c>
      <c r="D10" s="49"/>
      <c r="E10" s="50">
        <v>1.3</v>
      </c>
      <c r="F10" s="51">
        <v>1.3</v>
      </c>
      <c r="G10" s="52"/>
      <c r="H10" s="46"/>
      <c r="I10" s="46"/>
      <c r="J10" s="52"/>
      <c r="K10" s="851" t="s">
        <v>482</v>
      </c>
      <c r="L10" s="54"/>
      <c r="M10" s="27"/>
    </row>
    <row r="11" spans="1:13" ht="23.25" customHeight="1">
      <c r="A11" s="27">
        <v>3</v>
      </c>
      <c r="B11" s="72" t="s">
        <v>483</v>
      </c>
      <c r="C11" s="50">
        <v>2</v>
      </c>
      <c r="D11" s="49"/>
      <c r="E11" s="50">
        <v>2</v>
      </c>
      <c r="F11" s="50">
        <v>2</v>
      </c>
      <c r="G11" s="52"/>
      <c r="H11" s="46"/>
      <c r="I11" s="46"/>
      <c r="J11" s="50"/>
      <c r="K11" s="851" t="s">
        <v>2942</v>
      </c>
      <c r="L11" s="54"/>
      <c r="M11" s="27"/>
    </row>
    <row r="12" spans="1:13" ht="23.25" customHeight="1">
      <c r="A12" s="27">
        <v>4</v>
      </c>
      <c r="B12" s="72" t="s">
        <v>484</v>
      </c>
      <c r="C12" s="50">
        <v>2</v>
      </c>
      <c r="D12" s="49"/>
      <c r="E12" s="50">
        <v>2</v>
      </c>
      <c r="F12" s="52">
        <v>2</v>
      </c>
      <c r="G12" s="52"/>
      <c r="H12" s="46"/>
      <c r="I12" s="46"/>
      <c r="J12" s="50"/>
      <c r="K12" s="851" t="s">
        <v>2943</v>
      </c>
      <c r="L12" s="54"/>
      <c r="M12" s="27"/>
    </row>
    <row r="13" spans="1:13" ht="23.25" customHeight="1">
      <c r="A13" s="27">
        <v>5</v>
      </c>
      <c r="B13" s="72" t="s">
        <v>485</v>
      </c>
      <c r="C13" s="52">
        <v>12</v>
      </c>
      <c r="D13" s="46"/>
      <c r="E13" s="52">
        <v>12</v>
      </c>
      <c r="F13" s="52">
        <v>12</v>
      </c>
      <c r="G13" s="52"/>
      <c r="H13" s="46"/>
      <c r="I13" s="46"/>
      <c r="J13" s="52"/>
      <c r="K13" s="851" t="s">
        <v>2944</v>
      </c>
      <c r="L13" s="54"/>
      <c r="M13" s="27"/>
    </row>
    <row r="14" spans="1:13" ht="23.25" customHeight="1">
      <c r="A14" s="27">
        <v>6</v>
      </c>
      <c r="B14" s="72" t="s">
        <v>486</v>
      </c>
      <c r="C14" s="52">
        <v>3</v>
      </c>
      <c r="D14" s="55">
        <v>1.6</v>
      </c>
      <c r="E14" s="52">
        <v>1.4</v>
      </c>
      <c r="F14" s="52">
        <v>1.4</v>
      </c>
      <c r="G14" s="52"/>
      <c r="H14" s="46"/>
      <c r="I14" s="46"/>
      <c r="J14" s="52"/>
      <c r="K14" s="851" t="s">
        <v>2945</v>
      </c>
      <c r="L14" s="54"/>
      <c r="M14" s="27"/>
    </row>
    <row r="15" spans="1:13" ht="23.25" customHeight="1">
      <c r="A15" s="27">
        <v>7</v>
      </c>
      <c r="B15" s="72" t="s">
        <v>487</v>
      </c>
      <c r="C15" s="50">
        <v>1</v>
      </c>
      <c r="D15" s="49"/>
      <c r="E15" s="50">
        <v>1</v>
      </c>
      <c r="F15" s="52">
        <v>1</v>
      </c>
      <c r="G15" s="52"/>
      <c r="H15" s="46"/>
      <c r="I15" s="46"/>
      <c r="J15" s="50"/>
      <c r="K15" s="851" t="s">
        <v>2946</v>
      </c>
      <c r="L15" s="54"/>
      <c r="M15" s="27"/>
    </row>
    <row r="16" spans="1:13" ht="73.5" customHeight="1">
      <c r="A16" s="27">
        <v>8</v>
      </c>
      <c r="B16" s="72" t="s">
        <v>488</v>
      </c>
      <c r="C16" s="52">
        <v>0.06</v>
      </c>
      <c r="D16" s="49"/>
      <c r="E16" s="52">
        <v>0.06</v>
      </c>
      <c r="F16" s="52">
        <v>0.06</v>
      </c>
      <c r="G16" s="52"/>
      <c r="H16" s="46"/>
      <c r="I16" s="46"/>
      <c r="J16" s="50"/>
      <c r="K16" s="851" t="s">
        <v>489</v>
      </c>
      <c r="L16" s="54"/>
      <c r="M16" s="27"/>
    </row>
    <row r="17" spans="1:13" ht="48.75" customHeight="1">
      <c r="A17" s="818">
        <v>9</v>
      </c>
      <c r="B17" s="819" t="s">
        <v>2890</v>
      </c>
      <c r="C17" s="820">
        <v>1.363</v>
      </c>
      <c r="D17" s="49"/>
      <c r="E17" s="52">
        <v>1.36</v>
      </c>
      <c r="F17" s="52"/>
      <c r="G17" s="52"/>
      <c r="H17" s="48">
        <v>0.80400000000000005</v>
      </c>
      <c r="I17" s="48"/>
      <c r="J17" s="852">
        <v>0.55900000000000005</v>
      </c>
      <c r="K17" s="851" t="s">
        <v>489</v>
      </c>
      <c r="L17" s="54"/>
      <c r="M17" s="27"/>
    </row>
    <row r="18" spans="1:13" ht="37.5" customHeight="1">
      <c r="A18" s="818">
        <v>10</v>
      </c>
      <c r="B18" s="819" t="s">
        <v>2891</v>
      </c>
      <c r="C18" s="820">
        <v>2.02</v>
      </c>
      <c r="D18" s="49"/>
      <c r="E18" s="52">
        <v>2.02</v>
      </c>
      <c r="F18" s="52"/>
      <c r="G18" s="52"/>
      <c r="H18" s="48">
        <v>2.02</v>
      </c>
      <c r="I18" s="255"/>
      <c r="J18" s="849"/>
      <c r="K18" s="851" t="s">
        <v>489</v>
      </c>
      <c r="L18" s="54"/>
      <c r="M18" s="27"/>
    </row>
    <row r="19" spans="1:13" ht="23.25" customHeight="1">
      <c r="A19" s="28"/>
      <c r="B19" s="24" t="s">
        <v>471</v>
      </c>
      <c r="C19" s="66">
        <f t="shared" ref="C19:E19" si="0">SUM(C9:C18)</f>
        <v>58.243000000000002</v>
      </c>
      <c r="D19" s="66">
        <f t="shared" si="0"/>
        <v>1.6</v>
      </c>
      <c r="E19" s="66">
        <f t="shared" si="0"/>
        <v>56.64</v>
      </c>
      <c r="F19" s="66">
        <f>SUM(F9:F18)</f>
        <v>35.160000000000004</v>
      </c>
      <c r="G19" s="66">
        <f t="shared" ref="G19:J19" si="1">SUM(G9:G18)</f>
        <v>0</v>
      </c>
      <c r="H19" s="66">
        <f t="shared" si="1"/>
        <v>2.8239999999999998</v>
      </c>
      <c r="I19" s="66">
        <f t="shared" si="1"/>
        <v>9.4</v>
      </c>
      <c r="J19" s="66">
        <f t="shared" si="1"/>
        <v>9.2589999999999986</v>
      </c>
      <c r="K19" s="83"/>
      <c r="L19" s="83"/>
      <c r="M19" s="850"/>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O138"/>
  <sheetViews>
    <sheetView topLeftCell="A112" workbookViewId="0">
      <selection activeCell="J11" sqref="J11"/>
    </sheetView>
  </sheetViews>
  <sheetFormatPr defaultRowHeight="14.5"/>
  <cols>
    <col min="2" max="2" width="25.54296875" customWidth="1"/>
    <col min="12" max="12" width="12.81640625" customWidth="1"/>
    <col min="13" max="13" width="14.81640625" customWidth="1"/>
    <col min="19" max="19" width="9.1796875" customWidth="1"/>
  </cols>
  <sheetData>
    <row r="1" spans="1:15" ht="16.5">
      <c r="A1" s="2034" t="s">
        <v>3765</v>
      </c>
      <c r="B1" s="2034"/>
      <c r="C1" s="1415"/>
      <c r="D1" s="274"/>
      <c r="E1" s="274"/>
      <c r="F1" s="274"/>
      <c r="G1" s="274"/>
      <c r="H1" s="274"/>
      <c r="I1" s="274"/>
      <c r="J1" s="1428"/>
      <c r="K1" s="274"/>
      <c r="L1" s="275"/>
      <c r="M1" s="275"/>
      <c r="N1" s="275"/>
      <c r="O1" s="274"/>
    </row>
    <row r="2" spans="1:15" ht="16.5">
      <c r="A2" s="2035" t="s">
        <v>341</v>
      </c>
      <c r="B2" s="2035"/>
      <c r="C2" s="2035"/>
      <c r="D2" s="2035"/>
      <c r="E2" s="2035"/>
      <c r="F2" s="2035"/>
      <c r="G2" s="2035"/>
      <c r="H2" s="2035"/>
      <c r="I2" s="2035"/>
      <c r="J2" s="2035"/>
      <c r="K2" s="2035"/>
      <c r="L2" s="2035"/>
      <c r="M2" s="2035"/>
      <c r="N2" s="2035"/>
      <c r="O2" s="2035"/>
    </row>
    <row r="3" spans="1:15" ht="16.5">
      <c r="A3" s="2035" t="s">
        <v>4114</v>
      </c>
      <c r="B3" s="2035"/>
      <c r="C3" s="2035"/>
      <c r="D3" s="2035"/>
      <c r="E3" s="2035"/>
      <c r="F3" s="2035"/>
      <c r="G3" s="2035"/>
      <c r="H3" s="2035"/>
      <c r="I3" s="2035"/>
      <c r="J3" s="2035"/>
      <c r="K3" s="2035"/>
      <c r="L3" s="2035"/>
      <c r="M3" s="2035"/>
      <c r="N3" s="2035"/>
      <c r="O3" s="2035"/>
    </row>
    <row r="4" spans="1:15" ht="16.5">
      <c r="A4" s="274"/>
      <c r="B4" s="274"/>
      <c r="C4" s="274"/>
      <c r="D4" s="274"/>
      <c r="E4" s="274"/>
      <c r="F4" s="274"/>
      <c r="G4" s="274"/>
      <c r="H4" s="274"/>
      <c r="I4" s="274"/>
      <c r="J4" s="274"/>
      <c r="K4" s="274"/>
      <c r="L4" s="275"/>
      <c r="M4" s="275"/>
      <c r="N4" s="275"/>
      <c r="O4" s="274"/>
    </row>
    <row r="5" spans="1:15">
      <c r="A5" s="2036" t="s">
        <v>255</v>
      </c>
      <c r="B5" s="2036" t="s">
        <v>256</v>
      </c>
      <c r="C5" s="277"/>
      <c r="D5" s="2036" t="s">
        <v>257</v>
      </c>
      <c r="E5" s="2036" t="s">
        <v>258</v>
      </c>
      <c r="F5" s="2036" t="s">
        <v>259</v>
      </c>
      <c r="G5" s="2036"/>
      <c r="H5" s="2036"/>
      <c r="I5" s="2036"/>
      <c r="J5" s="2036"/>
      <c r="K5" s="2036"/>
      <c r="L5" s="2036" t="s">
        <v>3766</v>
      </c>
      <c r="M5" s="2038" t="s">
        <v>3767</v>
      </c>
      <c r="N5" s="2036" t="s">
        <v>3768</v>
      </c>
      <c r="O5" s="2036" t="s">
        <v>262</v>
      </c>
    </row>
    <row r="6" spans="1:15">
      <c r="A6" s="2036"/>
      <c r="B6" s="2036"/>
      <c r="C6" s="277"/>
      <c r="D6" s="2036"/>
      <c r="E6" s="2036"/>
      <c r="F6" s="2036" t="s">
        <v>263</v>
      </c>
      <c r="G6" s="2036" t="s">
        <v>264</v>
      </c>
      <c r="H6" s="2036"/>
      <c r="I6" s="2036"/>
      <c r="J6" s="2036"/>
      <c r="K6" s="2036"/>
      <c r="L6" s="2036"/>
      <c r="M6" s="2039"/>
      <c r="N6" s="2036"/>
      <c r="O6" s="2036"/>
    </row>
    <row r="7" spans="1:15">
      <c r="A7" s="2036"/>
      <c r="B7" s="2036"/>
      <c r="C7" s="277"/>
      <c r="D7" s="2036"/>
      <c r="E7" s="2036"/>
      <c r="F7" s="2036"/>
      <c r="G7" s="277" t="s">
        <v>176</v>
      </c>
      <c r="H7" s="277" t="s">
        <v>190</v>
      </c>
      <c r="I7" s="277" t="s">
        <v>193</v>
      </c>
      <c r="J7" s="277" t="s">
        <v>196</v>
      </c>
      <c r="K7" s="277" t="s">
        <v>265</v>
      </c>
      <c r="L7" s="2036"/>
      <c r="M7" s="2040"/>
      <c r="N7" s="2036"/>
      <c r="O7" s="2036"/>
    </row>
    <row r="8" spans="1:15" ht="28">
      <c r="A8" s="277">
        <v>1</v>
      </c>
      <c r="B8" s="1212">
        <v>2</v>
      </c>
      <c r="C8" s="1212"/>
      <c r="D8" s="1213" t="s">
        <v>266</v>
      </c>
      <c r="E8" s="1213">
        <v>4</v>
      </c>
      <c r="F8" s="1213" t="s">
        <v>267</v>
      </c>
      <c r="G8" s="1213">
        <v>6</v>
      </c>
      <c r="H8" s="1213">
        <v>7</v>
      </c>
      <c r="I8" s="1213">
        <v>8</v>
      </c>
      <c r="J8" s="1213">
        <v>9</v>
      </c>
      <c r="K8" s="1213">
        <v>10</v>
      </c>
      <c r="L8" s="1213">
        <v>11</v>
      </c>
      <c r="M8" s="1213">
        <v>12</v>
      </c>
      <c r="N8" s="1213">
        <v>13</v>
      </c>
      <c r="O8" s="1213">
        <v>15</v>
      </c>
    </row>
    <row r="9" spans="1:15">
      <c r="A9" s="277" t="s">
        <v>268</v>
      </c>
      <c r="B9" s="1427" t="s">
        <v>60</v>
      </c>
      <c r="C9" s="1427"/>
      <c r="D9" s="1426">
        <f>D10+D11+D12+D13+D14+D15+D16+D16+D17+D18+D19+D20+D21</f>
        <v>139.89999999999998</v>
      </c>
      <c r="E9" s="1426"/>
      <c r="F9" s="1426">
        <v>140</v>
      </c>
      <c r="G9" s="1425">
        <v>57.7</v>
      </c>
      <c r="H9" s="1425"/>
      <c r="I9" s="1425"/>
      <c r="J9" s="1425"/>
      <c r="K9" s="1425">
        <f>F9-G9</f>
        <v>82.3</v>
      </c>
      <c r="L9" s="1213"/>
      <c r="M9" s="1213"/>
      <c r="N9" s="1213"/>
      <c r="O9" s="1213"/>
    </row>
    <row r="10" spans="1:15" ht="28">
      <c r="A10" s="862">
        <v>1</v>
      </c>
      <c r="B10" s="863" t="s">
        <v>3769</v>
      </c>
      <c r="C10" s="862" t="s">
        <v>61</v>
      </c>
      <c r="D10" s="1429">
        <f t="shared" ref="D10:D73" si="0">E10+F10</f>
        <v>0.5</v>
      </c>
      <c r="E10" s="1429"/>
      <c r="F10" s="1430">
        <f t="shared" ref="F10:F73" si="1">SUM(G10:K10)</f>
        <v>0.5</v>
      </c>
      <c r="G10" s="1429">
        <v>0.5</v>
      </c>
      <c r="H10" s="1232"/>
      <c r="I10" s="1431">
        <v>0</v>
      </c>
      <c r="J10" s="1424"/>
      <c r="K10" s="1429">
        <v>0</v>
      </c>
      <c r="L10" s="866" t="s">
        <v>3770</v>
      </c>
      <c r="M10" s="1234" t="s">
        <v>3771</v>
      </c>
      <c r="N10" s="862">
        <v>17022</v>
      </c>
      <c r="O10" s="234"/>
    </row>
    <row r="11" spans="1:15" ht="28">
      <c r="A11" s="862">
        <v>2</v>
      </c>
      <c r="B11" s="863" t="s">
        <v>3772</v>
      </c>
      <c r="C11" s="862" t="s">
        <v>61</v>
      </c>
      <c r="D11" s="1429">
        <f t="shared" si="0"/>
        <v>5</v>
      </c>
      <c r="E11" s="1429"/>
      <c r="F11" s="1430">
        <f t="shared" si="1"/>
        <v>5</v>
      </c>
      <c r="G11" s="1429">
        <v>0</v>
      </c>
      <c r="H11" s="1232"/>
      <c r="I11" s="1431">
        <v>0</v>
      </c>
      <c r="J11" s="1424"/>
      <c r="K11" s="1429">
        <v>5</v>
      </c>
      <c r="L11" s="866" t="s">
        <v>3770</v>
      </c>
      <c r="M11" s="1234" t="s">
        <v>3771</v>
      </c>
      <c r="N11" s="862">
        <v>17023</v>
      </c>
      <c r="O11" s="234"/>
    </row>
    <row r="12" spans="1:15" ht="28">
      <c r="A12" s="862">
        <v>3</v>
      </c>
      <c r="B12" s="863" t="s">
        <v>3773</v>
      </c>
      <c r="C12" s="862" t="s">
        <v>61</v>
      </c>
      <c r="D12" s="1429">
        <f t="shared" si="0"/>
        <v>4</v>
      </c>
      <c r="E12" s="1429"/>
      <c r="F12" s="1430">
        <f t="shared" si="1"/>
        <v>4</v>
      </c>
      <c r="G12" s="1429">
        <v>0</v>
      </c>
      <c r="H12" s="1232"/>
      <c r="I12" s="1431">
        <v>0</v>
      </c>
      <c r="J12" s="1424"/>
      <c r="K12" s="1429">
        <v>4</v>
      </c>
      <c r="L12" s="866" t="s">
        <v>3770</v>
      </c>
      <c r="M12" s="1234" t="s">
        <v>3771</v>
      </c>
      <c r="N12" s="862">
        <v>7000</v>
      </c>
      <c r="O12" s="234"/>
    </row>
    <row r="13" spans="1:15" ht="42">
      <c r="A13" s="862">
        <v>4</v>
      </c>
      <c r="B13" s="863" t="s">
        <v>3774</v>
      </c>
      <c r="C13" s="862" t="s">
        <v>61</v>
      </c>
      <c r="D13" s="1429">
        <f t="shared" si="0"/>
        <v>4.5</v>
      </c>
      <c r="E13" s="1429"/>
      <c r="F13" s="1430">
        <f t="shared" si="1"/>
        <v>4.5</v>
      </c>
      <c r="G13" s="1429">
        <v>0</v>
      </c>
      <c r="H13" s="1232"/>
      <c r="I13" s="1431">
        <v>0</v>
      </c>
      <c r="J13" s="1424"/>
      <c r="K13" s="1429">
        <v>4.5</v>
      </c>
      <c r="L13" s="866" t="s">
        <v>3770</v>
      </c>
      <c r="M13" s="1234" t="s">
        <v>3771</v>
      </c>
      <c r="N13" s="862">
        <v>17020</v>
      </c>
      <c r="O13" s="234"/>
    </row>
    <row r="14" spans="1:15" ht="28">
      <c r="A14" s="862">
        <v>5</v>
      </c>
      <c r="B14" s="863" t="s">
        <v>3775</v>
      </c>
      <c r="C14" s="862" t="s">
        <v>61</v>
      </c>
      <c r="D14" s="1429">
        <f t="shared" si="0"/>
        <v>4.5</v>
      </c>
      <c r="E14" s="1429"/>
      <c r="F14" s="1430">
        <f t="shared" si="1"/>
        <v>4.5</v>
      </c>
      <c r="G14" s="1429">
        <v>4.5</v>
      </c>
      <c r="H14" s="1232"/>
      <c r="I14" s="1431">
        <v>0</v>
      </c>
      <c r="J14" s="1424"/>
      <c r="K14" s="1429">
        <v>0</v>
      </c>
      <c r="L14" s="866" t="s">
        <v>3770</v>
      </c>
      <c r="M14" s="1234" t="s">
        <v>3771</v>
      </c>
      <c r="N14" s="862">
        <v>17021</v>
      </c>
      <c r="O14" s="234"/>
    </row>
    <row r="15" spans="1:15" ht="28">
      <c r="A15" s="862">
        <v>6</v>
      </c>
      <c r="B15" s="863" t="s">
        <v>3776</v>
      </c>
      <c r="C15" s="862" t="s">
        <v>61</v>
      </c>
      <c r="D15" s="1429">
        <f t="shared" si="0"/>
        <v>10</v>
      </c>
      <c r="E15" s="1429"/>
      <c r="F15" s="1430">
        <f t="shared" si="1"/>
        <v>10</v>
      </c>
      <c r="G15" s="1429">
        <v>10</v>
      </c>
      <c r="H15" s="1232"/>
      <c r="I15" s="1431">
        <v>0</v>
      </c>
      <c r="J15" s="1424"/>
      <c r="K15" s="1429">
        <v>0</v>
      </c>
      <c r="L15" s="866" t="s">
        <v>3770</v>
      </c>
      <c r="M15" s="1234" t="s">
        <v>3771</v>
      </c>
      <c r="N15" s="862">
        <v>19019</v>
      </c>
      <c r="O15" s="234"/>
    </row>
    <row r="16" spans="1:15" ht="28">
      <c r="A16" s="862">
        <v>7</v>
      </c>
      <c r="B16" s="863" t="s">
        <v>3777</v>
      </c>
      <c r="C16" s="862" t="s">
        <v>61</v>
      </c>
      <c r="D16" s="1429">
        <f t="shared" si="0"/>
        <v>17.8</v>
      </c>
      <c r="E16" s="1429"/>
      <c r="F16" s="1430">
        <f t="shared" si="1"/>
        <v>17.8</v>
      </c>
      <c r="G16" s="1429">
        <v>15.5</v>
      </c>
      <c r="H16" s="1232"/>
      <c r="I16" s="1431">
        <v>0</v>
      </c>
      <c r="J16" s="1424"/>
      <c r="K16" s="1429">
        <v>2.2999999999999998</v>
      </c>
      <c r="L16" s="866" t="s">
        <v>3770</v>
      </c>
      <c r="M16" s="1234" t="s">
        <v>3771</v>
      </c>
      <c r="N16" s="862">
        <v>127</v>
      </c>
      <c r="O16" s="234"/>
    </row>
    <row r="17" spans="1:15" ht="28">
      <c r="A17" s="862">
        <v>8</v>
      </c>
      <c r="B17" s="863" t="s">
        <v>3778</v>
      </c>
      <c r="C17" s="862" t="s">
        <v>61</v>
      </c>
      <c r="D17" s="1429">
        <f t="shared" si="0"/>
        <v>11</v>
      </c>
      <c r="E17" s="1429"/>
      <c r="F17" s="1430">
        <f t="shared" si="1"/>
        <v>11</v>
      </c>
      <c r="G17" s="1429">
        <v>5</v>
      </c>
      <c r="H17" s="1248"/>
      <c r="I17" s="1431">
        <v>0</v>
      </c>
      <c r="J17" s="1424"/>
      <c r="K17" s="1429">
        <v>6</v>
      </c>
      <c r="L17" s="866" t="s">
        <v>3770</v>
      </c>
      <c r="M17" s="1234" t="s">
        <v>3771</v>
      </c>
      <c r="N17" s="862">
        <v>128</v>
      </c>
      <c r="O17" s="277"/>
    </row>
    <row r="18" spans="1:15" ht="28">
      <c r="A18" s="862">
        <v>9</v>
      </c>
      <c r="B18" s="863" t="s">
        <v>3779</v>
      </c>
      <c r="C18" s="862" t="s">
        <v>61</v>
      </c>
      <c r="D18" s="1429">
        <f t="shared" si="0"/>
        <v>4.8</v>
      </c>
      <c r="E18" s="1429"/>
      <c r="F18" s="1430">
        <f t="shared" si="1"/>
        <v>4.8</v>
      </c>
      <c r="G18" s="1429">
        <v>4.8</v>
      </c>
      <c r="H18" s="1232"/>
      <c r="I18" s="1431">
        <v>0</v>
      </c>
      <c r="J18" s="1424"/>
      <c r="K18" s="1429">
        <v>0</v>
      </c>
      <c r="L18" s="866" t="s">
        <v>3770</v>
      </c>
      <c r="M18" s="1234" t="s">
        <v>3771</v>
      </c>
      <c r="N18" s="862">
        <v>1130</v>
      </c>
      <c r="O18" s="234"/>
    </row>
    <row r="19" spans="1:15" ht="42">
      <c r="A19" s="862">
        <v>10</v>
      </c>
      <c r="B19" s="863" t="s">
        <v>3780</v>
      </c>
      <c r="C19" s="862" t="s">
        <v>61</v>
      </c>
      <c r="D19" s="1429">
        <f t="shared" si="0"/>
        <v>24</v>
      </c>
      <c r="E19" s="1429"/>
      <c r="F19" s="1430">
        <f t="shared" si="1"/>
        <v>24</v>
      </c>
      <c r="G19" s="1429">
        <v>1</v>
      </c>
      <c r="H19" s="1232"/>
      <c r="I19" s="1431">
        <v>0</v>
      </c>
      <c r="J19" s="1424"/>
      <c r="K19" s="1429">
        <v>23</v>
      </c>
      <c r="L19" s="866" t="s">
        <v>3770</v>
      </c>
      <c r="M19" s="1234" t="s">
        <v>3781</v>
      </c>
      <c r="N19" s="862">
        <v>17030</v>
      </c>
      <c r="O19" s="234"/>
    </row>
    <row r="20" spans="1:15" ht="28">
      <c r="A20" s="862">
        <v>11</v>
      </c>
      <c r="B20" s="863" t="s">
        <v>3782</v>
      </c>
      <c r="C20" s="862" t="s">
        <v>61</v>
      </c>
      <c r="D20" s="1429">
        <f t="shared" si="0"/>
        <v>12</v>
      </c>
      <c r="E20" s="1429"/>
      <c r="F20" s="1430">
        <f t="shared" si="1"/>
        <v>12</v>
      </c>
      <c r="G20" s="1429">
        <v>0</v>
      </c>
      <c r="H20" s="1232"/>
      <c r="I20" s="1431">
        <v>0</v>
      </c>
      <c r="J20" s="1424"/>
      <c r="K20" s="1429">
        <v>12</v>
      </c>
      <c r="L20" s="866" t="s">
        <v>3770</v>
      </c>
      <c r="M20" s="1234" t="s">
        <v>3781</v>
      </c>
      <c r="N20" s="862">
        <v>1079</v>
      </c>
      <c r="O20" s="234"/>
    </row>
    <row r="21" spans="1:15" ht="28">
      <c r="A21" s="862">
        <v>12</v>
      </c>
      <c r="B21" s="863" t="s">
        <v>3783</v>
      </c>
      <c r="C21" s="862" t="s">
        <v>67</v>
      </c>
      <c r="D21" s="1429">
        <f t="shared" si="0"/>
        <v>24</v>
      </c>
      <c r="E21" s="1429"/>
      <c r="F21" s="1430">
        <f t="shared" si="1"/>
        <v>24</v>
      </c>
      <c r="G21" s="1429">
        <v>16.399999999999999</v>
      </c>
      <c r="H21" s="1232"/>
      <c r="I21" s="1431">
        <v>0</v>
      </c>
      <c r="J21" s="1424"/>
      <c r="K21" s="1429">
        <v>7.6</v>
      </c>
      <c r="L21" s="866" t="s">
        <v>3770</v>
      </c>
      <c r="M21" s="1234" t="s">
        <v>3781</v>
      </c>
      <c r="N21" s="862">
        <v>17001</v>
      </c>
      <c r="O21" s="234"/>
    </row>
    <row r="22" spans="1:15" ht="35">
      <c r="A22" s="1447" t="s">
        <v>272</v>
      </c>
      <c r="B22" s="1448" t="s">
        <v>3784</v>
      </c>
      <c r="C22" s="1445"/>
      <c r="D22" s="1431">
        <v>153.65</v>
      </c>
      <c r="E22" s="1431"/>
      <c r="F22" s="1431">
        <v>153.65</v>
      </c>
      <c r="G22" s="1431">
        <v>5</v>
      </c>
      <c r="H22" s="1424"/>
      <c r="I22" s="1431"/>
      <c r="J22" s="1424"/>
      <c r="K22" s="1431">
        <f>F22-G22</f>
        <v>148.65</v>
      </c>
      <c r="L22" s="866"/>
      <c r="M22" s="1234"/>
      <c r="N22" s="862"/>
      <c r="O22" s="234"/>
    </row>
    <row r="23" spans="1:15" ht="28">
      <c r="A23" s="862">
        <v>1</v>
      </c>
      <c r="B23" s="863" t="s">
        <v>3785</v>
      </c>
      <c r="C23" s="862" t="s">
        <v>156</v>
      </c>
      <c r="D23" s="1429">
        <f t="shared" si="0"/>
        <v>10</v>
      </c>
      <c r="E23" s="1429"/>
      <c r="F23" s="1430">
        <f t="shared" si="1"/>
        <v>10</v>
      </c>
      <c r="G23" s="1429">
        <v>0</v>
      </c>
      <c r="H23" s="1423"/>
      <c r="I23" s="1431">
        <v>0</v>
      </c>
      <c r="J23" s="1423"/>
      <c r="K23" s="1429">
        <v>10</v>
      </c>
      <c r="L23" s="866" t="s">
        <v>3770</v>
      </c>
      <c r="M23" s="1432" t="s">
        <v>3786</v>
      </c>
      <c r="N23" s="862">
        <v>113</v>
      </c>
      <c r="O23" s="234"/>
    </row>
    <row r="24" spans="1:15" ht="28">
      <c r="A24" s="862">
        <v>2</v>
      </c>
      <c r="B24" s="863" t="s">
        <v>3787</v>
      </c>
      <c r="C24" s="862" t="s">
        <v>55</v>
      </c>
      <c r="D24" s="1429">
        <f t="shared" si="0"/>
        <v>1.4700000000000002</v>
      </c>
      <c r="E24" s="1429"/>
      <c r="F24" s="1430">
        <f t="shared" si="1"/>
        <v>1.4700000000000002</v>
      </c>
      <c r="G24" s="1429">
        <v>0</v>
      </c>
      <c r="H24" s="1423"/>
      <c r="I24" s="1431">
        <v>0</v>
      </c>
      <c r="J24" s="1423"/>
      <c r="K24" s="1429">
        <v>1.4700000000000002</v>
      </c>
      <c r="L24" s="866" t="s">
        <v>3770</v>
      </c>
      <c r="M24" s="1432" t="s">
        <v>3786</v>
      </c>
      <c r="N24" s="862">
        <v>134</v>
      </c>
      <c r="O24" s="234"/>
    </row>
    <row r="25" spans="1:15" ht="28">
      <c r="A25" s="862">
        <v>3</v>
      </c>
      <c r="B25" s="863" t="s">
        <v>3788</v>
      </c>
      <c r="C25" s="862" t="s">
        <v>55</v>
      </c>
      <c r="D25" s="1429">
        <f t="shared" si="0"/>
        <v>5</v>
      </c>
      <c r="E25" s="1429"/>
      <c r="F25" s="1430">
        <f t="shared" si="1"/>
        <v>5</v>
      </c>
      <c r="G25" s="1429">
        <v>0</v>
      </c>
      <c r="H25" s="1423"/>
      <c r="I25" s="1431">
        <v>0</v>
      </c>
      <c r="J25" s="1423"/>
      <c r="K25" s="1429">
        <v>5</v>
      </c>
      <c r="L25" s="866" t="s">
        <v>3770</v>
      </c>
      <c r="M25" s="1234" t="s">
        <v>3781</v>
      </c>
      <c r="N25" s="862">
        <v>137</v>
      </c>
      <c r="O25" s="234"/>
    </row>
    <row r="26" spans="1:15" ht="42">
      <c r="A26" s="862">
        <v>4</v>
      </c>
      <c r="B26" s="863" t="s">
        <v>3789</v>
      </c>
      <c r="C26" s="862" t="s">
        <v>55</v>
      </c>
      <c r="D26" s="1429">
        <f t="shared" si="0"/>
        <v>2</v>
      </c>
      <c r="E26" s="1429"/>
      <c r="F26" s="1430">
        <f t="shared" si="1"/>
        <v>2</v>
      </c>
      <c r="G26" s="1429">
        <v>2</v>
      </c>
      <c r="H26" s="1423"/>
      <c r="I26" s="1431">
        <v>0</v>
      </c>
      <c r="J26" s="1423"/>
      <c r="K26" s="1429">
        <v>0</v>
      </c>
      <c r="L26" s="866" t="s">
        <v>3770</v>
      </c>
      <c r="M26" s="1234" t="s">
        <v>3781</v>
      </c>
      <c r="N26" s="862">
        <v>139</v>
      </c>
      <c r="O26" s="234"/>
    </row>
    <row r="27" spans="1:15" ht="28">
      <c r="A27" s="862">
        <v>5</v>
      </c>
      <c r="B27" s="863" t="s">
        <v>3790</v>
      </c>
      <c r="C27" s="862" t="s">
        <v>55</v>
      </c>
      <c r="D27" s="1429">
        <f t="shared" si="0"/>
        <v>1.4</v>
      </c>
      <c r="E27" s="1429"/>
      <c r="F27" s="1430">
        <f t="shared" si="1"/>
        <v>1.4</v>
      </c>
      <c r="G27" s="1429">
        <v>0</v>
      </c>
      <c r="H27" s="1423"/>
      <c r="I27" s="1431">
        <v>0</v>
      </c>
      <c r="J27" s="1423"/>
      <c r="K27" s="1429">
        <v>1.4</v>
      </c>
      <c r="L27" s="866" t="s">
        <v>3770</v>
      </c>
      <c r="M27" s="1234" t="s">
        <v>3781</v>
      </c>
      <c r="N27" s="862">
        <v>140</v>
      </c>
      <c r="O27" s="234"/>
    </row>
    <row r="28" spans="1:15" ht="56">
      <c r="A28" s="862">
        <v>6</v>
      </c>
      <c r="B28" s="863" t="s">
        <v>3791</v>
      </c>
      <c r="C28" s="862" t="s">
        <v>55</v>
      </c>
      <c r="D28" s="1429">
        <f t="shared" si="0"/>
        <v>27.63</v>
      </c>
      <c r="E28" s="1429"/>
      <c r="F28" s="1430">
        <f t="shared" si="1"/>
        <v>27.63</v>
      </c>
      <c r="G28" s="1429">
        <v>0</v>
      </c>
      <c r="H28" s="1423"/>
      <c r="I28" s="1431">
        <v>0</v>
      </c>
      <c r="J28" s="1423"/>
      <c r="K28" s="1429">
        <v>27.63</v>
      </c>
      <c r="L28" s="866" t="s">
        <v>3770</v>
      </c>
      <c r="M28" s="1234" t="s">
        <v>3781</v>
      </c>
      <c r="N28" s="862">
        <v>141</v>
      </c>
      <c r="O28" s="234"/>
    </row>
    <row r="29" spans="1:15" ht="42">
      <c r="A29" s="862">
        <v>7</v>
      </c>
      <c r="B29" s="863" t="s">
        <v>3792</v>
      </c>
      <c r="C29" s="862" t="s">
        <v>55</v>
      </c>
      <c r="D29" s="1429">
        <f t="shared" si="0"/>
        <v>0.54</v>
      </c>
      <c r="E29" s="1429"/>
      <c r="F29" s="1430">
        <f t="shared" si="1"/>
        <v>0.54</v>
      </c>
      <c r="G29" s="1429">
        <v>0</v>
      </c>
      <c r="H29" s="1423"/>
      <c r="I29" s="1431">
        <v>0</v>
      </c>
      <c r="J29" s="1423"/>
      <c r="K29" s="1429">
        <v>0.54</v>
      </c>
      <c r="L29" s="866" t="s">
        <v>3770</v>
      </c>
      <c r="M29" s="1234" t="s">
        <v>3781</v>
      </c>
      <c r="N29" s="862">
        <v>142</v>
      </c>
      <c r="O29" s="234"/>
    </row>
    <row r="30" spans="1:15" ht="28">
      <c r="A30" s="862">
        <v>8</v>
      </c>
      <c r="B30" s="863" t="s">
        <v>3793</v>
      </c>
      <c r="C30" s="862" t="s">
        <v>55</v>
      </c>
      <c r="D30" s="1429">
        <f t="shared" si="0"/>
        <v>3.94</v>
      </c>
      <c r="E30" s="1429"/>
      <c r="F30" s="1430">
        <f t="shared" si="1"/>
        <v>3.94</v>
      </c>
      <c r="G30" s="1429">
        <v>3</v>
      </c>
      <c r="H30" s="1423"/>
      <c r="I30" s="1431">
        <v>0</v>
      </c>
      <c r="J30" s="1423"/>
      <c r="K30" s="1429">
        <v>0.94</v>
      </c>
      <c r="L30" s="866" t="s">
        <v>3770</v>
      </c>
      <c r="M30" s="1422" t="s">
        <v>3771</v>
      </c>
      <c r="N30" s="862">
        <v>129</v>
      </c>
      <c r="O30" s="234"/>
    </row>
    <row r="31" spans="1:15">
      <c r="A31" s="1445" t="s">
        <v>274</v>
      </c>
      <c r="B31" s="1444" t="s">
        <v>275</v>
      </c>
      <c r="C31" s="1445"/>
      <c r="D31" s="1431">
        <v>101.67</v>
      </c>
      <c r="E31" s="1431"/>
      <c r="F31" s="1431">
        <v>101.67</v>
      </c>
      <c r="G31" s="1431">
        <v>37.35</v>
      </c>
      <c r="H31" s="1424"/>
      <c r="I31" s="1431"/>
      <c r="J31" s="1424"/>
      <c r="K31" s="1431">
        <f>F31-G31</f>
        <v>64.319999999999993</v>
      </c>
      <c r="L31" s="1449"/>
      <c r="M31" s="1422"/>
      <c r="N31" s="862"/>
      <c r="O31" s="234"/>
    </row>
    <row r="32" spans="1:15" ht="28">
      <c r="A32" s="862">
        <v>1</v>
      </c>
      <c r="B32" s="863" t="s">
        <v>3794</v>
      </c>
      <c r="C32" s="862" t="s">
        <v>47</v>
      </c>
      <c r="D32" s="1429">
        <f t="shared" si="0"/>
        <v>18.947142857142858</v>
      </c>
      <c r="E32" s="1429"/>
      <c r="F32" s="1430">
        <f t="shared" si="1"/>
        <v>18.947142857142858</v>
      </c>
      <c r="G32" s="1429">
        <v>3.5542857142857143</v>
      </c>
      <c r="H32" s="1423"/>
      <c r="I32" s="1431">
        <v>0</v>
      </c>
      <c r="J32" s="1423"/>
      <c r="K32" s="1429">
        <v>15.392857142857144</v>
      </c>
      <c r="L32" s="866" t="s">
        <v>3770</v>
      </c>
      <c r="M32" s="1421" t="s">
        <v>3795</v>
      </c>
      <c r="N32" s="862"/>
      <c r="O32" s="234"/>
    </row>
    <row r="33" spans="1:15" ht="84">
      <c r="A33" s="862">
        <v>2</v>
      </c>
      <c r="B33" s="863" t="s">
        <v>3796</v>
      </c>
      <c r="C33" s="862" t="s">
        <v>47</v>
      </c>
      <c r="D33" s="1429">
        <f t="shared" si="0"/>
        <v>0.84000000000000008</v>
      </c>
      <c r="E33" s="1429">
        <v>0.2</v>
      </c>
      <c r="F33" s="1430">
        <f t="shared" si="1"/>
        <v>0.64</v>
      </c>
      <c r="G33" s="1429">
        <v>0.3</v>
      </c>
      <c r="H33" s="1423"/>
      <c r="I33" s="1431">
        <v>0</v>
      </c>
      <c r="J33" s="1423"/>
      <c r="K33" s="1429">
        <v>0.34</v>
      </c>
      <c r="L33" s="866" t="s">
        <v>3770</v>
      </c>
      <c r="M33" s="1421" t="s">
        <v>3795</v>
      </c>
      <c r="N33" s="1434"/>
      <c r="O33" s="234"/>
    </row>
    <row r="34" spans="1:15" ht="28">
      <c r="A34" s="862">
        <v>3</v>
      </c>
      <c r="B34" s="1435" t="s">
        <v>3797</v>
      </c>
      <c r="C34" s="862" t="s">
        <v>47</v>
      </c>
      <c r="D34" s="1429">
        <f t="shared" si="0"/>
        <v>1.7000000000000002</v>
      </c>
      <c r="E34" s="1429"/>
      <c r="F34" s="1430">
        <f t="shared" si="1"/>
        <v>1.7000000000000002</v>
      </c>
      <c r="G34" s="1429">
        <v>0.6</v>
      </c>
      <c r="H34" s="1423"/>
      <c r="I34" s="1431">
        <v>0</v>
      </c>
      <c r="J34" s="1423"/>
      <c r="K34" s="1429">
        <v>1.1000000000000001</v>
      </c>
      <c r="L34" s="866" t="s">
        <v>3770</v>
      </c>
      <c r="M34" s="1421" t="s">
        <v>3795</v>
      </c>
      <c r="N34" s="862"/>
      <c r="O34" s="234"/>
    </row>
    <row r="35" spans="1:15" ht="28">
      <c r="A35" s="862">
        <v>4</v>
      </c>
      <c r="B35" s="1435" t="s">
        <v>3798</v>
      </c>
      <c r="C35" s="862" t="s">
        <v>47</v>
      </c>
      <c r="D35" s="1429">
        <f t="shared" si="0"/>
        <v>1.84</v>
      </c>
      <c r="E35" s="1429"/>
      <c r="F35" s="1430">
        <f t="shared" si="1"/>
        <v>1.84</v>
      </c>
      <c r="G35" s="1429">
        <v>0.5</v>
      </c>
      <c r="H35" s="1423"/>
      <c r="I35" s="1431">
        <v>0</v>
      </c>
      <c r="J35" s="1423"/>
      <c r="K35" s="1429">
        <v>1.34</v>
      </c>
      <c r="L35" s="866" t="s">
        <v>3770</v>
      </c>
      <c r="M35" s="1421" t="s">
        <v>3795</v>
      </c>
      <c r="N35" s="862"/>
      <c r="O35" s="234"/>
    </row>
    <row r="36" spans="1:15" ht="28">
      <c r="A36" s="862">
        <v>5</v>
      </c>
      <c r="B36" s="863" t="s">
        <v>3799</v>
      </c>
      <c r="C36" s="862" t="s">
        <v>47</v>
      </c>
      <c r="D36" s="1429">
        <f t="shared" si="0"/>
        <v>0.06</v>
      </c>
      <c r="E36" s="1429"/>
      <c r="F36" s="1430">
        <f t="shared" si="1"/>
        <v>0.06</v>
      </c>
      <c r="G36" s="1429"/>
      <c r="H36" s="1423"/>
      <c r="I36" s="1431">
        <v>0</v>
      </c>
      <c r="J36" s="1423"/>
      <c r="K36" s="1429">
        <v>0.06</v>
      </c>
      <c r="L36" s="866" t="s">
        <v>3770</v>
      </c>
      <c r="M36" s="1421" t="s">
        <v>3795</v>
      </c>
      <c r="N36" s="862"/>
      <c r="O36" s="234"/>
    </row>
    <row r="37" spans="1:15" ht="28">
      <c r="A37" s="862">
        <v>6</v>
      </c>
      <c r="B37" s="1435" t="s">
        <v>3800</v>
      </c>
      <c r="C37" s="862" t="s">
        <v>47</v>
      </c>
      <c r="D37" s="1429">
        <f t="shared" si="0"/>
        <v>3.7</v>
      </c>
      <c r="E37" s="1429"/>
      <c r="F37" s="1430">
        <f t="shared" si="1"/>
        <v>3.7</v>
      </c>
      <c r="G37" s="1429">
        <v>3.2</v>
      </c>
      <c r="H37" s="1423"/>
      <c r="I37" s="1431">
        <v>0</v>
      </c>
      <c r="J37" s="1423"/>
      <c r="K37" s="1429">
        <v>0.5</v>
      </c>
      <c r="L37" s="866" t="s">
        <v>3770</v>
      </c>
      <c r="M37" s="1421" t="s">
        <v>3795</v>
      </c>
      <c r="N37" s="862"/>
      <c r="O37" s="234"/>
    </row>
    <row r="38" spans="1:15" ht="28">
      <c r="A38" s="862">
        <v>7</v>
      </c>
      <c r="B38" s="1435" t="s">
        <v>3801</v>
      </c>
      <c r="C38" s="862" t="s">
        <v>47</v>
      </c>
      <c r="D38" s="1429">
        <f t="shared" si="0"/>
        <v>5</v>
      </c>
      <c r="E38" s="1429"/>
      <c r="F38" s="1430">
        <f t="shared" si="1"/>
        <v>5</v>
      </c>
      <c r="G38" s="1429">
        <v>2.5</v>
      </c>
      <c r="H38" s="1423"/>
      <c r="I38" s="1431"/>
      <c r="J38" s="1423"/>
      <c r="K38" s="1429">
        <v>2.5</v>
      </c>
      <c r="L38" s="866" t="s">
        <v>3770</v>
      </c>
      <c r="M38" s="1421" t="s">
        <v>3795</v>
      </c>
      <c r="N38" s="862"/>
      <c r="O38" s="234"/>
    </row>
    <row r="39" spans="1:15" ht="28">
      <c r="A39" s="862">
        <v>8</v>
      </c>
      <c r="B39" s="1435" t="s">
        <v>3802</v>
      </c>
      <c r="C39" s="862" t="s">
        <v>47</v>
      </c>
      <c r="D39" s="1429">
        <f t="shared" si="0"/>
        <v>1</v>
      </c>
      <c r="E39" s="1429"/>
      <c r="F39" s="1430">
        <f t="shared" si="1"/>
        <v>1</v>
      </c>
      <c r="G39" s="1429">
        <v>1</v>
      </c>
      <c r="H39" s="1423"/>
      <c r="I39" s="1431"/>
      <c r="J39" s="1423"/>
      <c r="K39" s="1429">
        <v>0</v>
      </c>
      <c r="L39" s="866" t="s">
        <v>3770</v>
      </c>
      <c r="M39" s="1421" t="s">
        <v>3795</v>
      </c>
      <c r="N39" s="862"/>
      <c r="O39" s="234"/>
    </row>
    <row r="40" spans="1:15" ht="28">
      <c r="A40" s="862">
        <v>9</v>
      </c>
      <c r="B40" s="1435" t="s">
        <v>3803</v>
      </c>
      <c r="C40" s="862" t="s">
        <v>47</v>
      </c>
      <c r="D40" s="1429">
        <f t="shared" si="0"/>
        <v>0.60000000000000009</v>
      </c>
      <c r="E40" s="1429"/>
      <c r="F40" s="1430">
        <f t="shared" si="1"/>
        <v>0.60000000000000009</v>
      </c>
      <c r="G40" s="1429">
        <v>0.4</v>
      </c>
      <c r="H40" s="1423"/>
      <c r="I40" s="1431">
        <v>0</v>
      </c>
      <c r="J40" s="1423"/>
      <c r="K40" s="1429">
        <v>0.2</v>
      </c>
      <c r="L40" s="866" t="s">
        <v>3770</v>
      </c>
      <c r="M40" s="1421" t="s">
        <v>3795</v>
      </c>
      <c r="N40" s="862"/>
      <c r="O40" s="234"/>
    </row>
    <row r="41" spans="1:15" ht="28">
      <c r="A41" s="862">
        <v>10</v>
      </c>
      <c r="B41" s="1435" t="s">
        <v>3804</v>
      </c>
      <c r="C41" s="862" t="s">
        <v>47</v>
      </c>
      <c r="D41" s="1429">
        <f t="shared" si="0"/>
        <v>15</v>
      </c>
      <c r="E41" s="1429"/>
      <c r="F41" s="1430">
        <f t="shared" si="1"/>
        <v>15</v>
      </c>
      <c r="G41" s="1429">
        <v>8</v>
      </c>
      <c r="H41" s="1423"/>
      <c r="I41" s="1431">
        <v>0</v>
      </c>
      <c r="J41" s="1423"/>
      <c r="K41" s="1429">
        <v>7</v>
      </c>
      <c r="L41" s="866" t="s">
        <v>3770</v>
      </c>
      <c r="M41" s="1421" t="s">
        <v>3795</v>
      </c>
      <c r="N41" s="862"/>
      <c r="O41" s="234"/>
    </row>
    <row r="42" spans="1:15" ht="28">
      <c r="A42" s="862">
        <v>11</v>
      </c>
      <c r="B42" s="863" t="s">
        <v>3805</v>
      </c>
      <c r="C42" s="862" t="s">
        <v>47</v>
      </c>
      <c r="D42" s="1429">
        <f t="shared" si="0"/>
        <v>0.25</v>
      </c>
      <c r="E42" s="1429"/>
      <c r="F42" s="1430">
        <f t="shared" si="1"/>
        <v>0.25</v>
      </c>
      <c r="G42" s="1429">
        <v>0</v>
      </c>
      <c r="H42" s="1423"/>
      <c r="I42" s="1431">
        <v>0</v>
      </c>
      <c r="J42" s="1423"/>
      <c r="K42" s="1429">
        <v>0.25</v>
      </c>
      <c r="L42" s="866" t="s">
        <v>3770</v>
      </c>
      <c r="M42" s="1421" t="s">
        <v>3786</v>
      </c>
      <c r="N42" s="862">
        <v>469</v>
      </c>
      <c r="O42" s="234"/>
    </row>
    <row r="43" spans="1:15" ht="28">
      <c r="A43" s="862">
        <v>12</v>
      </c>
      <c r="B43" s="863" t="s">
        <v>3806</v>
      </c>
      <c r="C43" s="862" t="s">
        <v>47</v>
      </c>
      <c r="D43" s="1429">
        <f t="shared" si="0"/>
        <v>0.5</v>
      </c>
      <c r="E43" s="1429"/>
      <c r="F43" s="1430">
        <f t="shared" si="1"/>
        <v>0.5</v>
      </c>
      <c r="G43" s="1429">
        <v>0</v>
      </c>
      <c r="H43" s="1423"/>
      <c r="I43" s="1431">
        <v>0</v>
      </c>
      <c r="J43" s="1423"/>
      <c r="K43" s="1429">
        <v>0.5</v>
      </c>
      <c r="L43" s="866" t="s">
        <v>3770</v>
      </c>
      <c r="M43" s="1421" t="s">
        <v>3795</v>
      </c>
      <c r="N43" s="862"/>
      <c r="O43" s="234"/>
    </row>
    <row r="44" spans="1:15" ht="28">
      <c r="A44" s="862">
        <v>13</v>
      </c>
      <c r="B44" s="1435" t="s">
        <v>3807</v>
      </c>
      <c r="C44" s="862" t="s">
        <v>47</v>
      </c>
      <c r="D44" s="1429">
        <f t="shared" si="0"/>
        <v>0.89999999999999991</v>
      </c>
      <c r="E44" s="1429"/>
      <c r="F44" s="1430">
        <f t="shared" si="1"/>
        <v>0.89999999999999991</v>
      </c>
      <c r="G44" s="1429">
        <v>0</v>
      </c>
      <c r="H44" s="1423"/>
      <c r="I44" s="1431">
        <v>0</v>
      </c>
      <c r="J44" s="1423"/>
      <c r="K44" s="1429">
        <v>0.89999999999999991</v>
      </c>
      <c r="L44" s="866" t="s">
        <v>3770</v>
      </c>
      <c r="M44" s="1421" t="s">
        <v>3795</v>
      </c>
      <c r="N44" s="1434"/>
      <c r="O44" s="234"/>
    </row>
    <row r="45" spans="1:15" ht="28">
      <c r="A45" s="862">
        <v>14</v>
      </c>
      <c r="B45" s="1435" t="s">
        <v>3808</v>
      </c>
      <c r="C45" s="862" t="s">
        <v>47</v>
      </c>
      <c r="D45" s="1429">
        <f t="shared" si="0"/>
        <v>1.3</v>
      </c>
      <c r="E45" s="1429"/>
      <c r="F45" s="1430">
        <f t="shared" si="1"/>
        <v>1.3</v>
      </c>
      <c r="G45" s="1429">
        <v>0</v>
      </c>
      <c r="H45" s="1423"/>
      <c r="I45" s="1431"/>
      <c r="J45" s="1423"/>
      <c r="K45" s="1429">
        <v>1.3</v>
      </c>
      <c r="L45" s="866" t="s">
        <v>3770</v>
      </c>
      <c r="M45" s="1421" t="s">
        <v>3795</v>
      </c>
      <c r="N45" s="1434"/>
      <c r="O45" s="234"/>
    </row>
    <row r="46" spans="1:15" ht="42">
      <c r="A46" s="862">
        <v>15</v>
      </c>
      <c r="B46" s="1435" t="s">
        <v>3809</v>
      </c>
      <c r="C46" s="862" t="s">
        <v>47</v>
      </c>
      <c r="D46" s="1429">
        <f t="shared" si="0"/>
        <v>0.8</v>
      </c>
      <c r="E46" s="1429"/>
      <c r="F46" s="1430">
        <f t="shared" si="1"/>
        <v>0.8</v>
      </c>
      <c r="G46" s="1429">
        <v>0</v>
      </c>
      <c r="H46" s="1423"/>
      <c r="I46" s="1431"/>
      <c r="J46" s="1423"/>
      <c r="K46" s="1429">
        <v>0.8</v>
      </c>
      <c r="L46" s="866" t="s">
        <v>3770</v>
      </c>
      <c r="M46" s="1421" t="s">
        <v>3795</v>
      </c>
      <c r="N46" s="1434"/>
      <c r="O46" s="234"/>
    </row>
    <row r="47" spans="1:15" ht="28">
      <c r="A47" s="862">
        <v>16</v>
      </c>
      <c r="B47" s="863" t="s">
        <v>3810</v>
      </c>
      <c r="C47" s="862" t="s">
        <v>47</v>
      </c>
      <c r="D47" s="1429">
        <f t="shared" si="0"/>
        <v>0.6</v>
      </c>
      <c r="E47" s="1429"/>
      <c r="F47" s="1430">
        <f t="shared" si="1"/>
        <v>0.6</v>
      </c>
      <c r="G47" s="1429">
        <v>0</v>
      </c>
      <c r="H47" s="1423"/>
      <c r="I47" s="1431"/>
      <c r="J47" s="1423"/>
      <c r="K47" s="1429">
        <v>0.6</v>
      </c>
      <c r="L47" s="866" t="s">
        <v>3770</v>
      </c>
      <c r="M47" s="1421" t="s">
        <v>3795</v>
      </c>
      <c r="N47" s="1434"/>
      <c r="O47" s="234"/>
    </row>
    <row r="48" spans="1:15" ht="28">
      <c r="A48" s="862">
        <v>17</v>
      </c>
      <c r="B48" s="863" t="s">
        <v>3804</v>
      </c>
      <c r="C48" s="862" t="s">
        <v>47</v>
      </c>
      <c r="D48" s="1429">
        <f t="shared" si="0"/>
        <v>5.0999999999999996</v>
      </c>
      <c r="E48" s="1429"/>
      <c r="F48" s="1430">
        <f t="shared" si="1"/>
        <v>5.0999999999999996</v>
      </c>
      <c r="G48" s="1429">
        <v>0.7</v>
      </c>
      <c r="H48" s="1424"/>
      <c r="I48" s="1431">
        <v>0</v>
      </c>
      <c r="J48" s="1424"/>
      <c r="K48" s="1429">
        <v>4.3999999999999995</v>
      </c>
      <c r="L48" s="866" t="s">
        <v>3770</v>
      </c>
      <c r="M48" s="234" t="s">
        <v>3795</v>
      </c>
      <c r="N48" s="862"/>
      <c r="O48" s="234"/>
    </row>
    <row r="49" spans="1:15" ht="28">
      <c r="A49" s="862">
        <v>18</v>
      </c>
      <c r="B49" s="863" t="s">
        <v>3811</v>
      </c>
      <c r="C49" s="862" t="s">
        <v>47</v>
      </c>
      <c r="D49" s="1429">
        <f t="shared" si="0"/>
        <v>3.3466666666666662</v>
      </c>
      <c r="E49" s="1429"/>
      <c r="F49" s="1430">
        <f t="shared" si="1"/>
        <v>3.3466666666666662</v>
      </c>
      <c r="G49" s="1429">
        <v>0</v>
      </c>
      <c r="H49" s="1423"/>
      <c r="I49" s="1429">
        <v>3.3466666666666662</v>
      </c>
      <c r="J49" s="1423"/>
      <c r="K49" s="1429">
        <v>0</v>
      </c>
      <c r="L49" s="866" t="s">
        <v>3770</v>
      </c>
      <c r="M49" s="234" t="s">
        <v>3795</v>
      </c>
      <c r="N49" s="862"/>
      <c r="O49" s="234"/>
    </row>
    <row r="50" spans="1:15" ht="28">
      <c r="A50" s="862">
        <v>19</v>
      </c>
      <c r="B50" s="863" t="s">
        <v>3812</v>
      </c>
      <c r="C50" s="862" t="s">
        <v>47</v>
      </c>
      <c r="D50" s="1429">
        <f t="shared" si="0"/>
        <v>2.02</v>
      </c>
      <c r="E50" s="1429"/>
      <c r="F50" s="1430">
        <f t="shared" si="1"/>
        <v>2.02</v>
      </c>
      <c r="G50" s="1429">
        <v>2</v>
      </c>
      <c r="H50" s="1423"/>
      <c r="I50" s="1431">
        <v>0</v>
      </c>
      <c r="J50" s="1423"/>
      <c r="K50" s="1429">
        <v>0.02</v>
      </c>
      <c r="L50" s="866" t="s">
        <v>3770</v>
      </c>
      <c r="M50" s="234" t="s">
        <v>3795</v>
      </c>
      <c r="N50" s="862"/>
      <c r="O50" s="234"/>
    </row>
    <row r="51" spans="1:15" ht="42">
      <c r="A51" s="862">
        <v>20</v>
      </c>
      <c r="B51" s="863" t="s">
        <v>3813</v>
      </c>
      <c r="C51" s="862" t="s">
        <v>47</v>
      </c>
      <c r="D51" s="1429">
        <f t="shared" si="0"/>
        <v>0.5</v>
      </c>
      <c r="E51" s="1429"/>
      <c r="F51" s="1430">
        <f t="shared" si="1"/>
        <v>0.5</v>
      </c>
      <c r="G51" s="1429">
        <v>0</v>
      </c>
      <c r="H51" s="1423"/>
      <c r="I51" s="1431">
        <v>0</v>
      </c>
      <c r="J51" s="1423"/>
      <c r="K51" s="1429">
        <v>0.5</v>
      </c>
      <c r="L51" s="866" t="s">
        <v>3770</v>
      </c>
      <c r="M51" s="234" t="s">
        <v>3795</v>
      </c>
      <c r="N51" s="862"/>
      <c r="O51" s="234"/>
    </row>
    <row r="52" spans="1:15" ht="42">
      <c r="A52" s="862">
        <v>21</v>
      </c>
      <c r="B52" s="863" t="s">
        <v>3814</v>
      </c>
      <c r="C52" s="862" t="s">
        <v>47</v>
      </c>
      <c r="D52" s="1429">
        <f t="shared" si="0"/>
        <v>2.3000000000000003</v>
      </c>
      <c r="E52" s="1429">
        <v>1</v>
      </c>
      <c r="F52" s="1430">
        <f t="shared" si="1"/>
        <v>1.3000000000000003</v>
      </c>
      <c r="G52" s="1429">
        <v>0.4</v>
      </c>
      <c r="H52" s="1423"/>
      <c r="I52" s="1431">
        <v>0</v>
      </c>
      <c r="J52" s="1423"/>
      <c r="K52" s="1429">
        <v>0.90000000000000013</v>
      </c>
      <c r="L52" s="866" t="s">
        <v>3770</v>
      </c>
      <c r="M52" s="234" t="s">
        <v>3795</v>
      </c>
      <c r="N52" s="862"/>
      <c r="O52" s="234"/>
    </row>
    <row r="53" spans="1:15" ht="28">
      <c r="A53" s="862">
        <v>22</v>
      </c>
      <c r="B53" s="863" t="s">
        <v>3815</v>
      </c>
      <c r="C53" s="862" t="s">
        <v>47</v>
      </c>
      <c r="D53" s="1429">
        <f t="shared" si="0"/>
        <v>1.3000000000000003</v>
      </c>
      <c r="E53" s="1429"/>
      <c r="F53" s="1430">
        <f t="shared" si="1"/>
        <v>1.3000000000000003</v>
      </c>
      <c r="G53" s="1429">
        <v>0.1</v>
      </c>
      <c r="H53" s="1423"/>
      <c r="I53" s="1431">
        <v>0</v>
      </c>
      <c r="J53" s="1423"/>
      <c r="K53" s="1429">
        <v>1.2000000000000002</v>
      </c>
      <c r="L53" s="866" t="s">
        <v>3770</v>
      </c>
      <c r="M53" s="234" t="s">
        <v>3795</v>
      </c>
      <c r="N53" s="862"/>
      <c r="O53" s="1436"/>
    </row>
    <row r="54" spans="1:15" ht="28">
      <c r="A54" s="862">
        <v>23</v>
      </c>
      <c r="B54" s="863" t="s">
        <v>3816</v>
      </c>
      <c r="C54" s="862" t="s">
        <v>47</v>
      </c>
      <c r="D54" s="1429">
        <f t="shared" si="0"/>
        <v>0.4</v>
      </c>
      <c r="E54" s="1429"/>
      <c r="F54" s="1430">
        <f t="shared" si="1"/>
        <v>0.4</v>
      </c>
      <c r="G54" s="1429">
        <v>0</v>
      </c>
      <c r="H54" s="1423"/>
      <c r="I54" s="1431">
        <v>0</v>
      </c>
      <c r="J54" s="1423"/>
      <c r="K54" s="1429">
        <v>0.4</v>
      </c>
      <c r="L54" s="866" t="s">
        <v>3770</v>
      </c>
      <c r="M54" s="234" t="s">
        <v>3795</v>
      </c>
      <c r="N54" s="1437"/>
      <c r="O54" s="1436"/>
    </row>
    <row r="55" spans="1:15" ht="56">
      <c r="A55" s="862">
        <v>24</v>
      </c>
      <c r="B55" s="44" t="s">
        <v>3817</v>
      </c>
      <c r="C55" s="862" t="s">
        <v>47</v>
      </c>
      <c r="D55" s="1429">
        <f t="shared" si="0"/>
        <v>1.23</v>
      </c>
      <c r="E55" s="1429"/>
      <c r="F55" s="1430">
        <f t="shared" si="1"/>
        <v>1.23</v>
      </c>
      <c r="G55" s="1429">
        <v>0.2</v>
      </c>
      <c r="H55" s="1423"/>
      <c r="I55" s="1431"/>
      <c r="J55" s="1423"/>
      <c r="K55" s="1429">
        <v>1.03</v>
      </c>
      <c r="L55" s="866" t="s">
        <v>3770</v>
      </c>
      <c r="M55" s="234" t="s">
        <v>3795</v>
      </c>
      <c r="N55" s="1434"/>
      <c r="O55" s="1436"/>
    </row>
    <row r="56" spans="1:15" ht="70">
      <c r="A56" s="862">
        <v>25</v>
      </c>
      <c r="B56" s="44" t="s">
        <v>3818</v>
      </c>
      <c r="C56" s="862" t="s">
        <v>47</v>
      </c>
      <c r="D56" s="1429">
        <f t="shared" si="0"/>
        <v>1.23</v>
      </c>
      <c r="E56" s="1429"/>
      <c r="F56" s="1430">
        <f t="shared" si="1"/>
        <v>1.23</v>
      </c>
      <c r="G56" s="1429">
        <v>0.2</v>
      </c>
      <c r="H56" s="1424"/>
      <c r="I56" s="1431">
        <v>0</v>
      </c>
      <c r="J56" s="1424"/>
      <c r="K56" s="1429">
        <v>1.03</v>
      </c>
      <c r="L56" s="866" t="s">
        <v>3770</v>
      </c>
      <c r="M56" s="277"/>
      <c r="N56" s="1434"/>
      <c r="O56" s="234"/>
    </row>
    <row r="57" spans="1:15" ht="42">
      <c r="A57" s="862">
        <v>26</v>
      </c>
      <c r="B57" s="44" t="s">
        <v>3819</v>
      </c>
      <c r="C57" s="862" t="s">
        <v>47</v>
      </c>
      <c r="D57" s="1429">
        <f t="shared" si="0"/>
        <v>1.24</v>
      </c>
      <c r="E57" s="1429"/>
      <c r="F57" s="1430">
        <f t="shared" si="1"/>
        <v>1.24</v>
      </c>
      <c r="G57" s="1429">
        <v>0.2</v>
      </c>
      <c r="H57" s="1423"/>
      <c r="I57" s="1431">
        <v>0</v>
      </c>
      <c r="J57" s="1423"/>
      <c r="K57" s="1429">
        <v>1.04</v>
      </c>
      <c r="L57" s="866" t="s">
        <v>3770</v>
      </c>
      <c r="M57" s="234"/>
      <c r="N57" s="1434"/>
      <c r="O57" s="234"/>
    </row>
    <row r="58" spans="1:15" ht="56">
      <c r="A58" s="862">
        <v>27</v>
      </c>
      <c r="B58" s="44" t="s">
        <v>3820</v>
      </c>
      <c r="C58" s="862" t="s">
        <v>47</v>
      </c>
      <c r="D58" s="1429">
        <f t="shared" si="0"/>
        <v>1.5999999999999999</v>
      </c>
      <c r="E58" s="1429">
        <v>0.3</v>
      </c>
      <c r="F58" s="1430">
        <f t="shared" si="1"/>
        <v>1.2999999999999998</v>
      </c>
      <c r="G58" s="1429">
        <v>0.7</v>
      </c>
      <c r="H58" s="1424"/>
      <c r="I58" s="1431">
        <v>0</v>
      </c>
      <c r="J58" s="1424"/>
      <c r="K58" s="1429">
        <v>0.6</v>
      </c>
      <c r="L58" s="866" t="s">
        <v>3770</v>
      </c>
      <c r="M58" s="277"/>
      <c r="N58" s="1434"/>
      <c r="O58" s="234"/>
    </row>
    <row r="59" spans="1:15" ht="42">
      <c r="A59" s="862">
        <v>28</v>
      </c>
      <c r="B59" s="44" t="s">
        <v>3821</v>
      </c>
      <c r="C59" s="862" t="s">
        <v>47</v>
      </c>
      <c r="D59" s="1429">
        <f t="shared" si="0"/>
        <v>4.9000000000000004</v>
      </c>
      <c r="E59" s="1429"/>
      <c r="F59" s="1430">
        <f t="shared" si="1"/>
        <v>4.9000000000000004</v>
      </c>
      <c r="G59" s="1429">
        <v>4.4000000000000004</v>
      </c>
      <c r="H59" s="1424"/>
      <c r="I59" s="1431">
        <v>0</v>
      </c>
      <c r="J59" s="1424"/>
      <c r="K59" s="1429">
        <v>0.5</v>
      </c>
      <c r="L59" s="866" t="s">
        <v>3770</v>
      </c>
      <c r="M59" s="1234"/>
      <c r="N59" s="1434"/>
      <c r="O59" s="2032"/>
    </row>
    <row r="60" spans="1:15" ht="28">
      <c r="A60" s="862">
        <v>29</v>
      </c>
      <c r="B60" s="44" t="s">
        <v>3822</v>
      </c>
      <c r="C60" s="862" t="s">
        <v>47</v>
      </c>
      <c r="D60" s="1429">
        <f t="shared" si="0"/>
        <v>1.6</v>
      </c>
      <c r="E60" s="1429"/>
      <c r="F60" s="1430">
        <f t="shared" si="1"/>
        <v>1.6</v>
      </c>
      <c r="G60" s="1429">
        <v>1</v>
      </c>
      <c r="H60" s="1424"/>
      <c r="I60" s="1431">
        <v>0</v>
      </c>
      <c r="J60" s="1424"/>
      <c r="K60" s="1429">
        <v>0.6</v>
      </c>
      <c r="L60" s="866" t="s">
        <v>3770</v>
      </c>
      <c r="M60" s="1234"/>
      <c r="N60" s="1434"/>
      <c r="O60" s="2037"/>
    </row>
    <row r="61" spans="1:15" ht="56">
      <c r="A61" s="862">
        <v>30</v>
      </c>
      <c r="B61" s="44" t="s">
        <v>3823</v>
      </c>
      <c r="C61" s="862" t="s">
        <v>47</v>
      </c>
      <c r="D61" s="1429">
        <f t="shared" si="0"/>
        <v>4</v>
      </c>
      <c r="E61" s="1429">
        <v>1</v>
      </c>
      <c r="F61" s="1430">
        <f t="shared" si="1"/>
        <v>3</v>
      </c>
      <c r="G61" s="1429">
        <v>2</v>
      </c>
      <c r="H61" s="1424"/>
      <c r="I61" s="1431">
        <v>0</v>
      </c>
      <c r="J61" s="1424"/>
      <c r="K61" s="1429">
        <v>1</v>
      </c>
      <c r="L61" s="866" t="s">
        <v>3770</v>
      </c>
      <c r="M61" s="1234" t="s">
        <v>3795</v>
      </c>
      <c r="N61" s="1434"/>
      <c r="O61" s="2037"/>
    </row>
    <row r="62" spans="1:15" ht="56">
      <c r="A62" s="862">
        <v>31</v>
      </c>
      <c r="B62" s="44" t="s">
        <v>3824</v>
      </c>
      <c r="C62" s="862" t="s">
        <v>47</v>
      </c>
      <c r="D62" s="1429">
        <f t="shared" si="0"/>
        <v>2.2000000000000002</v>
      </c>
      <c r="E62" s="1429"/>
      <c r="F62" s="1430">
        <f t="shared" si="1"/>
        <v>2.2000000000000002</v>
      </c>
      <c r="G62" s="1429">
        <v>0.7</v>
      </c>
      <c r="H62" s="1424"/>
      <c r="I62" s="1431">
        <v>0</v>
      </c>
      <c r="J62" s="1424"/>
      <c r="K62" s="1429">
        <v>1.5</v>
      </c>
      <c r="L62" s="866" t="s">
        <v>3770</v>
      </c>
      <c r="M62" s="1234"/>
      <c r="N62" s="1434"/>
      <c r="O62" s="2033"/>
    </row>
    <row r="63" spans="1:15" ht="56">
      <c r="A63" s="862">
        <v>32</v>
      </c>
      <c r="B63" s="44" t="s">
        <v>3825</v>
      </c>
      <c r="C63" s="862" t="s">
        <v>47</v>
      </c>
      <c r="D63" s="1429">
        <f t="shared" si="0"/>
        <v>1.8</v>
      </c>
      <c r="E63" s="1429">
        <v>1</v>
      </c>
      <c r="F63" s="1430">
        <f t="shared" si="1"/>
        <v>0.8</v>
      </c>
      <c r="G63" s="1429">
        <v>0</v>
      </c>
      <c r="H63" s="1424"/>
      <c r="I63" s="1431">
        <v>0</v>
      </c>
      <c r="J63" s="1424"/>
      <c r="K63" s="1429">
        <v>0.8</v>
      </c>
      <c r="L63" s="866" t="s">
        <v>3770</v>
      </c>
      <c r="M63" s="1234"/>
      <c r="N63" s="1434"/>
      <c r="O63" s="234"/>
    </row>
    <row r="64" spans="1:15" ht="42">
      <c r="A64" s="862">
        <v>33</v>
      </c>
      <c r="B64" s="44" t="s">
        <v>3826</v>
      </c>
      <c r="C64" s="862" t="s">
        <v>47</v>
      </c>
      <c r="D64" s="1429">
        <f t="shared" si="0"/>
        <v>0.5</v>
      </c>
      <c r="E64" s="1429">
        <v>0.2</v>
      </c>
      <c r="F64" s="1430">
        <f t="shared" si="1"/>
        <v>0.30000000000000004</v>
      </c>
      <c r="G64" s="1429">
        <v>0.1</v>
      </c>
      <c r="H64" s="1424"/>
      <c r="I64" s="1431">
        <v>0</v>
      </c>
      <c r="J64" s="1424"/>
      <c r="K64" s="1429">
        <v>0.2</v>
      </c>
      <c r="L64" s="866" t="s">
        <v>3770</v>
      </c>
      <c r="M64" s="1416"/>
      <c r="N64" s="1434"/>
      <c r="O64" s="1416"/>
    </row>
    <row r="65" spans="1:15" ht="42">
      <c r="A65" s="862">
        <v>34</v>
      </c>
      <c r="B65" s="44" t="s">
        <v>3827</v>
      </c>
      <c r="C65" s="862" t="s">
        <v>47</v>
      </c>
      <c r="D65" s="1429">
        <f t="shared" si="0"/>
        <v>0.8</v>
      </c>
      <c r="E65" s="1429">
        <v>0.3</v>
      </c>
      <c r="F65" s="1430">
        <f t="shared" si="1"/>
        <v>0.5</v>
      </c>
      <c r="G65" s="1429">
        <v>0.5</v>
      </c>
      <c r="H65" s="1423"/>
      <c r="I65" s="1431">
        <v>0</v>
      </c>
      <c r="J65" s="1423"/>
      <c r="K65" s="1429">
        <v>0</v>
      </c>
      <c r="L65" s="866" t="s">
        <v>3770</v>
      </c>
      <c r="M65" s="1422"/>
      <c r="N65" s="1434"/>
      <c r="O65" s="2032"/>
    </row>
    <row r="66" spans="1:15" ht="28">
      <c r="A66" s="862">
        <v>35</v>
      </c>
      <c r="B66" s="1435" t="s">
        <v>3828</v>
      </c>
      <c r="C66" s="862" t="s">
        <v>47</v>
      </c>
      <c r="D66" s="1429">
        <f t="shared" si="0"/>
        <v>5</v>
      </c>
      <c r="E66" s="1429"/>
      <c r="F66" s="1430">
        <f t="shared" si="1"/>
        <v>5</v>
      </c>
      <c r="G66" s="1429">
        <v>0.6</v>
      </c>
      <c r="H66" s="1423"/>
      <c r="I66" s="1431">
        <v>0</v>
      </c>
      <c r="J66" s="1423"/>
      <c r="K66" s="1429">
        <v>4.4000000000000004</v>
      </c>
      <c r="L66" s="866" t="s">
        <v>3770</v>
      </c>
      <c r="M66" s="1422"/>
      <c r="N66" s="862"/>
      <c r="O66" s="2033"/>
    </row>
    <row r="67" spans="1:15">
      <c r="A67" s="862">
        <v>36</v>
      </c>
      <c r="B67" s="863" t="s">
        <v>3829</v>
      </c>
      <c r="C67" s="862" t="s">
        <v>45</v>
      </c>
      <c r="D67" s="1429">
        <f t="shared" si="0"/>
        <v>0.89</v>
      </c>
      <c r="E67" s="1429"/>
      <c r="F67" s="1430">
        <f t="shared" si="1"/>
        <v>0.89</v>
      </c>
      <c r="G67" s="1429">
        <v>0.64</v>
      </c>
      <c r="H67" s="1424"/>
      <c r="I67" s="1431">
        <v>0</v>
      </c>
      <c r="J67" s="1424"/>
      <c r="K67" s="1429">
        <v>0.25</v>
      </c>
      <c r="L67" s="866" t="s">
        <v>3770</v>
      </c>
      <c r="M67" s="277"/>
      <c r="N67" s="862"/>
      <c r="O67" s="234"/>
    </row>
    <row r="68" spans="1:15" ht="42">
      <c r="A68" s="862">
        <v>37</v>
      </c>
      <c r="B68" s="1435" t="s">
        <v>3830</v>
      </c>
      <c r="C68" s="862" t="s">
        <v>45</v>
      </c>
      <c r="D68" s="1429">
        <f t="shared" si="0"/>
        <v>3</v>
      </c>
      <c r="E68" s="1429"/>
      <c r="F68" s="1430">
        <f t="shared" si="1"/>
        <v>3</v>
      </c>
      <c r="G68" s="1429">
        <v>1</v>
      </c>
      <c r="H68" s="1423"/>
      <c r="I68" s="1431">
        <v>0</v>
      </c>
      <c r="J68" s="1423"/>
      <c r="K68" s="1429">
        <v>2</v>
      </c>
      <c r="L68" s="866" t="s">
        <v>3770</v>
      </c>
      <c r="M68" s="1234"/>
      <c r="N68" s="862"/>
      <c r="O68" s="234"/>
    </row>
    <row r="69" spans="1:15">
      <c r="A69" s="862">
        <v>38</v>
      </c>
      <c r="B69" s="863" t="s">
        <v>3831</v>
      </c>
      <c r="C69" s="862" t="s">
        <v>45</v>
      </c>
      <c r="D69" s="1429">
        <f t="shared" si="0"/>
        <v>3.68</v>
      </c>
      <c r="E69" s="1429"/>
      <c r="F69" s="1430">
        <f t="shared" si="1"/>
        <v>3.68</v>
      </c>
      <c r="G69" s="1429">
        <v>1.86</v>
      </c>
      <c r="H69" s="1424"/>
      <c r="I69" s="1431">
        <v>0</v>
      </c>
      <c r="J69" s="1424"/>
      <c r="K69" s="1429">
        <v>1.82</v>
      </c>
      <c r="L69" s="866" t="s">
        <v>3770</v>
      </c>
      <c r="M69" s="1416"/>
      <c r="N69" s="862"/>
      <c r="O69" s="1416"/>
    </row>
    <row r="70" spans="1:15">
      <c r="A70" s="1445" t="s">
        <v>333</v>
      </c>
      <c r="B70" s="1444" t="s">
        <v>3832</v>
      </c>
      <c r="C70" s="1445"/>
      <c r="D70" s="1431">
        <v>2.59</v>
      </c>
      <c r="E70" s="1431"/>
      <c r="F70" s="1450"/>
      <c r="G70" s="1431"/>
      <c r="H70" s="1424"/>
      <c r="I70" s="1431"/>
      <c r="J70" s="1424"/>
      <c r="K70" s="1431"/>
      <c r="L70" s="1449"/>
      <c r="M70" s="1416"/>
      <c r="N70" s="1445"/>
      <c r="O70" s="1416"/>
    </row>
    <row r="71" spans="1:15" ht="28">
      <c r="A71" s="862">
        <v>1</v>
      </c>
      <c r="B71" s="863" t="s">
        <v>3833</v>
      </c>
      <c r="C71" s="862" t="s">
        <v>138</v>
      </c>
      <c r="D71" s="1429">
        <f t="shared" si="0"/>
        <v>0.41000000000000003</v>
      </c>
      <c r="E71" s="1429">
        <v>0.23</v>
      </c>
      <c r="F71" s="1430">
        <f t="shared" si="1"/>
        <v>0.18</v>
      </c>
      <c r="G71" s="1429">
        <v>0</v>
      </c>
      <c r="H71" s="1424"/>
      <c r="I71" s="1431">
        <v>0</v>
      </c>
      <c r="J71" s="1424"/>
      <c r="K71" s="1429">
        <v>0.18</v>
      </c>
      <c r="L71" s="866" t="s">
        <v>3770</v>
      </c>
      <c r="M71" s="277" t="s">
        <v>3771</v>
      </c>
      <c r="N71" s="862">
        <v>345</v>
      </c>
      <c r="O71" s="234"/>
    </row>
    <row r="72" spans="1:15" ht="42">
      <c r="A72" s="862">
        <v>2</v>
      </c>
      <c r="B72" s="863" t="s">
        <v>3834</v>
      </c>
      <c r="C72" s="862" t="s">
        <v>138</v>
      </c>
      <c r="D72" s="1429">
        <f t="shared" si="0"/>
        <v>1.08</v>
      </c>
      <c r="E72" s="1429"/>
      <c r="F72" s="1430">
        <f t="shared" si="1"/>
        <v>1.08</v>
      </c>
      <c r="G72" s="1429">
        <v>0</v>
      </c>
      <c r="H72" s="1423"/>
      <c r="I72" s="1431">
        <v>0</v>
      </c>
      <c r="J72" s="1423"/>
      <c r="K72" s="1429">
        <v>1.08</v>
      </c>
      <c r="L72" s="866" t="s">
        <v>3770</v>
      </c>
      <c r="M72" s="277" t="s">
        <v>3771</v>
      </c>
      <c r="N72" s="862">
        <v>20055</v>
      </c>
      <c r="O72" s="234"/>
    </row>
    <row r="73" spans="1:15" ht="28">
      <c r="A73" s="862">
        <v>3</v>
      </c>
      <c r="B73" s="863" t="s">
        <v>3835</v>
      </c>
      <c r="C73" s="862" t="s">
        <v>138</v>
      </c>
      <c r="D73" s="1429">
        <f t="shared" si="0"/>
        <v>1.1000000000000001</v>
      </c>
      <c r="E73" s="1429">
        <v>0.8</v>
      </c>
      <c r="F73" s="1430">
        <f t="shared" si="1"/>
        <v>0.3</v>
      </c>
      <c r="G73" s="1429">
        <v>0</v>
      </c>
      <c r="H73" s="1417"/>
      <c r="I73" s="1431">
        <v>0</v>
      </c>
      <c r="J73" s="1417"/>
      <c r="K73" s="1429">
        <v>0.3</v>
      </c>
      <c r="L73" s="866" t="s">
        <v>3770</v>
      </c>
      <c r="M73" s="277" t="s">
        <v>3771</v>
      </c>
      <c r="N73" s="862">
        <v>346</v>
      </c>
      <c r="O73" s="234"/>
    </row>
    <row r="74" spans="1:15">
      <c r="A74" s="1445" t="s">
        <v>287</v>
      </c>
      <c r="B74" s="1444" t="s">
        <v>3836</v>
      </c>
      <c r="C74" s="1445"/>
      <c r="D74" s="1431">
        <v>14.92</v>
      </c>
      <c r="E74" s="1431"/>
      <c r="F74" s="1450"/>
      <c r="G74" s="1431"/>
      <c r="H74" s="1418"/>
      <c r="I74" s="1431"/>
      <c r="J74" s="1418"/>
      <c r="K74" s="1431"/>
      <c r="L74" s="1449"/>
      <c r="M74" s="277"/>
      <c r="N74" s="1445"/>
      <c r="O74" s="277"/>
    </row>
    <row r="75" spans="1:15" ht="28">
      <c r="A75" s="862">
        <v>1</v>
      </c>
      <c r="B75" s="863" t="s">
        <v>3837</v>
      </c>
      <c r="C75" s="862" t="s">
        <v>119</v>
      </c>
      <c r="D75" s="1429">
        <f t="shared" ref="D75:D137" si="2">E75+F75</f>
        <v>14.48</v>
      </c>
      <c r="E75" s="1429"/>
      <c r="F75" s="1430">
        <f t="shared" ref="F75:F137" si="3">SUM(G75:K75)</f>
        <v>14.48</v>
      </c>
      <c r="G75" s="1429">
        <v>0.9</v>
      </c>
      <c r="H75" s="1417"/>
      <c r="I75" s="1431">
        <v>0</v>
      </c>
      <c r="J75" s="1232"/>
      <c r="K75" s="1429">
        <v>13.58</v>
      </c>
      <c r="L75" s="866" t="s">
        <v>3770</v>
      </c>
      <c r="M75" s="1234" t="s">
        <v>3838</v>
      </c>
      <c r="N75" s="862"/>
      <c r="O75" s="234"/>
    </row>
    <row r="76" spans="1:15" ht="42">
      <c r="A76" s="862">
        <v>2</v>
      </c>
      <c r="B76" s="863" t="s">
        <v>3839</v>
      </c>
      <c r="C76" s="862" t="s">
        <v>120</v>
      </c>
      <c r="D76" s="1429">
        <f t="shared" si="2"/>
        <v>0.19</v>
      </c>
      <c r="E76" s="1429"/>
      <c r="F76" s="1430">
        <f t="shared" si="3"/>
        <v>0.19</v>
      </c>
      <c r="G76" s="1429">
        <v>0.06</v>
      </c>
      <c r="H76" s="1417"/>
      <c r="I76" s="1431">
        <v>0</v>
      </c>
      <c r="J76" s="1232"/>
      <c r="K76" s="1429">
        <v>0.13</v>
      </c>
      <c r="L76" s="866" t="s">
        <v>3770</v>
      </c>
      <c r="M76" s="1234" t="s">
        <v>3771</v>
      </c>
      <c r="N76" s="862">
        <v>232</v>
      </c>
      <c r="O76" s="234"/>
    </row>
    <row r="77" spans="1:15" ht="28">
      <c r="A77" s="862">
        <v>3</v>
      </c>
      <c r="B77" s="863" t="s">
        <v>3840</v>
      </c>
      <c r="C77" s="862" t="s">
        <v>120</v>
      </c>
      <c r="D77" s="1429">
        <f t="shared" si="2"/>
        <v>0.04</v>
      </c>
      <c r="E77" s="1429"/>
      <c r="F77" s="1430">
        <f t="shared" si="3"/>
        <v>0.04</v>
      </c>
      <c r="G77" s="1429">
        <v>0</v>
      </c>
      <c r="H77" s="1418"/>
      <c r="I77" s="1431">
        <v>0</v>
      </c>
      <c r="J77" s="1418"/>
      <c r="K77" s="1429">
        <v>0.04</v>
      </c>
      <c r="L77" s="866" t="s">
        <v>3770</v>
      </c>
      <c r="M77" s="277" t="s">
        <v>3786</v>
      </c>
      <c r="N77" s="862">
        <v>240</v>
      </c>
      <c r="O77" s="277"/>
    </row>
    <row r="78" spans="1:15" ht="56">
      <c r="A78" s="862">
        <v>4</v>
      </c>
      <c r="B78" s="863" t="s">
        <v>3841</v>
      </c>
      <c r="C78" s="862" t="s">
        <v>120</v>
      </c>
      <c r="D78" s="1429">
        <f t="shared" si="2"/>
        <v>0.21000000000000002</v>
      </c>
      <c r="E78" s="1429"/>
      <c r="F78" s="1430">
        <f t="shared" si="3"/>
        <v>0.21000000000000002</v>
      </c>
      <c r="G78" s="1429">
        <v>0.06</v>
      </c>
      <c r="H78" s="1424"/>
      <c r="I78" s="1431">
        <v>0</v>
      </c>
      <c r="J78" s="1424"/>
      <c r="K78" s="1429">
        <v>0.15000000000000002</v>
      </c>
      <c r="L78" s="866" t="s">
        <v>3770</v>
      </c>
      <c r="M78" s="277" t="s">
        <v>3781</v>
      </c>
      <c r="N78" s="862">
        <v>241</v>
      </c>
      <c r="O78" s="357"/>
    </row>
    <row r="79" spans="1:15">
      <c r="A79" s="1445" t="s">
        <v>279</v>
      </c>
      <c r="B79" s="1444" t="s">
        <v>3615</v>
      </c>
      <c r="C79" s="862"/>
      <c r="D79" s="1431">
        <v>0.44</v>
      </c>
      <c r="E79" s="1429"/>
      <c r="F79" s="1430"/>
      <c r="G79" s="1429"/>
      <c r="H79" s="1424"/>
      <c r="I79" s="1431"/>
      <c r="J79" s="1424"/>
      <c r="K79" s="1429"/>
      <c r="L79" s="866"/>
      <c r="M79" s="277"/>
      <c r="N79" s="862"/>
      <c r="O79" s="357"/>
    </row>
    <row r="80" spans="1:15" ht="28">
      <c r="A80" s="862">
        <v>1</v>
      </c>
      <c r="B80" s="863" t="s">
        <v>3842</v>
      </c>
      <c r="C80" s="862" t="s">
        <v>3843</v>
      </c>
      <c r="D80" s="1429">
        <f t="shared" si="2"/>
        <v>0.04</v>
      </c>
      <c r="E80" s="1429"/>
      <c r="F80" s="1430">
        <f t="shared" si="3"/>
        <v>0.04</v>
      </c>
      <c r="G80" s="1429">
        <v>0</v>
      </c>
      <c r="H80" s="1423"/>
      <c r="I80" s="1431">
        <v>0</v>
      </c>
      <c r="J80" s="1423"/>
      <c r="K80" s="1429">
        <v>0.04</v>
      </c>
      <c r="L80" s="866" t="s">
        <v>3770</v>
      </c>
      <c r="M80" s="1420" t="s">
        <v>3844</v>
      </c>
      <c r="N80" s="862">
        <v>514</v>
      </c>
      <c r="O80" s="234"/>
    </row>
    <row r="81" spans="1:15" ht="28">
      <c r="A81" s="862">
        <v>2</v>
      </c>
      <c r="B81" s="863" t="s">
        <v>3845</v>
      </c>
      <c r="C81" s="862" t="s">
        <v>162</v>
      </c>
      <c r="D81" s="1429">
        <f t="shared" si="2"/>
        <v>0.42000000000000004</v>
      </c>
      <c r="E81" s="1429">
        <v>0.22</v>
      </c>
      <c r="F81" s="1430">
        <f t="shared" si="3"/>
        <v>0.2</v>
      </c>
      <c r="G81" s="1429">
        <v>0</v>
      </c>
      <c r="H81" s="1424"/>
      <c r="I81" s="1431">
        <v>0</v>
      </c>
      <c r="J81" s="1424"/>
      <c r="K81" s="1429">
        <v>0.2</v>
      </c>
      <c r="L81" s="866" t="s">
        <v>3770</v>
      </c>
      <c r="M81" s="277" t="s">
        <v>3771</v>
      </c>
      <c r="N81" s="862">
        <v>1040</v>
      </c>
      <c r="O81" s="234"/>
    </row>
    <row r="82" spans="1:15" ht="28">
      <c r="A82" s="862">
        <v>3</v>
      </c>
      <c r="B82" s="863" t="s">
        <v>3846</v>
      </c>
      <c r="C82" s="862" t="s">
        <v>162</v>
      </c>
      <c r="D82" s="1429">
        <f t="shared" si="2"/>
        <v>0.2</v>
      </c>
      <c r="E82" s="1429"/>
      <c r="F82" s="1430">
        <f t="shared" si="3"/>
        <v>0.2</v>
      </c>
      <c r="G82" s="1429">
        <v>0.2</v>
      </c>
      <c r="H82" s="1424"/>
      <c r="I82" s="1431">
        <v>0</v>
      </c>
      <c r="J82" s="1424"/>
      <c r="K82" s="1429">
        <v>0</v>
      </c>
      <c r="L82" s="866" t="s">
        <v>3770</v>
      </c>
      <c r="M82" s="330" t="s">
        <v>3847</v>
      </c>
      <c r="N82" s="862">
        <v>7013</v>
      </c>
      <c r="O82" s="234"/>
    </row>
    <row r="83" spans="1:15">
      <c r="A83" s="1445" t="s">
        <v>513</v>
      </c>
      <c r="B83" s="1444" t="s">
        <v>3848</v>
      </c>
      <c r="C83" s="862"/>
      <c r="D83" s="1431">
        <v>29.73</v>
      </c>
      <c r="E83" s="1429"/>
      <c r="F83" s="1430"/>
      <c r="G83" s="1429"/>
      <c r="H83" s="1424"/>
      <c r="I83" s="1431"/>
      <c r="J83" s="1424"/>
      <c r="K83" s="1429"/>
      <c r="L83" s="866"/>
      <c r="M83" s="330"/>
      <c r="N83" s="862"/>
      <c r="O83" s="234"/>
    </row>
    <row r="84" spans="1:15" ht="28">
      <c r="A84" s="862">
        <v>1</v>
      </c>
      <c r="B84" s="863" t="s">
        <v>3849</v>
      </c>
      <c r="C84" s="862" t="s">
        <v>164</v>
      </c>
      <c r="D84" s="1429">
        <f t="shared" si="2"/>
        <v>14.6</v>
      </c>
      <c r="E84" s="1429">
        <v>9.6</v>
      </c>
      <c r="F84" s="1430">
        <f t="shared" si="3"/>
        <v>5</v>
      </c>
      <c r="G84" s="1429">
        <v>0</v>
      </c>
      <c r="H84" s="1423"/>
      <c r="I84" s="1431">
        <v>0</v>
      </c>
      <c r="J84" s="1423"/>
      <c r="K84" s="1429">
        <v>5</v>
      </c>
      <c r="L84" s="866" t="s">
        <v>3770</v>
      </c>
      <c r="M84" s="1234" t="s">
        <v>3771</v>
      </c>
      <c r="N84" s="862">
        <v>1047</v>
      </c>
      <c r="O84" s="234"/>
    </row>
    <row r="85" spans="1:15">
      <c r="A85" s="862">
        <v>2</v>
      </c>
      <c r="B85" s="863" t="s">
        <v>441</v>
      </c>
      <c r="C85" s="862" t="s">
        <v>164</v>
      </c>
      <c r="D85" s="1429">
        <f t="shared" si="2"/>
        <v>8.6</v>
      </c>
      <c r="E85" s="1429"/>
      <c r="F85" s="1430">
        <f t="shared" si="3"/>
        <v>8.6</v>
      </c>
      <c r="G85" s="1429">
        <v>2.2000000000000002</v>
      </c>
      <c r="H85" s="1423"/>
      <c r="I85" s="1431">
        <v>0</v>
      </c>
      <c r="J85" s="1423"/>
      <c r="K85" s="1429">
        <v>6.3999999999999995</v>
      </c>
      <c r="L85" s="866" t="s">
        <v>3770</v>
      </c>
      <c r="M85" s="1234" t="s">
        <v>3781</v>
      </c>
      <c r="N85" s="862">
        <v>1053</v>
      </c>
      <c r="O85" s="234"/>
    </row>
    <row r="86" spans="1:15">
      <c r="A86" s="862">
        <v>3</v>
      </c>
      <c r="B86" s="872" t="s">
        <v>3850</v>
      </c>
      <c r="C86" s="862" t="s">
        <v>164</v>
      </c>
      <c r="D86" s="1429">
        <f t="shared" si="2"/>
        <v>6.5299999999999994</v>
      </c>
      <c r="E86" s="1423"/>
      <c r="F86" s="1430">
        <f t="shared" si="3"/>
        <v>6.5299999999999994</v>
      </c>
      <c r="G86" s="1429">
        <v>0</v>
      </c>
      <c r="H86" s="1424"/>
      <c r="I86" s="1431">
        <v>0</v>
      </c>
      <c r="J86" s="1424"/>
      <c r="K86" s="1429">
        <v>6.5299999999999994</v>
      </c>
      <c r="L86" s="866" t="s">
        <v>3770</v>
      </c>
      <c r="M86" s="1234" t="s">
        <v>3781</v>
      </c>
      <c r="N86" s="862">
        <v>3015</v>
      </c>
      <c r="O86" s="234"/>
    </row>
    <row r="87" spans="1:15">
      <c r="A87" s="1445" t="s">
        <v>515</v>
      </c>
      <c r="B87" s="1451" t="s">
        <v>751</v>
      </c>
      <c r="C87" s="862"/>
      <c r="D87" s="1431">
        <v>331.15</v>
      </c>
      <c r="E87" s="1423"/>
      <c r="F87" s="1430"/>
      <c r="G87" s="1429"/>
      <c r="H87" s="1424"/>
      <c r="I87" s="1431"/>
      <c r="J87" s="1424"/>
      <c r="K87" s="1429"/>
      <c r="L87" s="866"/>
      <c r="M87" s="234"/>
      <c r="N87" s="862"/>
      <c r="O87" s="234"/>
    </row>
    <row r="88" spans="1:15" ht="28">
      <c r="A88" s="862">
        <v>1</v>
      </c>
      <c r="B88" s="863" t="s">
        <v>3851</v>
      </c>
      <c r="C88" s="862" t="s">
        <v>71</v>
      </c>
      <c r="D88" s="1429">
        <f t="shared" si="2"/>
        <v>6.71</v>
      </c>
      <c r="E88" s="1429"/>
      <c r="F88" s="1430">
        <f t="shared" si="3"/>
        <v>6.71</v>
      </c>
      <c r="G88" s="1429">
        <v>6.71</v>
      </c>
      <c r="H88" s="1423"/>
      <c r="I88" s="1431">
        <v>0</v>
      </c>
      <c r="J88" s="1423"/>
      <c r="K88" s="1429">
        <v>0</v>
      </c>
      <c r="L88" s="866" t="s">
        <v>3770</v>
      </c>
      <c r="M88" s="866" t="s">
        <v>3852</v>
      </c>
      <c r="N88" s="862">
        <v>560</v>
      </c>
      <c r="O88" s="234"/>
    </row>
    <row r="89" spans="1:15" ht="28">
      <c r="A89" s="862">
        <v>2</v>
      </c>
      <c r="B89" s="863" t="s">
        <v>3853</v>
      </c>
      <c r="C89" s="862" t="s">
        <v>71</v>
      </c>
      <c r="D89" s="1429">
        <f t="shared" si="2"/>
        <v>0.3</v>
      </c>
      <c r="E89" s="1429"/>
      <c r="F89" s="1430">
        <f t="shared" si="3"/>
        <v>0.3</v>
      </c>
      <c r="G89" s="1429">
        <v>0</v>
      </c>
      <c r="H89" s="1424"/>
      <c r="I89" s="1431">
        <v>0</v>
      </c>
      <c r="J89" s="1424"/>
      <c r="K89" s="1429">
        <v>0.3</v>
      </c>
      <c r="L89" s="866" t="s">
        <v>3770</v>
      </c>
      <c r="M89" s="866" t="s">
        <v>3852</v>
      </c>
      <c r="N89" s="862">
        <v>561</v>
      </c>
      <c r="O89" s="234"/>
    </row>
    <row r="90" spans="1:15" ht="28">
      <c r="A90" s="862">
        <v>3</v>
      </c>
      <c r="B90" s="863" t="s">
        <v>3854</v>
      </c>
      <c r="C90" s="862" t="s">
        <v>71</v>
      </c>
      <c r="D90" s="1429">
        <f t="shared" si="2"/>
        <v>0.7</v>
      </c>
      <c r="E90" s="1429"/>
      <c r="F90" s="1430">
        <f t="shared" si="3"/>
        <v>0.7</v>
      </c>
      <c r="G90" s="1429">
        <v>0.7</v>
      </c>
      <c r="H90" s="1423"/>
      <c r="I90" s="1431">
        <v>0</v>
      </c>
      <c r="J90" s="1423"/>
      <c r="K90" s="1429">
        <v>0</v>
      </c>
      <c r="L90" s="866" t="s">
        <v>3770</v>
      </c>
      <c r="M90" s="866" t="s">
        <v>3852</v>
      </c>
      <c r="N90" s="862">
        <v>562</v>
      </c>
      <c r="O90" s="234"/>
    </row>
    <row r="91" spans="1:15" ht="28">
      <c r="A91" s="862">
        <v>4</v>
      </c>
      <c r="B91" s="863" t="s">
        <v>3855</v>
      </c>
      <c r="C91" s="862" t="s">
        <v>71</v>
      </c>
      <c r="D91" s="1429">
        <f t="shared" si="2"/>
        <v>1.61</v>
      </c>
      <c r="E91" s="1429"/>
      <c r="F91" s="1430">
        <f t="shared" si="3"/>
        <v>1.61</v>
      </c>
      <c r="G91" s="1429">
        <v>1.61</v>
      </c>
      <c r="H91" s="1424"/>
      <c r="I91" s="1431">
        <v>0</v>
      </c>
      <c r="J91" s="1424"/>
      <c r="K91" s="1429">
        <v>0</v>
      </c>
      <c r="L91" s="866" t="s">
        <v>3770</v>
      </c>
      <c r="M91" s="866" t="s">
        <v>3852</v>
      </c>
      <c r="N91" s="862">
        <v>563</v>
      </c>
      <c r="O91" s="234"/>
    </row>
    <row r="92" spans="1:15" ht="28">
      <c r="A92" s="862">
        <v>5</v>
      </c>
      <c r="B92" s="863" t="s">
        <v>3856</v>
      </c>
      <c r="C92" s="862" t="s">
        <v>71</v>
      </c>
      <c r="D92" s="1429">
        <f t="shared" si="2"/>
        <v>0.7</v>
      </c>
      <c r="E92" s="1429"/>
      <c r="F92" s="1430">
        <f t="shared" si="3"/>
        <v>0.7</v>
      </c>
      <c r="G92" s="1429">
        <v>0</v>
      </c>
      <c r="H92" s="1424"/>
      <c r="I92" s="1431">
        <v>0</v>
      </c>
      <c r="J92" s="1423"/>
      <c r="K92" s="1429">
        <v>0.7</v>
      </c>
      <c r="L92" s="866" t="s">
        <v>3770</v>
      </c>
      <c r="M92" s="866" t="s">
        <v>3852</v>
      </c>
      <c r="N92" s="862">
        <v>564</v>
      </c>
      <c r="O92" s="234"/>
    </row>
    <row r="93" spans="1:15" ht="84">
      <c r="A93" s="862">
        <v>6</v>
      </c>
      <c r="B93" s="863" t="s">
        <v>3857</v>
      </c>
      <c r="C93" s="862" t="s">
        <v>71</v>
      </c>
      <c r="D93" s="1429">
        <f t="shared" si="2"/>
        <v>3.07</v>
      </c>
      <c r="E93" s="1429"/>
      <c r="F93" s="1430">
        <f t="shared" si="3"/>
        <v>3.07</v>
      </c>
      <c r="G93" s="1429">
        <v>3.02</v>
      </c>
      <c r="H93" s="1424"/>
      <c r="I93" s="1431">
        <v>0</v>
      </c>
      <c r="J93" s="1423"/>
      <c r="K93" s="1429">
        <v>0.05</v>
      </c>
      <c r="L93" s="866" t="s">
        <v>3770</v>
      </c>
      <c r="M93" s="866" t="s">
        <v>3852</v>
      </c>
      <c r="N93" s="862">
        <v>565</v>
      </c>
      <c r="O93" s="234"/>
    </row>
    <row r="94" spans="1:15" ht="70">
      <c r="A94" s="862">
        <v>7</v>
      </c>
      <c r="B94" s="863" t="s">
        <v>3858</v>
      </c>
      <c r="C94" s="862" t="s">
        <v>71</v>
      </c>
      <c r="D94" s="1429">
        <f t="shared" si="2"/>
        <v>2.96</v>
      </c>
      <c r="E94" s="1429"/>
      <c r="F94" s="1430">
        <f t="shared" si="3"/>
        <v>2.96</v>
      </c>
      <c r="G94" s="1429">
        <v>2.91</v>
      </c>
      <c r="H94" s="1424"/>
      <c r="I94" s="1431">
        <v>0</v>
      </c>
      <c r="J94" s="1423"/>
      <c r="K94" s="1429">
        <v>0.05</v>
      </c>
      <c r="L94" s="866" t="s">
        <v>3770</v>
      </c>
      <c r="M94" s="866" t="s">
        <v>3852</v>
      </c>
      <c r="N94" s="862">
        <v>566</v>
      </c>
      <c r="O94" s="234"/>
    </row>
    <row r="95" spans="1:15" ht="56">
      <c r="A95" s="862">
        <v>8</v>
      </c>
      <c r="B95" s="863" t="s">
        <v>3859</v>
      </c>
      <c r="C95" s="862" t="s">
        <v>71</v>
      </c>
      <c r="D95" s="1429">
        <f t="shared" si="2"/>
        <v>3.4000000000000004</v>
      </c>
      <c r="E95" s="1429"/>
      <c r="F95" s="1430">
        <f t="shared" si="3"/>
        <v>3.4000000000000004</v>
      </c>
      <c r="G95" s="1429">
        <v>3.2</v>
      </c>
      <c r="H95" s="1424"/>
      <c r="I95" s="1431">
        <v>0</v>
      </c>
      <c r="J95" s="1423"/>
      <c r="K95" s="1429">
        <v>0.2</v>
      </c>
      <c r="L95" s="866" t="s">
        <v>3770</v>
      </c>
      <c r="M95" s="866" t="s">
        <v>3852</v>
      </c>
      <c r="N95" s="862">
        <v>567</v>
      </c>
      <c r="O95" s="234"/>
    </row>
    <row r="96" spans="1:15" ht="42">
      <c r="A96" s="862">
        <v>9</v>
      </c>
      <c r="B96" s="863" t="s">
        <v>3860</v>
      </c>
      <c r="C96" s="862" t="s">
        <v>71</v>
      </c>
      <c r="D96" s="1429">
        <f t="shared" si="2"/>
        <v>0.51</v>
      </c>
      <c r="E96" s="1429"/>
      <c r="F96" s="1430">
        <f t="shared" si="3"/>
        <v>0.51</v>
      </c>
      <c r="G96" s="1429">
        <v>0.44</v>
      </c>
      <c r="H96" s="1424"/>
      <c r="I96" s="1431">
        <v>0</v>
      </c>
      <c r="J96" s="1423"/>
      <c r="K96" s="1429">
        <v>7.0000000000000007E-2</v>
      </c>
      <c r="L96" s="866" t="s">
        <v>3770</v>
      </c>
      <c r="M96" s="866" t="s">
        <v>3852</v>
      </c>
      <c r="N96" s="862">
        <v>568</v>
      </c>
      <c r="O96" s="234"/>
    </row>
    <row r="97" spans="1:15" ht="42">
      <c r="A97" s="862">
        <v>10</v>
      </c>
      <c r="B97" s="863" t="s">
        <v>3861</v>
      </c>
      <c r="C97" s="862" t="s">
        <v>71</v>
      </c>
      <c r="D97" s="1429">
        <f t="shared" si="2"/>
        <v>1.02</v>
      </c>
      <c r="E97" s="1429"/>
      <c r="F97" s="1430">
        <f t="shared" si="3"/>
        <v>1.02</v>
      </c>
      <c r="G97" s="1429">
        <v>0.95</v>
      </c>
      <c r="H97" s="1424"/>
      <c r="I97" s="1431">
        <v>0</v>
      </c>
      <c r="J97" s="1423"/>
      <c r="K97" s="1429">
        <v>7.0000000000000007E-2</v>
      </c>
      <c r="L97" s="866" t="s">
        <v>3770</v>
      </c>
      <c r="M97" s="866" t="s">
        <v>3852</v>
      </c>
      <c r="N97" s="862">
        <v>569</v>
      </c>
      <c r="O97" s="234"/>
    </row>
    <row r="98" spans="1:15" ht="42">
      <c r="A98" s="862">
        <v>11</v>
      </c>
      <c r="B98" s="863" t="s">
        <v>3862</v>
      </c>
      <c r="C98" s="862" t="s">
        <v>71</v>
      </c>
      <c r="D98" s="1429">
        <f t="shared" si="2"/>
        <v>1.2400000000000002</v>
      </c>
      <c r="E98" s="1429"/>
      <c r="F98" s="1430">
        <f t="shared" si="3"/>
        <v>1.2400000000000002</v>
      </c>
      <c r="G98" s="1429">
        <v>1.1200000000000001</v>
      </c>
      <c r="H98" s="1424"/>
      <c r="I98" s="1431">
        <v>0</v>
      </c>
      <c r="J98" s="1423"/>
      <c r="K98" s="1429">
        <v>0.12</v>
      </c>
      <c r="L98" s="866" t="s">
        <v>3770</v>
      </c>
      <c r="M98" s="866" t="s">
        <v>3852</v>
      </c>
      <c r="N98" s="862">
        <v>570</v>
      </c>
      <c r="O98" s="234"/>
    </row>
    <row r="99" spans="1:15" ht="42">
      <c r="A99" s="862">
        <v>12</v>
      </c>
      <c r="B99" s="863" t="s">
        <v>3863</v>
      </c>
      <c r="C99" s="862" t="s">
        <v>71</v>
      </c>
      <c r="D99" s="1429">
        <f t="shared" si="2"/>
        <v>0.78999999999999992</v>
      </c>
      <c r="E99" s="1429"/>
      <c r="F99" s="1430">
        <f t="shared" si="3"/>
        <v>0.78999999999999992</v>
      </c>
      <c r="G99" s="1429">
        <v>0.71</v>
      </c>
      <c r="H99" s="1424"/>
      <c r="I99" s="1431">
        <v>0</v>
      </c>
      <c r="J99" s="1423"/>
      <c r="K99" s="1429">
        <v>0.08</v>
      </c>
      <c r="L99" s="866" t="s">
        <v>3770</v>
      </c>
      <c r="M99" s="866" t="s">
        <v>3852</v>
      </c>
      <c r="N99" s="862">
        <v>571</v>
      </c>
      <c r="O99" s="234"/>
    </row>
    <row r="100" spans="1:15" ht="42">
      <c r="A100" s="862">
        <v>13</v>
      </c>
      <c r="B100" s="863" t="s">
        <v>3864</v>
      </c>
      <c r="C100" s="862" t="s">
        <v>71</v>
      </c>
      <c r="D100" s="1429">
        <f t="shared" si="2"/>
        <v>1.05</v>
      </c>
      <c r="E100" s="1429"/>
      <c r="F100" s="1430">
        <f t="shared" si="3"/>
        <v>1.05</v>
      </c>
      <c r="G100" s="1429">
        <v>1</v>
      </c>
      <c r="H100" s="1424"/>
      <c r="I100" s="1431">
        <v>0</v>
      </c>
      <c r="J100" s="1423"/>
      <c r="K100" s="1429">
        <v>0.05</v>
      </c>
      <c r="L100" s="866" t="s">
        <v>3770</v>
      </c>
      <c r="M100" s="866" t="s">
        <v>3852</v>
      </c>
      <c r="N100" s="862">
        <v>572</v>
      </c>
      <c r="O100" s="234"/>
    </row>
    <row r="101" spans="1:15" ht="28">
      <c r="A101" s="862">
        <v>14</v>
      </c>
      <c r="B101" s="863" t="s">
        <v>3865</v>
      </c>
      <c r="C101" s="862" t="s">
        <v>71</v>
      </c>
      <c r="D101" s="1429">
        <f t="shared" si="2"/>
        <v>1</v>
      </c>
      <c r="E101" s="1429"/>
      <c r="F101" s="1430">
        <f t="shared" si="3"/>
        <v>1</v>
      </c>
      <c r="G101" s="1429">
        <v>1</v>
      </c>
      <c r="H101" s="1423"/>
      <c r="I101" s="1431">
        <v>0</v>
      </c>
      <c r="J101" s="1423"/>
      <c r="K101" s="1429">
        <v>0</v>
      </c>
      <c r="L101" s="866" t="s">
        <v>3770</v>
      </c>
      <c r="M101" s="866" t="s">
        <v>3852</v>
      </c>
      <c r="N101" s="862">
        <v>573</v>
      </c>
      <c r="O101" s="234"/>
    </row>
    <row r="102" spans="1:15" ht="42">
      <c r="A102" s="862">
        <v>15</v>
      </c>
      <c r="B102" s="863" t="s">
        <v>3866</v>
      </c>
      <c r="C102" s="862" t="s">
        <v>71</v>
      </c>
      <c r="D102" s="1429">
        <f t="shared" si="2"/>
        <v>0.08</v>
      </c>
      <c r="E102" s="1429"/>
      <c r="F102" s="1430">
        <f t="shared" si="3"/>
        <v>0.08</v>
      </c>
      <c r="G102" s="1429">
        <v>0</v>
      </c>
      <c r="H102" s="1423"/>
      <c r="I102" s="1431">
        <v>0</v>
      </c>
      <c r="J102" s="1423"/>
      <c r="K102" s="1429">
        <v>0.08</v>
      </c>
      <c r="L102" s="866" t="s">
        <v>3770</v>
      </c>
      <c r="M102" s="866" t="s">
        <v>3852</v>
      </c>
      <c r="N102" s="862">
        <v>574</v>
      </c>
      <c r="O102" s="234"/>
    </row>
    <row r="103" spans="1:15" ht="70">
      <c r="A103" s="862">
        <v>16</v>
      </c>
      <c r="B103" s="863" t="s">
        <v>3867</v>
      </c>
      <c r="C103" s="862" t="s">
        <v>71</v>
      </c>
      <c r="D103" s="1429">
        <f t="shared" si="2"/>
        <v>2.9</v>
      </c>
      <c r="E103" s="1429"/>
      <c r="F103" s="1430">
        <f t="shared" si="3"/>
        <v>2.9</v>
      </c>
      <c r="G103" s="1429">
        <v>2.77</v>
      </c>
      <c r="H103" s="1423"/>
      <c r="I103" s="1431">
        <v>0</v>
      </c>
      <c r="J103" s="1423"/>
      <c r="K103" s="1429">
        <v>0.13</v>
      </c>
      <c r="L103" s="866" t="s">
        <v>3770</v>
      </c>
      <c r="M103" s="866" t="s">
        <v>3852</v>
      </c>
      <c r="N103" s="862">
        <v>575</v>
      </c>
      <c r="O103" s="234"/>
    </row>
    <row r="104" spans="1:15" ht="28">
      <c r="A104" s="862">
        <v>17</v>
      </c>
      <c r="B104" s="863" t="s">
        <v>3868</v>
      </c>
      <c r="C104" s="862" t="s">
        <v>71</v>
      </c>
      <c r="D104" s="1429">
        <f t="shared" si="2"/>
        <v>1.1000000000000001</v>
      </c>
      <c r="E104" s="1429"/>
      <c r="F104" s="1430">
        <f t="shared" si="3"/>
        <v>1.1000000000000001</v>
      </c>
      <c r="G104" s="1429">
        <v>1.1000000000000001</v>
      </c>
      <c r="H104" s="1417"/>
      <c r="I104" s="1431">
        <v>0</v>
      </c>
      <c r="J104" s="1417"/>
      <c r="K104" s="1429">
        <v>0</v>
      </c>
      <c r="L104" s="866" t="s">
        <v>3770</v>
      </c>
      <c r="M104" s="866" t="s">
        <v>3852</v>
      </c>
      <c r="N104" s="862">
        <v>576</v>
      </c>
      <c r="O104" s="234"/>
    </row>
    <row r="105" spans="1:15" ht="56">
      <c r="A105" s="862">
        <v>18</v>
      </c>
      <c r="B105" s="863" t="s">
        <v>3869</v>
      </c>
      <c r="C105" s="862" t="s">
        <v>71</v>
      </c>
      <c r="D105" s="1429">
        <f t="shared" si="2"/>
        <v>1</v>
      </c>
      <c r="E105" s="1429"/>
      <c r="F105" s="1430">
        <f t="shared" si="3"/>
        <v>1</v>
      </c>
      <c r="G105" s="1429">
        <v>0.6</v>
      </c>
      <c r="H105" s="1424"/>
      <c r="I105" s="1431">
        <v>0</v>
      </c>
      <c r="J105" s="1424"/>
      <c r="K105" s="1429">
        <v>0.4</v>
      </c>
      <c r="L105" s="866" t="s">
        <v>3770</v>
      </c>
      <c r="M105" s="866" t="s">
        <v>3852</v>
      </c>
      <c r="N105" s="862">
        <v>577</v>
      </c>
      <c r="O105" s="234"/>
    </row>
    <row r="106" spans="1:15" ht="28">
      <c r="A106" s="862">
        <v>19</v>
      </c>
      <c r="B106" s="863" t="s">
        <v>3870</v>
      </c>
      <c r="C106" s="862" t="s">
        <v>71</v>
      </c>
      <c r="D106" s="1429">
        <f t="shared" si="2"/>
        <v>0.7</v>
      </c>
      <c r="E106" s="1429"/>
      <c r="F106" s="1430">
        <f t="shared" si="3"/>
        <v>0.7</v>
      </c>
      <c r="G106" s="1429">
        <v>0</v>
      </c>
      <c r="H106" s="1424"/>
      <c r="I106" s="1431">
        <v>0</v>
      </c>
      <c r="J106" s="1424"/>
      <c r="K106" s="1429">
        <v>0.7</v>
      </c>
      <c r="L106" s="866" t="s">
        <v>3770</v>
      </c>
      <c r="M106" s="866" t="s">
        <v>3852</v>
      </c>
      <c r="N106" s="862"/>
      <c r="O106" s="234"/>
    </row>
    <row r="107" spans="1:15" ht="28">
      <c r="A107" s="862">
        <v>20</v>
      </c>
      <c r="B107" s="863" t="s">
        <v>3871</v>
      </c>
      <c r="C107" s="862" t="s">
        <v>71</v>
      </c>
      <c r="D107" s="1429">
        <f t="shared" si="2"/>
        <v>0.15</v>
      </c>
      <c r="E107" s="1429"/>
      <c r="F107" s="1430">
        <f t="shared" si="3"/>
        <v>0.15</v>
      </c>
      <c r="G107" s="1429">
        <v>0</v>
      </c>
      <c r="H107" s="1418"/>
      <c r="I107" s="1431">
        <v>0</v>
      </c>
      <c r="J107" s="1418"/>
      <c r="K107" s="1429">
        <v>0.15</v>
      </c>
      <c r="L107" s="866" t="s">
        <v>3770</v>
      </c>
      <c r="M107" s="866" t="s">
        <v>3852</v>
      </c>
      <c r="N107" s="862">
        <v>588</v>
      </c>
      <c r="O107" s="234"/>
    </row>
    <row r="108" spans="1:15" ht="28">
      <c r="A108" s="862">
        <v>21</v>
      </c>
      <c r="B108" s="44" t="s">
        <v>3872</v>
      </c>
      <c r="C108" s="862" t="s">
        <v>71</v>
      </c>
      <c r="D108" s="1429">
        <f t="shared" si="2"/>
        <v>1.5</v>
      </c>
      <c r="E108" s="1429"/>
      <c r="F108" s="1430">
        <f t="shared" si="3"/>
        <v>1.5</v>
      </c>
      <c r="G108" s="1429"/>
      <c r="H108" s="1418"/>
      <c r="I108" s="1431"/>
      <c r="J108" s="1418"/>
      <c r="K108" s="1429">
        <v>1.5</v>
      </c>
      <c r="L108" s="866" t="s">
        <v>3770</v>
      </c>
      <c r="M108" s="866" t="s">
        <v>3852</v>
      </c>
      <c r="N108" s="234">
        <v>20056</v>
      </c>
      <c r="O108" s="234"/>
    </row>
    <row r="109" spans="1:15">
      <c r="A109" s="862">
        <v>22</v>
      </c>
      <c r="B109" s="863" t="s">
        <v>3873</v>
      </c>
      <c r="C109" s="862" t="s">
        <v>71</v>
      </c>
      <c r="D109" s="1429">
        <f t="shared" si="2"/>
        <v>9.0000000000000011E-2</v>
      </c>
      <c r="E109" s="1429"/>
      <c r="F109" s="1430">
        <f t="shared" si="3"/>
        <v>9.0000000000000011E-2</v>
      </c>
      <c r="G109" s="1429">
        <v>0</v>
      </c>
      <c r="H109" s="1417"/>
      <c r="I109" s="1431">
        <v>0</v>
      </c>
      <c r="J109" s="1417"/>
      <c r="K109" s="1429">
        <v>9.0000000000000011E-2</v>
      </c>
      <c r="L109" s="866" t="s">
        <v>3770</v>
      </c>
      <c r="M109" s="866" t="s">
        <v>3786</v>
      </c>
      <c r="N109" s="862">
        <v>595</v>
      </c>
      <c r="O109" s="234"/>
    </row>
    <row r="110" spans="1:15" ht="28">
      <c r="A110" s="862">
        <v>23</v>
      </c>
      <c r="B110" s="863" t="s">
        <v>3874</v>
      </c>
      <c r="C110" s="862" t="s">
        <v>71</v>
      </c>
      <c r="D110" s="1429">
        <f t="shared" si="2"/>
        <v>1.07</v>
      </c>
      <c r="E110" s="1429"/>
      <c r="F110" s="1430">
        <f t="shared" si="3"/>
        <v>1.07</v>
      </c>
      <c r="G110" s="1429">
        <v>0</v>
      </c>
      <c r="H110" s="1424"/>
      <c r="I110" s="1431">
        <v>0</v>
      </c>
      <c r="J110" s="1424"/>
      <c r="K110" s="1429">
        <v>1.07</v>
      </c>
      <c r="L110" s="866" t="s">
        <v>3770</v>
      </c>
      <c r="M110" s="866" t="s">
        <v>3786</v>
      </c>
      <c r="N110" s="862">
        <v>598</v>
      </c>
      <c r="O110" s="234"/>
    </row>
    <row r="111" spans="1:15" ht="42">
      <c r="A111" s="862">
        <v>24</v>
      </c>
      <c r="B111" s="863" t="s">
        <v>3875</v>
      </c>
      <c r="C111" s="862" t="s">
        <v>71</v>
      </c>
      <c r="D111" s="1429">
        <f t="shared" si="2"/>
        <v>0.7</v>
      </c>
      <c r="E111" s="1429"/>
      <c r="F111" s="1430">
        <f t="shared" si="3"/>
        <v>0.7</v>
      </c>
      <c r="G111" s="1429">
        <v>0</v>
      </c>
      <c r="H111" s="1419"/>
      <c r="I111" s="1431">
        <v>0</v>
      </c>
      <c r="J111" s="1419"/>
      <c r="K111" s="1429">
        <v>0.7</v>
      </c>
      <c r="L111" s="866" t="s">
        <v>3770</v>
      </c>
      <c r="M111" s="866" t="s">
        <v>3786</v>
      </c>
      <c r="N111" s="862"/>
      <c r="O111" s="234"/>
    </row>
    <row r="112" spans="1:15" ht="28">
      <c r="A112" s="862">
        <v>25</v>
      </c>
      <c r="B112" s="863" t="s">
        <v>3876</v>
      </c>
      <c r="C112" s="862" t="s">
        <v>71</v>
      </c>
      <c r="D112" s="1429">
        <f t="shared" si="2"/>
        <v>11.5</v>
      </c>
      <c r="E112" s="1429"/>
      <c r="F112" s="1430">
        <f t="shared" si="3"/>
        <v>11.5</v>
      </c>
      <c r="G112" s="1429">
        <v>0</v>
      </c>
      <c r="H112" s="1419"/>
      <c r="I112" s="1431">
        <v>0</v>
      </c>
      <c r="J112" s="1419"/>
      <c r="K112" s="1429">
        <v>11.5</v>
      </c>
      <c r="L112" s="866" t="s">
        <v>3770</v>
      </c>
      <c r="M112" s="866" t="s">
        <v>3786</v>
      </c>
      <c r="N112" s="862">
        <v>4000</v>
      </c>
      <c r="O112" s="234"/>
    </row>
    <row r="113" spans="1:15">
      <c r="A113" s="862">
        <v>26</v>
      </c>
      <c r="B113" s="863" t="s">
        <v>3877</v>
      </c>
      <c r="C113" s="862" t="s">
        <v>71</v>
      </c>
      <c r="D113" s="1429">
        <f t="shared" si="2"/>
        <v>0.25</v>
      </c>
      <c r="E113" s="1429"/>
      <c r="F113" s="1430">
        <f t="shared" si="3"/>
        <v>0.25</v>
      </c>
      <c r="G113" s="1429">
        <v>0</v>
      </c>
      <c r="H113" s="1417"/>
      <c r="I113" s="1431">
        <v>0</v>
      </c>
      <c r="J113" s="1417"/>
      <c r="K113" s="1429">
        <v>0.25</v>
      </c>
      <c r="L113" s="866" t="s">
        <v>3770</v>
      </c>
      <c r="M113" s="866" t="s">
        <v>3786</v>
      </c>
      <c r="N113" s="862">
        <v>10003</v>
      </c>
      <c r="O113" s="234"/>
    </row>
    <row r="114" spans="1:15" ht="28">
      <c r="A114" s="862">
        <v>27</v>
      </c>
      <c r="B114" s="1438" t="s">
        <v>3878</v>
      </c>
      <c r="C114" s="862" t="s">
        <v>71</v>
      </c>
      <c r="D114" s="1429">
        <f t="shared" si="2"/>
        <v>2.14</v>
      </c>
      <c r="E114" s="1429"/>
      <c r="F114" s="1430">
        <f t="shared" si="3"/>
        <v>2.14</v>
      </c>
      <c r="G114" s="1429">
        <v>0</v>
      </c>
      <c r="H114" s="1418"/>
      <c r="I114" s="1431">
        <v>0</v>
      </c>
      <c r="J114" s="1418"/>
      <c r="K114" s="1429">
        <v>2.14</v>
      </c>
      <c r="L114" s="866" t="s">
        <v>3770</v>
      </c>
      <c r="M114" s="866" t="s">
        <v>3879</v>
      </c>
      <c r="N114" s="862"/>
      <c r="O114" s="234"/>
    </row>
    <row r="115" spans="1:15" ht="42">
      <c r="A115" s="862">
        <v>28</v>
      </c>
      <c r="B115" s="863" t="s">
        <v>3880</v>
      </c>
      <c r="C115" s="862" t="s">
        <v>71</v>
      </c>
      <c r="D115" s="1429">
        <f t="shared" si="2"/>
        <v>2.37</v>
      </c>
      <c r="E115" s="1429"/>
      <c r="F115" s="1430">
        <f t="shared" si="3"/>
        <v>2.37</v>
      </c>
      <c r="G115" s="1429">
        <v>0</v>
      </c>
      <c r="H115" s="1417"/>
      <c r="I115" s="1431">
        <v>0</v>
      </c>
      <c r="J115" s="1417"/>
      <c r="K115" s="1429">
        <v>2.37</v>
      </c>
      <c r="L115" s="866" t="s">
        <v>3770</v>
      </c>
      <c r="M115" s="866" t="s">
        <v>3879</v>
      </c>
      <c r="N115" s="862"/>
      <c r="O115" s="234"/>
    </row>
    <row r="116" spans="1:15" ht="42">
      <c r="A116" s="862">
        <v>29</v>
      </c>
      <c r="B116" s="863" t="s">
        <v>3881</v>
      </c>
      <c r="C116" s="862" t="s">
        <v>73</v>
      </c>
      <c r="D116" s="1429">
        <f t="shared" si="2"/>
        <v>28.1</v>
      </c>
      <c r="E116" s="1429"/>
      <c r="F116" s="1430">
        <f t="shared" si="3"/>
        <v>28.1</v>
      </c>
      <c r="G116" s="1429">
        <v>0</v>
      </c>
      <c r="H116" s="1424"/>
      <c r="I116" s="1431">
        <v>0</v>
      </c>
      <c r="J116" s="1424"/>
      <c r="K116" s="1429">
        <v>28.1</v>
      </c>
      <c r="L116" s="866" t="s">
        <v>3770</v>
      </c>
      <c r="M116" s="866" t="s">
        <v>3882</v>
      </c>
      <c r="N116" s="862">
        <v>143</v>
      </c>
      <c r="O116" s="234"/>
    </row>
    <row r="117" spans="1:15" ht="112">
      <c r="A117" s="862">
        <v>30</v>
      </c>
      <c r="B117" s="863" t="s">
        <v>3883</v>
      </c>
      <c r="C117" s="862" t="s">
        <v>73</v>
      </c>
      <c r="D117" s="1429">
        <f t="shared" si="2"/>
        <v>105</v>
      </c>
      <c r="E117" s="1429"/>
      <c r="F117" s="1430">
        <f t="shared" si="3"/>
        <v>105</v>
      </c>
      <c r="G117" s="1429">
        <v>29.4</v>
      </c>
      <c r="H117" s="1417"/>
      <c r="I117" s="1431">
        <v>0</v>
      </c>
      <c r="J117" s="1417"/>
      <c r="K117" s="1429">
        <v>75.599999999999994</v>
      </c>
      <c r="L117" s="866" t="s">
        <v>3770</v>
      </c>
      <c r="M117" s="866" t="s">
        <v>3882</v>
      </c>
      <c r="N117" s="862">
        <v>19032</v>
      </c>
      <c r="O117" s="234"/>
    </row>
    <row r="118" spans="1:15" ht="28">
      <c r="A118" s="862">
        <v>31</v>
      </c>
      <c r="B118" s="863" t="s">
        <v>3884</v>
      </c>
      <c r="C118" s="862" t="s">
        <v>73</v>
      </c>
      <c r="D118" s="1429">
        <f t="shared" si="2"/>
        <v>2.9000000000000004</v>
      </c>
      <c r="E118" s="1429"/>
      <c r="F118" s="1430">
        <f t="shared" si="3"/>
        <v>2.9000000000000004</v>
      </c>
      <c r="G118" s="1429">
        <v>1.3</v>
      </c>
      <c r="H118" s="1418"/>
      <c r="I118" s="1431">
        <v>0</v>
      </c>
      <c r="J118" s="1418"/>
      <c r="K118" s="1429">
        <v>1.6</v>
      </c>
      <c r="L118" s="866" t="s">
        <v>3770</v>
      </c>
      <c r="M118" s="866" t="s">
        <v>3882</v>
      </c>
      <c r="N118" s="862">
        <v>1004</v>
      </c>
      <c r="O118" s="234"/>
    </row>
    <row r="119" spans="1:15">
      <c r="A119" s="862">
        <v>32</v>
      </c>
      <c r="B119" s="863" t="s">
        <v>3885</v>
      </c>
      <c r="C119" s="862" t="s">
        <v>73</v>
      </c>
      <c r="D119" s="1429">
        <f t="shared" si="2"/>
        <v>5</v>
      </c>
      <c r="E119" s="1429"/>
      <c r="F119" s="1430">
        <f t="shared" si="3"/>
        <v>5</v>
      </c>
      <c r="G119" s="1429">
        <v>5</v>
      </c>
      <c r="H119" s="1417"/>
      <c r="I119" s="1431">
        <v>0</v>
      </c>
      <c r="J119" s="1417"/>
      <c r="K119" s="1429">
        <v>0</v>
      </c>
      <c r="L119" s="866" t="s">
        <v>3770</v>
      </c>
      <c r="M119" s="866" t="s">
        <v>3882</v>
      </c>
      <c r="N119" s="862">
        <v>1005</v>
      </c>
      <c r="O119" s="234"/>
    </row>
    <row r="120" spans="1:15" ht="28">
      <c r="A120" s="862">
        <v>33</v>
      </c>
      <c r="B120" s="863" t="s">
        <v>3886</v>
      </c>
      <c r="C120" s="862" t="s">
        <v>73</v>
      </c>
      <c r="D120" s="1429">
        <f t="shared" si="2"/>
        <v>15</v>
      </c>
      <c r="E120" s="1429"/>
      <c r="F120" s="1430">
        <f t="shared" si="3"/>
        <v>15</v>
      </c>
      <c r="G120" s="1429">
        <v>15</v>
      </c>
      <c r="H120" s="1418"/>
      <c r="I120" s="1431">
        <v>0</v>
      </c>
      <c r="J120" s="1418"/>
      <c r="K120" s="1429">
        <v>0</v>
      </c>
      <c r="L120" s="866" t="s">
        <v>3770</v>
      </c>
      <c r="M120" s="866" t="s">
        <v>3882</v>
      </c>
      <c r="N120" s="862">
        <v>1006</v>
      </c>
      <c r="O120" s="277"/>
    </row>
    <row r="121" spans="1:15">
      <c r="A121" s="862">
        <v>34</v>
      </c>
      <c r="B121" s="863" t="s">
        <v>3887</v>
      </c>
      <c r="C121" s="862" t="s">
        <v>73</v>
      </c>
      <c r="D121" s="1429">
        <f t="shared" si="2"/>
        <v>0.7</v>
      </c>
      <c r="E121" s="1429"/>
      <c r="F121" s="1430">
        <f t="shared" si="3"/>
        <v>0.7</v>
      </c>
      <c r="G121" s="1429">
        <v>0.7</v>
      </c>
      <c r="H121" s="1417"/>
      <c r="I121" s="1431">
        <v>0</v>
      </c>
      <c r="J121" s="1417"/>
      <c r="K121" s="1429">
        <v>0</v>
      </c>
      <c r="L121" s="866" t="s">
        <v>3770</v>
      </c>
      <c r="M121" s="866" t="s">
        <v>3882</v>
      </c>
      <c r="N121" s="862">
        <v>1007</v>
      </c>
      <c r="O121" s="234"/>
    </row>
    <row r="122" spans="1:15">
      <c r="A122" s="862">
        <v>35</v>
      </c>
      <c r="B122" s="863" t="s">
        <v>3888</v>
      </c>
      <c r="C122" s="862" t="s">
        <v>73</v>
      </c>
      <c r="D122" s="1429">
        <f t="shared" si="2"/>
        <v>0.8</v>
      </c>
      <c r="E122" s="1429"/>
      <c r="F122" s="1430">
        <f t="shared" si="3"/>
        <v>0.8</v>
      </c>
      <c r="G122" s="1429">
        <v>0</v>
      </c>
      <c r="H122" s="1418"/>
      <c r="I122" s="1431">
        <v>0</v>
      </c>
      <c r="J122" s="1418"/>
      <c r="K122" s="1429">
        <v>0.8</v>
      </c>
      <c r="L122" s="866" t="s">
        <v>3770</v>
      </c>
      <c r="M122" s="866" t="s">
        <v>3882</v>
      </c>
      <c r="N122" s="862">
        <v>1012</v>
      </c>
      <c r="O122" s="234"/>
    </row>
    <row r="123" spans="1:15" ht="28">
      <c r="A123" s="862">
        <v>36</v>
      </c>
      <c r="B123" s="863" t="s">
        <v>3889</v>
      </c>
      <c r="C123" s="862" t="s">
        <v>73</v>
      </c>
      <c r="D123" s="1429">
        <f t="shared" si="2"/>
        <v>4.5</v>
      </c>
      <c r="E123" s="1429"/>
      <c r="F123" s="1430">
        <f t="shared" si="3"/>
        <v>4.5</v>
      </c>
      <c r="G123" s="1429">
        <v>0</v>
      </c>
      <c r="H123" s="1417"/>
      <c r="I123" s="1431">
        <v>0</v>
      </c>
      <c r="J123" s="1417"/>
      <c r="K123" s="1429">
        <v>4.5</v>
      </c>
      <c r="L123" s="866" t="s">
        <v>3770</v>
      </c>
      <c r="M123" s="866" t="s">
        <v>3882</v>
      </c>
      <c r="N123" s="862">
        <v>1013</v>
      </c>
      <c r="O123" s="234"/>
    </row>
    <row r="124" spans="1:15" ht="28">
      <c r="A124" s="862">
        <v>37</v>
      </c>
      <c r="B124" s="863" t="s">
        <v>3890</v>
      </c>
      <c r="C124" s="862" t="s">
        <v>73</v>
      </c>
      <c r="D124" s="1429">
        <f t="shared" si="2"/>
        <v>0.06</v>
      </c>
      <c r="E124" s="1429"/>
      <c r="F124" s="1430">
        <f t="shared" si="3"/>
        <v>0.06</v>
      </c>
      <c r="G124" s="1429">
        <v>0</v>
      </c>
      <c r="H124" s="1424"/>
      <c r="I124" s="1431">
        <v>0</v>
      </c>
      <c r="J124" s="1424"/>
      <c r="K124" s="1429">
        <v>0.06</v>
      </c>
      <c r="L124" s="866" t="s">
        <v>3770</v>
      </c>
      <c r="M124" s="866" t="s">
        <v>3882</v>
      </c>
      <c r="N124" s="862">
        <v>1014</v>
      </c>
      <c r="O124" s="1416"/>
    </row>
    <row r="125" spans="1:15">
      <c r="A125" s="862">
        <v>38</v>
      </c>
      <c r="B125" s="863" t="s">
        <v>3891</v>
      </c>
      <c r="C125" s="862" t="s">
        <v>73</v>
      </c>
      <c r="D125" s="1429">
        <f t="shared" si="2"/>
        <v>0.5</v>
      </c>
      <c r="E125" s="1429"/>
      <c r="F125" s="1430">
        <f t="shared" si="3"/>
        <v>0.5</v>
      </c>
      <c r="G125" s="1429">
        <v>0.5</v>
      </c>
      <c r="H125" s="1424"/>
      <c r="I125" s="1431">
        <v>0</v>
      </c>
      <c r="J125" s="1424"/>
      <c r="K125" s="1429">
        <v>0</v>
      </c>
      <c r="L125" s="866" t="s">
        <v>3770</v>
      </c>
      <c r="M125" s="866" t="s">
        <v>3882</v>
      </c>
      <c r="N125" s="862">
        <v>1016</v>
      </c>
      <c r="O125" s="234"/>
    </row>
    <row r="126" spans="1:15" ht="28">
      <c r="A126" s="862">
        <v>39</v>
      </c>
      <c r="B126" s="863" t="s">
        <v>3892</v>
      </c>
      <c r="C126" s="862" t="s">
        <v>73</v>
      </c>
      <c r="D126" s="1429">
        <f t="shared" si="2"/>
        <v>0.15</v>
      </c>
      <c r="E126" s="1429"/>
      <c r="F126" s="1430">
        <f t="shared" si="3"/>
        <v>0.15</v>
      </c>
      <c r="G126" s="1429">
        <v>0.15</v>
      </c>
      <c r="H126" s="1424"/>
      <c r="I126" s="1431">
        <v>0</v>
      </c>
      <c r="J126" s="1424"/>
      <c r="K126" s="1429">
        <v>0</v>
      </c>
      <c r="L126" s="866" t="s">
        <v>3770</v>
      </c>
      <c r="M126" s="866" t="s">
        <v>3882</v>
      </c>
      <c r="N126" s="862">
        <v>1017</v>
      </c>
      <c r="O126" s="234"/>
    </row>
    <row r="127" spans="1:15">
      <c r="A127" s="862">
        <v>40</v>
      </c>
      <c r="B127" s="863" t="s">
        <v>3893</v>
      </c>
      <c r="C127" s="862" t="s">
        <v>73</v>
      </c>
      <c r="D127" s="1429">
        <f t="shared" si="2"/>
        <v>1.5</v>
      </c>
      <c r="E127" s="1429"/>
      <c r="F127" s="1430">
        <f t="shared" si="3"/>
        <v>1.5</v>
      </c>
      <c r="G127" s="1429">
        <v>0</v>
      </c>
      <c r="H127" s="1424"/>
      <c r="I127" s="1431">
        <v>0</v>
      </c>
      <c r="J127" s="1424"/>
      <c r="K127" s="1429">
        <v>1.5</v>
      </c>
      <c r="L127" s="866" t="s">
        <v>3770</v>
      </c>
      <c r="M127" s="866" t="s">
        <v>3882</v>
      </c>
      <c r="N127" s="862">
        <v>1019</v>
      </c>
      <c r="O127" s="234"/>
    </row>
    <row r="128" spans="1:15" ht="28">
      <c r="A128" s="862">
        <v>41</v>
      </c>
      <c r="B128" s="863" t="s">
        <v>3894</v>
      </c>
      <c r="C128" s="862" t="s">
        <v>73</v>
      </c>
      <c r="D128" s="1429">
        <f t="shared" si="2"/>
        <v>1.5</v>
      </c>
      <c r="E128" s="1429"/>
      <c r="F128" s="1430">
        <f t="shared" si="3"/>
        <v>1.5</v>
      </c>
      <c r="G128" s="1429">
        <v>0.5</v>
      </c>
      <c r="H128" s="1424"/>
      <c r="I128" s="1431">
        <v>0</v>
      </c>
      <c r="J128" s="1424"/>
      <c r="K128" s="1429">
        <v>1</v>
      </c>
      <c r="L128" s="866" t="s">
        <v>3770</v>
      </c>
      <c r="M128" s="866" t="s">
        <v>3882</v>
      </c>
      <c r="N128" s="862">
        <v>1020</v>
      </c>
      <c r="O128" s="234"/>
    </row>
    <row r="129" spans="1:15">
      <c r="A129" s="862">
        <v>42</v>
      </c>
      <c r="B129" s="863" t="s">
        <v>3895</v>
      </c>
      <c r="C129" s="862" t="s">
        <v>73</v>
      </c>
      <c r="D129" s="1429">
        <f t="shared" si="2"/>
        <v>6.28</v>
      </c>
      <c r="E129" s="1429"/>
      <c r="F129" s="1430">
        <f t="shared" si="3"/>
        <v>6.28</v>
      </c>
      <c r="G129" s="1429">
        <v>0</v>
      </c>
      <c r="H129" s="1424"/>
      <c r="I129" s="1431">
        <v>0</v>
      </c>
      <c r="J129" s="1424"/>
      <c r="K129" s="1429">
        <v>6.28</v>
      </c>
      <c r="L129" s="866" t="s">
        <v>3770</v>
      </c>
      <c r="M129" s="1421" t="s">
        <v>3882</v>
      </c>
      <c r="N129" s="862">
        <v>1021</v>
      </c>
      <c r="O129" s="234"/>
    </row>
    <row r="130" spans="1:15" ht="28">
      <c r="A130" s="862">
        <v>43</v>
      </c>
      <c r="B130" s="863" t="s">
        <v>3896</v>
      </c>
      <c r="C130" s="862" t="s">
        <v>73</v>
      </c>
      <c r="D130" s="1429">
        <f t="shared" si="2"/>
        <v>91.9</v>
      </c>
      <c r="E130" s="1429"/>
      <c r="F130" s="1430">
        <f t="shared" si="3"/>
        <v>91.9</v>
      </c>
      <c r="G130" s="1429">
        <v>1.53</v>
      </c>
      <c r="H130" s="1423"/>
      <c r="I130" s="1429">
        <v>3.53</v>
      </c>
      <c r="J130" s="1423"/>
      <c r="K130" s="1429">
        <v>86.84</v>
      </c>
      <c r="L130" s="866" t="s">
        <v>3770</v>
      </c>
      <c r="M130" s="1421" t="s">
        <v>3882</v>
      </c>
      <c r="N130" s="862">
        <v>1022</v>
      </c>
      <c r="O130" s="234"/>
    </row>
    <row r="131" spans="1:15" ht="28">
      <c r="A131" s="862">
        <v>44</v>
      </c>
      <c r="B131" s="863" t="s">
        <v>3897</v>
      </c>
      <c r="C131" s="862" t="s">
        <v>73</v>
      </c>
      <c r="D131" s="1429">
        <f t="shared" si="2"/>
        <v>4.18</v>
      </c>
      <c r="E131" s="1429"/>
      <c r="F131" s="1430">
        <f t="shared" si="3"/>
        <v>4.18</v>
      </c>
      <c r="G131" s="1429">
        <v>4.18</v>
      </c>
      <c r="H131" s="1423"/>
      <c r="I131" s="1431">
        <v>0</v>
      </c>
      <c r="J131" s="1423"/>
      <c r="K131" s="1429">
        <v>0</v>
      </c>
      <c r="L131" s="866" t="s">
        <v>3770</v>
      </c>
      <c r="M131" s="1421" t="s">
        <v>3882</v>
      </c>
      <c r="N131" s="862">
        <v>1023</v>
      </c>
      <c r="O131" s="234"/>
    </row>
    <row r="132" spans="1:15">
      <c r="A132" s="862">
        <v>45</v>
      </c>
      <c r="B132" s="863" t="s">
        <v>3898</v>
      </c>
      <c r="C132" s="862" t="s">
        <v>73</v>
      </c>
      <c r="D132" s="1429">
        <f t="shared" si="2"/>
        <v>1.9</v>
      </c>
      <c r="E132" s="1429"/>
      <c r="F132" s="1430">
        <f t="shared" si="3"/>
        <v>1.9</v>
      </c>
      <c r="G132" s="1429">
        <v>1.9</v>
      </c>
      <c r="H132" s="1423"/>
      <c r="I132" s="1431">
        <v>0</v>
      </c>
      <c r="J132" s="1423"/>
      <c r="K132" s="1429">
        <v>0</v>
      </c>
      <c r="L132" s="866" t="s">
        <v>3770</v>
      </c>
      <c r="M132" s="1421" t="s">
        <v>3882</v>
      </c>
      <c r="N132" s="862">
        <v>1025</v>
      </c>
      <c r="O132" s="234"/>
    </row>
    <row r="133" spans="1:15" ht="28">
      <c r="A133" s="862">
        <v>46</v>
      </c>
      <c r="B133" s="863" t="s">
        <v>3899</v>
      </c>
      <c r="C133" s="862" t="s">
        <v>73</v>
      </c>
      <c r="D133" s="1429">
        <f t="shared" si="2"/>
        <v>0.02</v>
      </c>
      <c r="E133" s="1429"/>
      <c r="F133" s="1430">
        <f t="shared" si="3"/>
        <v>0.02</v>
      </c>
      <c r="G133" s="1429">
        <v>0</v>
      </c>
      <c r="H133" s="1423"/>
      <c r="I133" s="1431">
        <v>0</v>
      </c>
      <c r="J133" s="1423"/>
      <c r="K133" s="1429">
        <v>0.02</v>
      </c>
      <c r="L133" s="866" t="s">
        <v>3770</v>
      </c>
      <c r="M133" s="1421" t="s">
        <v>3882</v>
      </c>
      <c r="N133" s="862">
        <v>1026</v>
      </c>
      <c r="O133" s="234"/>
    </row>
    <row r="134" spans="1:15" ht="28">
      <c r="A134" s="862">
        <v>47</v>
      </c>
      <c r="B134" s="863" t="s">
        <v>3900</v>
      </c>
      <c r="C134" s="862" t="s">
        <v>73</v>
      </c>
      <c r="D134" s="1429">
        <f t="shared" si="2"/>
        <v>0.05</v>
      </c>
      <c r="E134" s="1429"/>
      <c r="F134" s="1430">
        <f t="shared" si="3"/>
        <v>0.05</v>
      </c>
      <c r="G134" s="1429">
        <v>0</v>
      </c>
      <c r="H134" s="1424"/>
      <c r="I134" s="1431">
        <v>0</v>
      </c>
      <c r="J134" s="1424"/>
      <c r="K134" s="1429">
        <v>0.05</v>
      </c>
      <c r="L134" s="866" t="s">
        <v>3770</v>
      </c>
      <c r="M134" s="1421" t="s">
        <v>3882</v>
      </c>
      <c r="N134" s="862">
        <v>1027</v>
      </c>
      <c r="O134" s="234"/>
    </row>
    <row r="135" spans="1:15" ht="28">
      <c r="A135" s="862">
        <v>48</v>
      </c>
      <c r="B135" s="863" t="s">
        <v>3901</v>
      </c>
      <c r="C135" s="862" t="s">
        <v>73</v>
      </c>
      <c r="D135" s="1429">
        <f t="shared" si="2"/>
        <v>3</v>
      </c>
      <c r="E135" s="1429"/>
      <c r="F135" s="1430">
        <f t="shared" si="3"/>
        <v>3</v>
      </c>
      <c r="G135" s="1429">
        <v>3</v>
      </c>
      <c r="H135" s="1424"/>
      <c r="I135" s="1431">
        <v>0</v>
      </c>
      <c r="J135" s="1424"/>
      <c r="K135" s="1429">
        <v>0</v>
      </c>
      <c r="L135" s="866" t="s">
        <v>3770</v>
      </c>
      <c r="M135" s="1421" t="s">
        <v>3882</v>
      </c>
      <c r="N135" s="862">
        <v>1030</v>
      </c>
      <c r="O135" s="277"/>
    </row>
    <row r="136" spans="1:15" ht="28">
      <c r="A136" s="862">
        <v>49</v>
      </c>
      <c r="B136" s="1440" t="s">
        <v>3878</v>
      </c>
      <c r="C136" s="1439" t="s">
        <v>73</v>
      </c>
      <c r="D136" s="1429">
        <f t="shared" si="2"/>
        <v>2.5</v>
      </c>
      <c r="E136" s="1441"/>
      <c r="F136" s="1430">
        <f t="shared" si="3"/>
        <v>2.5</v>
      </c>
      <c r="G136" s="1441">
        <v>0</v>
      </c>
      <c r="H136" s="1417"/>
      <c r="I136" s="1442">
        <v>0</v>
      </c>
      <c r="J136" s="1417"/>
      <c r="K136" s="1441">
        <v>2.5</v>
      </c>
      <c r="L136" s="866" t="s">
        <v>3770</v>
      </c>
      <c r="M136" s="277" t="s">
        <v>3838</v>
      </c>
      <c r="N136" s="1439"/>
      <c r="O136" s="234"/>
    </row>
    <row r="137" spans="1:15" ht="42">
      <c r="A137" s="862">
        <v>50</v>
      </c>
      <c r="B137" s="1443" t="s">
        <v>3880</v>
      </c>
      <c r="C137" s="1439" t="s">
        <v>73</v>
      </c>
      <c r="D137" s="1429">
        <f t="shared" si="2"/>
        <v>5</v>
      </c>
      <c r="E137" s="1441"/>
      <c r="F137" s="1430">
        <f t="shared" si="3"/>
        <v>5</v>
      </c>
      <c r="G137" s="1441">
        <v>0</v>
      </c>
      <c r="H137" s="1417"/>
      <c r="I137" s="1442">
        <v>0</v>
      </c>
      <c r="J137" s="1417"/>
      <c r="K137" s="1441">
        <v>5</v>
      </c>
      <c r="L137" s="866" t="s">
        <v>3770</v>
      </c>
      <c r="M137" s="277" t="s">
        <v>3838</v>
      </c>
      <c r="N137" s="1439"/>
      <c r="O137" s="234"/>
    </row>
    <row r="138" spans="1:15">
      <c r="A138" s="1444"/>
      <c r="B138" s="1445"/>
      <c r="C138" s="1444"/>
      <c r="D138" s="1431"/>
      <c r="E138" s="1431"/>
      <c r="F138" s="1431"/>
      <c r="G138" s="1431"/>
      <c r="H138" s="1431"/>
      <c r="I138" s="1431"/>
      <c r="J138" s="1431"/>
      <c r="K138" s="1431"/>
      <c r="L138" s="1444"/>
      <c r="M138" s="1433"/>
      <c r="N138" s="1444"/>
      <c r="O138" s="1446"/>
    </row>
  </sheetData>
  <mergeCells count="16">
    <mergeCell ref="O65:O66"/>
    <mergeCell ref="A1:B1"/>
    <mergeCell ref="A2:O2"/>
    <mergeCell ref="A3:O3"/>
    <mergeCell ref="F6:F7"/>
    <mergeCell ref="A5:A7"/>
    <mergeCell ref="O5:O7"/>
    <mergeCell ref="B5:B7"/>
    <mergeCell ref="D5:D7"/>
    <mergeCell ref="F5:K5"/>
    <mergeCell ref="O59:O62"/>
    <mergeCell ref="N5:N7"/>
    <mergeCell ref="M5:M7"/>
    <mergeCell ref="E5:E7"/>
    <mergeCell ref="G6:K6"/>
    <mergeCell ref="L5:L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M17"/>
  <sheetViews>
    <sheetView workbookViewId="0">
      <selection activeCell="S17" sqref="S17"/>
    </sheetView>
  </sheetViews>
  <sheetFormatPr defaultRowHeight="14.5"/>
  <cols>
    <col min="2" max="2" width="54.7265625" customWidth="1"/>
    <col min="11" max="11" width="13.1796875" customWidth="1"/>
    <col min="12" max="12" width="14" customWidth="1"/>
  </cols>
  <sheetData>
    <row r="1" spans="1:13" ht="28.5" customHeight="1">
      <c r="A1" s="2004" t="s">
        <v>252</v>
      </c>
      <c r="B1" s="2004"/>
      <c r="C1" s="840"/>
      <c r="D1" s="840"/>
      <c r="E1" s="840"/>
      <c r="F1" s="840"/>
      <c r="G1" s="840"/>
      <c r="H1" s="840"/>
      <c r="I1" s="841"/>
      <c r="J1" s="840"/>
      <c r="K1" s="842"/>
      <c r="L1" s="842"/>
      <c r="M1" s="840"/>
    </row>
    <row r="2" spans="1:13" ht="21" customHeight="1">
      <c r="A2" s="2005" t="s">
        <v>392</v>
      </c>
      <c r="B2" s="2005"/>
      <c r="C2" s="2005"/>
      <c r="D2" s="2005"/>
      <c r="E2" s="2005"/>
      <c r="F2" s="2005"/>
      <c r="G2" s="2005"/>
      <c r="H2" s="2005"/>
      <c r="I2" s="2005"/>
      <c r="J2" s="2005"/>
      <c r="K2" s="2005"/>
      <c r="L2" s="2005"/>
      <c r="M2" s="2005"/>
    </row>
    <row r="3" spans="1:13" ht="16.5" customHeight="1">
      <c r="A3" s="2005" t="s">
        <v>393</v>
      </c>
      <c r="B3" s="2005"/>
      <c r="C3" s="2005"/>
      <c r="D3" s="2005"/>
      <c r="E3" s="2005"/>
      <c r="F3" s="2005"/>
      <c r="G3" s="2005"/>
      <c r="H3" s="2005"/>
      <c r="I3" s="2005"/>
      <c r="J3" s="2005"/>
      <c r="K3" s="2005"/>
      <c r="L3" s="2005"/>
      <c r="M3" s="2005"/>
    </row>
    <row r="4" spans="1:13" ht="4.5" customHeight="1">
      <c r="A4" s="840"/>
      <c r="B4" s="840"/>
      <c r="C4" s="840"/>
      <c r="D4" s="840"/>
      <c r="E4" s="840"/>
      <c r="F4" s="840"/>
      <c r="G4" s="840"/>
      <c r="H4" s="840"/>
      <c r="I4" s="840"/>
      <c r="J4" s="840"/>
      <c r="K4" s="842"/>
      <c r="L4" s="842"/>
      <c r="M4" s="840"/>
    </row>
    <row r="5" spans="1:13" ht="28.5" customHeight="1">
      <c r="A5" s="2003" t="s">
        <v>255</v>
      </c>
      <c r="B5" s="2003" t="s">
        <v>256</v>
      </c>
      <c r="C5" s="2003" t="s">
        <v>257</v>
      </c>
      <c r="D5" s="2003" t="s">
        <v>258</v>
      </c>
      <c r="E5" s="2003" t="s">
        <v>259</v>
      </c>
      <c r="F5" s="2003"/>
      <c r="G5" s="2003"/>
      <c r="H5" s="2003"/>
      <c r="I5" s="2003"/>
      <c r="J5" s="2003"/>
      <c r="K5" s="2003" t="s">
        <v>260</v>
      </c>
      <c r="L5" s="2003" t="s">
        <v>261</v>
      </c>
      <c r="M5" s="2003" t="s">
        <v>262</v>
      </c>
    </row>
    <row r="6" spans="1:13" ht="28.5" customHeight="1">
      <c r="A6" s="2003"/>
      <c r="B6" s="2003"/>
      <c r="C6" s="2003"/>
      <c r="D6" s="2003"/>
      <c r="E6" s="2003" t="s">
        <v>263</v>
      </c>
      <c r="F6" s="2003" t="s">
        <v>264</v>
      </c>
      <c r="G6" s="2003"/>
      <c r="H6" s="2003"/>
      <c r="I6" s="2003"/>
      <c r="J6" s="2003"/>
      <c r="K6" s="2003"/>
      <c r="L6" s="2003"/>
      <c r="M6" s="2003"/>
    </row>
    <row r="7" spans="1:13" ht="28.5" customHeight="1">
      <c r="A7" s="2003"/>
      <c r="B7" s="2003"/>
      <c r="C7" s="2003"/>
      <c r="D7" s="2003"/>
      <c r="E7" s="2003"/>
      <c r="F7" s="24" t="s">
        <v>176</v>
      </c>
      <c r="G7" s="24" t="s">
        <v>190</v>
      </c>
      <c r="H7" s="24" t="s">
        <v>193</v>
      </c>
      <c r="I7" s="24" t="s">
        <v>196</v>
      </c>
      <c r="J7" s="24" t="s">
        <v>265</v>
      </c>
      <c r="K7" s="2003"/>
      <c r="L7" s="2003"/>
      <c r="M7" s="2003"/>
    </row>
    <row r="8" spans="1:13" ht="28.5" customHeight="1">
      <c r="A8" s="27">
        <v>1</v>
      </c>
      <c r="B8" s="116">
        <v>2</v>
      </c>
      <c r="C8" s="100" t="s">
        <v>266</v>
      </c>
      <c r="D8" s="100">
        <v>4</v>
      </c>
      <c r="E8" s="100" t="s">
        <v>267</v>
      </c>
      <c r="F8" s="100">
        <v>6</v>
      </c>
      <c r="G8" s="100">
        <v>7</v>
      </c>
      <c r="H8" s="100">
        <v>8</v>
      </c>
      <c r="I8" s="100">
        <v>9</v>
      </c>
      <c r="J8" s="100">
        <v>10</v>
      </c>
      <c r="K8" s="100">
        <v>11</v>
      </c>
      <c r="L8" s="27">
        <v>12</v>
      </c>
      <c r="M8" s="27">
        <v>13</v>
      </c>
    </row>
    <row r="9" spans="1:13" ht="28.5" customHeight="1">
      <c r="A9" s="27">
        <v>1</v>
      </c>
      <c r="B9" s="76" t="s">
        <v>394</v>
      </c>
      <c r="C9" s="136">
        <f>F9+J9</f>
        <v>28.4</v>
      </c>
      <c r="D9" s="136"/>
      <c r="E9" s="136">
        <f>J9+F9</f>
        <v>28.4</v>
      </c>
      <c r="F9" s="136">
        <v>24</v>
      </c>
      <c r="G9" s="136"/>
      <c r="H9" s="136"/>
      <c r="I9" s="136"/>
      <c r="J9" s="136">
        <v>4.4000000000000004</v>
      </c>
      <c r="K9" s="24"/>
      <c r="L9" s="24"/>
      <c r="M9" s="27"/>
    </row>
    <row r="10" spans="1:13" ht="28.5" customHeight="1">
      <c r="A10" s="27">
        <v>2</v>
      </c>
      <c r="B10" s="91" t="s">
        <v>395</v>
      </c>
      <c r="C10" s="854">
        <v>4.96</v>
      </c>
      <c r="D10" s="143"/>
      <c r="E10" s="854">
        <v>4.96</v>
      </c>
      <c r="F10" s="854">
        <v>4.96</v>
      </c>
      <c r="G10" s="855"/>
      <c r="H10" s="143"/>
      <c r="I10" s="143"/>
      <c r="J10" s="855"/>
      <c r="K10" s="53"/>
      <c r="L10" s="54"/>
      <c r="M10" s="27"/>
    </row>
    <row r="11" spans="1:13" ht="28.5" customHeight="1">
      <c r="A11" s="27">
        <v>3</v>
      </c>
      <c r="B11" s="91" t="s">
        <v>396</v>
      </c>
      <c r="C11" s="854">
        <v>3</v>
      </c>
      <c r="D11" s="143"/>
      <c r="E11" s="854">
        <v>3</v>
      </c>
      <c r="F11" s="854">
        <v>3</v>
      </c>
      <c r="G11" s="855"/>
      <c r="H11" s="143"/>
      <c r="I11" s="143"/>
      <c r="J11" s="855"/>
      <c r="K11" s="53"/>
      <c r="L11" s="54"/>
      <c r="M11" s="27"/>
    </row>
    <row r="12" spans="1:13" ht="28.5" customHeight="1">
      <c r="A12" s="27">
        <v>4</v>
      </c>
      <c r="B12" s="119" t="s">
        <v>397</v>
      </c>
      <c r="C12" s="856">
        <v>0.72</v>
      </c>
      <c r="D12" s="856"/>
      <c r="E12" s="856">
        <v>0.72</v>
      </c>
      <c r="F12" s="856"/>
      <c r="G12" s="856"/>
      <c r="H12" s="856"/>
      <c r="I12" s="856"/>
      <c r="J12" s="856">
        <v>0.72</v>
      </c>
      <c r="K12" s="121"/>
      <c r="L12" s="121"/>
      <c r="M12" s="121"/>
    </row>
    <row r="13" spans="1:13" ht="28.5" customHeight="1">
      <c r="A13" s="27">
        <v>5</v>
      </c>
      <c r="B13" s="119" t="s">
        <v>398</v>
      </c>
      <c r="C13" s="857">
        <v>0.1</v>
      </c>
      <c r="D13" s="856"/>
      <c r="E13" s="856">
        <v>0.1</v>
      </c>
      <c r="F13" s="857">
        <v>0.1</v>
      </c>
      <c r="G13" s="856"/>
      <c r="H13" s="856"/>
      <c r="I13" s="856"/>
      <c r="J13" s="856"/>
      <c r="K13" s="121"/>
      <c r="L13" s="121"/>
      <c r="M13" s="121"/>
    </row>
    <row r="14" spans="1:13" ht="28.5" customHeight="1">
      <c r="A14" s="27">
        <v>6</v>
      </c>
      <c r="B14" s="121" t="s">
        <v>399</v>
      </c>
      <c r="C14" s="856">
        <v>0.6</v>
      </c>
      <c r="D14" s="856"/>
      <c r="E14" s="856">
        <v>0.6</v>
      </c>
      <c r="F14" s="856">
        <v>0.6</v>
      </c>
      <c r="G14" s="856"/>
      <c r="H14" s="856"/>
      <c r="I14" s="856"/>
      <c r="J14" s="856"/>
      <c r="K14" s="121"/>
      <c r="L14" s="121"/>
      <c r="M14" s="121"/>
    </row>
    <row r="15" spans="1:13" ht="28.5" customHeight="1">
      <c r="A15" s="27">
        <v>7</v>
      </c>
      <c r="B15" s="853" t="s">
        <v>2932</v>
      </c>
      <c r="C15" s="856">
        <v>7.86</v>
      </c>
      <c r="D15" s="856"/>
      <c r="E15" s="856">
        <v>7.86</v>
      </c>
      <c r="F15" s="856">
        <v>0.63</v>
      </c>
      <c r="G15" s="856"/>
      <c r="H15" s="856">
        <v>3.44</v>
      </c>
      <c r="I15" s="856">
        <v>2.0499999999999998</v>
      </c>
      <c r="J15" s="856">
        <v>1.74</v>
      </c>
      <c r="K15" s="121"/>
      <c r="L15" s="121"/>
      <c r="M15" s="121"/>
    </row>
    <row r="16" spans="1:13" ht="28.5" customHeight="1">
      <c r="A16" s="27">
        <v>8</v>
      </c>
      <c r="B16" s="121" t="s">
        <v>400</v>
      </c>
      <c r="C16" s="856">
        <v>0.35</v>
      </c>
      <c r="D16" s="856"/>
      <c r="E16" s="856">
        <v>0.35</v>
      </c>
      <c r="F16" s="856"/>
      <c r="G16" s="856"/>
      <c r="H16" s="856"/>
      <c r="I16" s="856"/>
      <c r="J16" s="856">
        <v>0.35</v>
      </c>
      <c r="K16" s="121"/>
      <c r="L16" s="121"/>
      <c r="M16" s="121"/>
    </row>
    <row r="17" spans="1:13" s="860" customFormat="1" ht="28.5" customHeight="1">
      <c r="A17" s="858"/>
      <c r="B17" s="858" t="s">
        <v>471</v>
      </c>
      <c r="C17" s="859">
        <f>SUM(C9:C16)</f>
        <v>45.99</v>
      </c>
      <c r="D17" s="859">
        <f t="shared" ref="D17:J17" si="0">SUM(D9:D16)</f>
        <v>0</v>
      </c>
      <c r="E17" s="859">
        <f t="shared" si="0"/>
        <v>45.99</v>
      </c>
      <c r="F17" s="859">
        <f t="shared" si="0"/>
        <v>33.290000000000006</v>
      </c>
      <c r="G17" s="859">
        <f t="shared" si="0"/>
        <v>0</v>
      </c>
      <c r="H17" s="859">
        <f t="shared" si="0"/>
        <v>3.44</v>
      </c>
      <c r="I17" s="859">
        <f t="shared" si="0"/>
        <v>2.0499999999999998</v>
      </c>
      <c r="J17" s="859">
        <f t="shared" si="0"/>
        <v>7.21</v>
      </c>
      <c r="K17" s="858"/>
      <c r="L17" s="858"/>
      <c r="M17" s="858"/>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N56"/>
  <sheetViews>
    <sheetView topLeftCell="A40" workbookViewId="0">
      <selection activeCell="N53" sqref="N53"/>
    </sheetView>
  </sheetViews>
  <sheetFormatPr defaultColWidth="8.81640625" defaultRowHeight="14.5"/>
  <cols>
    <col min="1" max="1" width="7.26953125" style="276" customWidth="1"/>
    <col min="2" max="2" width="44.7265625" style="276" customWidth="1"/>
    <col min="3" max="3" width="9.54296875" style="1265" bestFit="1" customWidth="1"/>
    <col min="4" max="4" width="11.81640625" style="276" customWidth="1"/>
    <col min="5" max="5" width="11.1796875" style="1265" customWidth="1"/>
    <col min="6" max="6" width="12.26953125" style="1265" customWidth="1"/>
    <col min="7" max="8" width="8.81640625" style="276"/>
    <col min="9" max="10" width="8.81640625" style="1265" customWidth="1"/>
    <col min="11" max="11" width="20.81640625" style="276" customWidth="1"/>
    <col min="12" max="12" width="8.81640625" style="276"/>
    <col min="13" max="13" width="19.1796875" style="276" customWidth="1"/>
    <col min="14" max="256" width="8.81640625" style="276"/>
    <col min="257" max="257" width="7.26953125" style="276" customWidth="1"/>
    <col min="258" max="258" width="44.7265625" style="276" customWidth="1"/>
    <col min="259" max="259" width="9.54296875" style="276" bestFit="1" customWidth="1"/>
    <col min="260" max="260" width="11.81640625" style="276" customWidth="1"/>
    <col min="261" max="261" width="11.1796875" style="276" customWidth="1"/>
    <col min="262" max="262" width="12.26953125" style="276" customWidth="1"/>
    <col min="263" max="264" width="8.81640625" style="276"/>
    <col min="265" max="266" width="8.81640625" style="276" customWidth="1"/>
    <col min="267" max="267" width="20.81640625" style="276" customWidth="1"/>
    <col min="268" max="268" width="8.81640625" style="276"/>
    <col min="269" max="269" width="19.1796875" style="276" customWidth="1"/>
    <col min="270" max="512" width="8.81640625" style="276"/>
    <col min="513" max="513" width="7.26953125" style="276" customWidth="1"/>
    <col min="514" max="514" width="44.7265625" style="276" customWidth="1"/>
    <col min="515" max="515" width="9.54296875" style="276" bestFit="1" customWidth="1"/>
    <col min="516" max="516" width="11.81640625" style="276" customWidth="1"/>
    <col min="517" max="517" width="11.1796875" style="276" customWidth="1"/>
    <col min="518" max="518" width="12.26953125" style="276" customWidth="1"/>
    <col min="519" max="520" width="8.81640625" style="276"/>
    <col min="521" max="522" width="8.81640625" style="276" customWidth="1"/>
    <col min="523" max="523" width="20.81640625" style="276" customWidth="1"/>
    <col min="524" max="524" width="8.81640625" style="276"/>
    <col min="525" max="525" width="19.1796875" style="276" customWidth="1"/>
    <col min="526" max="768" width="8.81640625" style="276"/>
    <col min="769" max="769" width="7.26953125" style="276" customWidth="1"/>
    <col min="770" max="770" width="44.7265625" style="276" customWidth="1"/>
    <col min="771" max="771" width="9.54296875" style="276" bestFit="1" customWidth="1"/>
    <col min="772" max="772" width="11.81640625" style="276" customWidth="1"/>
    <col min="773" max="773" width="11.1796875" style="276" customWidth="1"/>
    <col min="774" max="774" width="12.26953125" style="276" customWidth="1"/>
    <col min="775" max="776" width="8.81640625" style="276"/>
    <col min="777" max="778" width="8.81640625" style="276" customWidth="1"/>
    <col min="779" max="779" width="20.81640625" style="276" customWidth="1"/>
    <col min="780" max="780" width="8.81640625" style="276"/>
    <col min="781" max="781" width="19.1796875" style="276" customWidth="1"/>
    <col min="782" max="1024" width="8.81640625" style="276"/>
    <col min="1025" max="1025" width="7.26953125" style="276" customWidth="1"/>
    <col min="1026" max="1026" width="44.7265625" style="276" customWidth="1"/>
    <col min="1027" max="1027" width="9.54296875" style="276" bestFit="1" customWidth="1"/>
    <col min="1028" max="1028" width="11.81640625" style="276" customWidth="1"/>
    <col min="1029" max="1029" width="11.1796875" style="276" customWidth="1"/>
    <col min="1030" max="1030" width="12.26953125" style="276" customWidth="1"/>
    <col min="1031" max="1032" width="8.81640625" style="276"/>
    <col min="1033" max="1034" width="8.81640625" style="276" customWidth="1"/>
    <col min="1035" max="1035" width="20.81640625" style="276" customWidth="1"/>
    <col min="1036" max="1036" width="8.81640625" style="276"/>
    <col min="1037" max="1037" width="19.1796875" style="276" customWidth="1"/>
    <col min="1038" max="1280" width="8.81640625" style="276"/>
    <col min="1281" max="1281" width="7.26953125" style="276" customWidth="1"/>
    <col min="1282" max="1282" width="44.7265625" style="276" customWidth="1"/>
    <col min="1283" max="1283" width="9.54296875" style="276" bestFit="1" customWidth="1"/>
    <col min="1284" max="1284" width="11.81640625" style="276" customWidth="1"/>
    <col min="1285" max="1285" width="11.1796875" style="276" customWidth="1"/>
    <col min="1286" max="1286" width="12.26953125" style="276" customWidth="1"/>
    <col min="1287" max="1288" width="8.81640625" style="276"/>
    <col min="1289" max="1290" width="8.81640625" style="276" customWidth="1"/>
    <col min="1291" max="1291" width="20.81640625" style="276" customWidth="1"/>
    <col min="1292" max="1292" width="8.81640625" style="276"/>
    <col min="1293" max="1293" width="19.1796875" style="276" customWidth="1"/>
    <col min="1294" max="1536" width="8.81640625" style="276"/>
    <col min="1537" max="1537" width="7.26953125" style="276" customWidth="1"/>
    <col min="1538" max="1538" width="44.7265625" style="276" customWidth="1"/>
    <col min="1539" max="1539" width="9.54296875" style="276" bestFit="1" customWidth="1"/>
    <col min="1540" max="1540" width="11.81640625" style="276" customWidth="1"/>
    <col min="1541" max="1541" width="11.1796875" style="276" customWidth="1"/>
    <col min="1542" max="1542" width="12.26953125" style="276" customWidth="1"/>
    <col min="1543" max="1544" width="8.81640625" style="276"/>
    <col min="1545" max="1546" width="8.81640625" style="276" customWidth="1"/>
    <col min="1547" max="1547" width="20.81640625" style="276" customWidth="1"/>
    <col min="1548" max="1548" width="8.81640625" style="276"/>
    <col min="1549" max="1549" width="19.1796875" style="276" customWidth="1"/>
    <col min="1550" max="1792" width="8.81640625" style="276"/>
    <col min="1793" max="1793" width="7.26953125" style="276" customWidth="1"/>
    <col min="1794" max="1794" width="44.7265625" style="276" customWidth="1"/>
    <col min="1795" max="1795" width="9.54296875" style="276" bestFit="1" customWidth="1"/>
    <col min="1796" max="1796" width="11.81640625" style="276" customWidth="1"/>
    <col min="1797" max="1797" width="11.1796875" style="276" customWidth="1"/>
    <col min="1798" max="1798" width="12.26953125" style="276" customWidth="1"/>
    <col min="1799" max="1800" width="8.81640625" style="276"/>
    <col min="1801" max="1802" width="8.81640625" style="276" customWidth="1"/>
    <col min="1803" max="1803" width="20.81640625" style="276" customWidth="1"/>
    <col min="1804" max="1804" width="8.81640625" style="276"/>
    <col min="1805" max="1805" width="19.1796875" style="276" customWidth="1"/>
    <col min="1806" max="2048" width="8.81640625" style="276"/>
    <col min="2049" max="2049" width="7.26953125" style="276" customWidth="1"/>
    <col min="2050" max="2050" width="44.7265625" style="276" customWidth="1"/>
    <col min="2051" max="2051" width="9.54296875" style="276" bestFit="1" customWidth="1"/>
    <col min="2052" max="2052" width="11.81640625" style="276" customWidth="1"/>
    <col min="2053" max="2053" width="11.1796875" style="276" customWidth="1"/>
    <col min="2054" max="2054" width="12.26953125" style="276" customWidth="1"/>
    <col min="2055" max="2056" width="8.81640625" style="276"/>
    <col min="2057" max="2058" width="8.81640625" style="276" customWidth="1"/>
    <col min="2059" max="2059" width="20.81640625" style="276" customWidth="1"/>
    <col min="2060" max="2060" width="8.81640625" style="276"/>
    <col min="2061" max="2061" width="19.1796875" style="276" customWidth="1"/>
    <col min="2062" max="2304" width="8.81640625" style="276"/>
    <col min="2305" max="2305" width="7.26953125" style="276" customWidth="1"/>
    <col min="2306" max="2306" width="44.7265625" style="276" customWidth="1"/>
    <col min="2307" max="2307" width="9.54296875" style="276" bestFit="1" customWidth="1"/>
    <col min="2308" max="2308" width="11.81640625" style="276" customWidth="1"/>
    <col min="2309" max="2309" width="11.1796875" style="276" customWidth="1"/>
    <col min="2310" max="2310" width="12.26953125" style="276" customWidth="1"/>
    <col min="2311" max="2312" width="8.81640625" style="276"/>
    <col min="2313" max="2314" width="8.81640625" style="276" customWidth="1"/>
    <col min="2315" max="2315" width="20.81640625" style="276" customWidth="1"/>
    <col min="2316" max="2316" width="8.81640625" style="276"/>
    <col min="2317" max="2317" width="19.1796875" style="276" customWidth="1"/>
    <col min="2318" max="2560" width="8.81640625" style="276"/>
    <col min="2561" max="2561" width="7.26953125" style="276" customWidth="1"/>
    <col min="2562" max="2562" width="44.7265625" style="276" customWidth="1"/>
    <col min="2563" max="2563" width="9.54296875" style="276" bestFit="1" customWidth="1"/>
    <col min="2564" max="2564" width="11.81640625" style="276" customWidth="1"/>
    <col min="2565" max="2565" width="11.1796875" style="276" customWidth="1"/>
    <col min="2566" max="2566" width="12.26953125" style="276" customWidth="1"/>
    <col min="2567" max="2568" width="8.81640625" style="276"/>
    <col min="2569" max="2570" width="8.81640625" style="276" customWidth="1"/>
    <col min="2571" max="2571" width="20.81640625" style="276" customWidth="1"/>
    <col min="2572" max="2572" width="8.81640625" style="276"/>
    <col min="2573" max="2573" width="19.1796875" style="276" customWidth="1"/>
    <col min="2574" max="2816" width="8.81640625" style="276"/>
    <col min="2817" max="2817" width="7.26953125" style="276" customWidth="1"/>
    <col min="2818" max="2818" width="44.7265625" style="276" customWidth="1"/>
    <col min="2819" max="2819" width="9.54296875" style="276" bestFit="1" customWidth="1"/>
    <col min="2820" max="2820" width="11.81640625" style="276" customWidth="1"/>
    <col min="2821" max="2821" width="11.1796875" style="276" customWidth="1"/>
    <col min="2822" max="2822" width="12.26953125" style="276" customWidth="1"/>
    <col min="2823" max="2824" width="8.81640625" style="276"/>
    <col min="2825" max="2826" width="8.81640625" style="276" customWidth="1"/>
    <col min="2827" max="2827" width="20.81640625" style="276" customWidth="1"/>
    <col min="2828" max="2828" width="8.81640625" style="276"/>
    <col min="2829" max="2829" width="19.1796875" style="276" customWidth="1"/>
    <col min="2830" max="3072" width="8.81640625" style="276"/>
    <col min="3073" max="3073" width="7.26953125" style="276" customWidth="1"/>
    <col min="3074" max="3074" width="44.7265625" style="276" customWidth="1"/>
    <col min="3075" max="3075" width="9.54296875" style="276" bestFit="1" customWidth="1"/>
    <col min="3076" max="3076" width="11.81640625" style="276" customWidth="1"/>
    <col min="3077" max="3077" width="11.1796875" style="276" customWidth="1"/>
    <col min="3078" max="3078" width="12.26953125" style="276" customWidth="1"/>
    <col min="3079" max="3080" width="8.81640625" style="276"/>
    <col min="3081" max="3082" width="8.81640625" style="276" customWidth="1"/>
    <col min="3083" max="3083" width="20.81640625" style="276" customWidth="1"/>
    <col min="3084" max="3084" width="8.81640625" style="276"/>
    <col min="3085" max="3085" width="19.1796875" style="276" customWidth="1"/>
    <col min="3086" max="3328" width="8.81640625" style="276"/>
    <col min="3329" max="3329" width="7.26953125" style="276" customWidth="1"/>
    <col min="3330" max="3330" width="44.7265625" style="276" customWidth="1"/>
    <col min="3331" max="3331" width="9.54296875" style="276" bestFit="1" customWidth="1"/>
    <col min="3332" max="3332" width="11.81640625" style="276" customWidth="1"/>
    <col min="3333" max="3333" width="11.1796875" style="276" customWidth="1"/>
    <col min="3334" max="3334" width="12.26953125" style="276" customWidth="1"/>
    <col min="3335" max="3336" width="8.81640625" style="276"/>
    <col min="3337" max="3338" width="8.81640625" style="276" customWidth="1"/>
    <col min="3339" max="3339" width="20.81640625" style="276" customWidth="1"/>
    <col min="3340" max="3340" width="8.81640625" style="276"/>
    <col min="3341" max="3341" width="19.1796875" style="276" customWidth="1"/>
    <col min="3342" max="3584" width="8.81640625" style="276"/>
    <col min="3585" max="3585" width="7.26953125" style="276" customWidth="1"/>
    <col min="3586" max="3586" width="44.7265625" style="276" customWidth="1"/>
    <col min="3587" max="3587" width="9.54296875" style="276" bestFit="1" customWidth="1"/>
    <col min="3588" max="3588" width="11.81640625" style="276" customWidth="1"/>
    <col min="3589" max="3589" width="11.1796875" style="276" customWidth="1"/>
    <col min="3590" max="3590" width="12.26953125" style="276" customWidth="1"/>
    <col min="3591" max="3592" width="8.81640625" style="276"/>
    <col min="3593" max="3594" width="8.81640625" style="276" customWidth="1"/>
    <col min="3595" max="3595" width="20.81640625" style="276" customWidth="1"/>
    <col min="3596" max="3596" width="8.81640625" style="276"/>
    <col min="3597" max="3597" width="19.1796875" style="276" customWidth="1"/>
    <col min="3598" max="3840" width="8.81640625" style="276"/>
    <col min="3841" max="3841" width="7.26953125" style="276" customWidth="1"/>
    <col min="3842" max="3842" width="44.7265625" style="276" customWidth="1"/>
    <col min="3843" max="3843" width="9.54296875" style="276" bestFit="1" customWidth="1"/>
    <col min="3844" max="3844" width="11.81640625" style="276" customWidth="1"/>
    <col min="3845" max="3845" width="11.1796875" style="276" customWidth="1"/>
    <col min="3846" max="3846" width="12.26953125" style="276" customWidth="1"/>
    <col min="3847" max="3848" width="8.81640625" style="276"/>
    <col min="3849" max="3850" width="8.81640625" style="276" customWidth="1"/>
    <col min="3851" max="3851" width="20.81640625" style="276" customWidth="1"/>
    <col min="3852" max="3852" width="8.81640625" style="276"/>
    <col min="3853" max="3853" width="19.1796875" style="276" customWidth="1"/>
    <col min="3854" max="4096" width="8.81640625" style="276"/>
    <col min="4097" max="4097" width="7.26953125" style="276" customWidth="1"/>
    <col min="4098" max="4098" width="44.7265625" style="276" customWidth="1"/>
    <col min="4099" max="4099" width="9.54296875" style="276" bestFit="1" customWidth="1"/>
    <col min="4100" max="4100" width="11.81640625" style="276" customWidth="1"/>
    <col min="4101" max="4101" width="11.1796875" style="276" customWidth="1"/>
    <col min="4102" max="4102" width="12.26953125" style="276" customWidth="1"/>
    <col min="4103" max="4104" width="8.81640625" style="276"/>
    <col min="4105" max="4106" width="8.81640625" style="276" customWidth="1"/>
    <col min="4107" max="4107" width="20.81640625" style="276" customWidth="1"/>
    <col min="4108" max="4108" width="8.81640625" style="276"/>
    <col min="4109" max="4109" width="19.1796875" style="276" customWidth="1"/>
    <col min="4110" max="4352" width="8.81640625" style="276"/>
    <col min="4353" max="4353" width="7.26953125" style="276" customWidth="1"/>
    <col min="4354" max="4354" width="44.7265625" style="276" customWidth="1"/>
    <col min="4355" max="4355" width="9.54296875" style="276" bestFit="1" customWidth="1"/>
    <col min="4356" max="4356" width="11.81640625" style="276" customWidth="1"/>
    <col min="4357" max="4357" width="11.1796875" style="276" customWidth="1"/>
    <col min="4358" max="4358" width="12.26953125" style="276" customWidth="1"/>
    <col min="4359" max="4360" width="8.81640625" style="276"/>
    <col min="4361" max="4362" width="8.81640625" style="276" customWidth="1"/>
    <col min="4363" max="4363" width="20.81640625" style="276" customWidth="1"/>
    <col min="4364" max="4364" width="8.81640625" style="276"/>
    <col min="4365" max="4365" width="19.1796875" style="276" customWidth="1"/>
    <col min="4366" max="4608" width="8.81640625" style="276"/>
    <col min="4609" max="4609" width="7.26953125" style="276" customWidth="1"/>
    <col min="4610" max="4610" width="44.7265625" style="276" customWidth="1"/>
    <col min="4611" max="4611" width="9.54296875" style="276" bestFit="1" customWidth="1"/>
    <col min="4612" max="4612" width="11.81640625" style="276" customWidth="1"/>
    <col min="4613" max="4613" width="11.1796875" style="276" customWidth="1"/>
    <col min="4614" max="4614" width="12.26953125" style="276" customWidth="1"/>
    <col min="4615" max="4616" width="8.81640625" style="276"/>
    <col min="4617" max="4618" width="8.81640625" style="276" customWidth="1"/>
    <col min="4619" max="4619" width="20.81640625" style="276" customWidth="1"/>
    <col min="4620" max="4620" width="8.81640625" style="276"/>
    <col min="4621" max="4621" width="19.1796875" style="276" customWidth="1"/>
    <col min="4622" max="4864" width="8.81640625" style="276"/>
    <col min="4865" max="4865" width="7.26953125" style="276" customWidth="1"/>
    <col min="4866" max="4866" width="44.7265625" style="276" customWidth="1"/>
    <col min="4867" max="4867" width="9.54296875" style="276" bestFit="1" customWidth="1"/>
    <col min="4868" max="4868" width="11.81640625" style="276" customWidth="1"/>
    <col min="4869" max="4869" width="11.1796875" style="276" customWidth="1"/>
    <col min="4870" max="4870" width="12.26953125" style="276" customWidth="1"/>
    <col min="4871" max="4872" width="8.81640625" style="276"/>
    <col min="4873" max="4874" width="8.81640625" style="276" customWidth="1"/>
    <col min="4875" max="4875" width="20.81640625" style="276" customWidth="1"/>
    <col min="4876" max="4876" width="8.81640625" style="276"/>
    <col min="4877" max="4877" width="19.1796875" style="276" customWidth="1"/>
    <col min="4878" max="5120" width="8.81640625" style="276"/>
    <col min="5121" max="5121" width="7.26953125" style="276" customWidth="1"/>
    <col min="5122" max="5122" width="44.7265625" style="276" customWidth="1"/>
    <col min="5123" max="5123" width="9.54296875" style="276" bestFit="1" customWidth="1"/>
    <col min="5124" max="5124" width="11.81640625" style="276" customWidth="1"/>
    <col min="5125" max="5125" width="11.1796875" style="276" customWidth="1"/>
    <col min="5126" max="5126" width="12.26953125" style="276" customWidth="1"/>
    <col min="5127" max="5128" width="8.81640625" style="276"/>
    <col min="5129" max="5130" width="8.81640625" style="276" customWidth="1"/>
    <col min="5131" max="5131" width="20.81640625" style="276" customWidth="1"/>
    <col min="5132" max="5132" width="8.81640625" style="276"/>
    <col min="5133" max="5133" width="19.1796875" style="276" customWidth="1"/>
    <col min="5134" max="5376" width="8.81640625" style="276"/>
    <col min="5377" max="5377" width="7.26953125" style="276" customWidth="1"/>
    <col min="5378" max="5378" width="44.7265625" style="276" customWidth="1"/>
    <col min="5379" max="5379" width="9.54296875" style="276" bestFit="1" customWidth="1"/>
    <col min="5380" max="5380" width="11.81640625" style="276" customWidth="1"/>
    <col min="5381" max="5381" width="11.1796875" style="276" customWidth="1"/>
    <col min="5382" max="5382" width="12.26953125" style="276" customWidth="1"/>
    <col min="5383" max="5384" width="8.81640625" style="276"/>
    <col min="5385" max="5386" width="8.81640625" style="276" customWidth="1"/>
    <col min="5387" max="5387" width="20.81640625" style="276" customWidth="1"/>
    <col min="5388" max="5388" width="8.81640625" style="276"/>
    <col min="5389" max="5389" width="19.1796875" style="276" customWidth="1"/>
    <col min="5390" max="5632" width="8.81640625" style="276"/>
    <col min="5633" max="5633" width="7.26953125" style="276" customWidth="1"/>
    <col min="5634" max="5634" width="44.7265625" style="276" customWidth="1"/>
    <col min="5635" max="5635" width="9.54296875" style="276" bestFit="1" customWidth="1"/>
    <col min="5636" max="5636" width="11.81640625" style="276" customWidth="1"/>
    <col min="5637" max="5637" width="11.1796875" style="276" customWidth="1"/>
    <col min="5638" max="5638" width="12.26953125" style="276" customWidth="1"/>
    <col min="5639" max="5640" width="8.81640625" style="276"/>
    <col min="5641" max="5642" width="8.81640625" style="276" customWidth="1"/>
    <col min="5643" max="5643" width="20.81640625" style="276" customWidth="1"/>
    <col min="5644" max="5644" width="8.81640625" style="276"/>
    <col min="5645" max="5645" width="19.1796875" style="276" customWidth="1"/>
    <col min="5646" max="5888" width="8.81640625" style="276"/>
    <col min="5889" max="5889" width="7.26953125" style="276" customWidth="1"/>
    <col min="5890" max="5890" width="44.7265625" style="276" customWidth="1"/>
    <col min="5891" max="5891" width="9.54296875" style="276" bestFit="1" customWidth="1"/>
    <col min="5892" max="5892" width="11.81640625" style="276" customWidth="1"/>
    <col min="5893" max="5893" width="11.1796875" style="276" customWidth="1"/>
    <col min="5894" max="5894" width="12.26953125" style="276" customWidth="1"/>
    <col min="5895" max="5896" width="8.81640625" style="276"/>
    <col min="5897" max="5898" width="8.81640625" style="276" customWidth="1"/>
    <col min="5899" max="5899" width="20.81640625" style="276" customWidth="1"/>
    <col min="5900" max="5900" width="8.81640625" style="276"/>
    <col min="5901" max="5901" width="19.1796875" style="276" customWidth="1"/>
    <col min="5902" max="6144" width="8.81640625" style="276"/>
    <col min="6145" max="6145" width="7.26953125" style="276" customWidth="1"/>
    <col min="6146" max="6146" width="44.7265625" style="276" customWidth="1"/>
    <col min="6147" max="6147" width="9.54296875" style="276" bestFit="1" customWidth="1"/>
    <col min="6148" max="6148" width="11.81640625" style="276" customWidth="1"/>
    <col min="6149" max="6149" width="11.1796875" style="276" customWidth="1"/>
    <col min="6150" max="6150" width="12.26953125" style="276" customWidth="1"/>
    <col min="6151" max="6152" width="8.81640625" style="276"/>
    <col min="6153" max="6154" width="8.81640625" style="276" customWidth="1"/>
    <col min="6155" max="6155" width="20.81640625" style="276" customWidth="1"/>
    <col min="6156" max="6156" width="8.81640625" style="276"/>
    <col min="6157" max="6157" width="19.1796875" style="276" customWidth="1"/>
    <col min="6158" max="6400" width="8.81640625" style="276"/>
    <col min="6401" max="6401" width="7.26953125" style="276" customWidth="1"/>
    <col min="6402" max="6402" width="44.7265625" style="276" customWidth="1"/>
    <col min="6403" max="6403" width="9.54296875" style="276" bestFit="1" customWidth="1"/>
    <col min="6404" max="6404" width="11.81640625" style="276" customWidth="1"/>
    <col min="6405" max="6405" width="11.1796875" style="276" customWidth="1"/>
    <col min="6406" max="6406" width="12.26953125" style="276" customWidth="1"/>
    <col min="6407" max="6408" width="8.81640625" style="276"/>
    <col min="6409" max="6410" width="8.81640625" style="276" customWidth="1"/>
    <col min="6411" max="6411" width="20.81640625" style="276" customWidth="1"/>
    <col min="6412" max="6412" width="8.81640625" style="276"/>
    <col min="6413" max="6413" width="19.1796875" style="276" customWidth="1"/>
    <col min="6414" max="6656" width="8.81640625" style="276"/>
    <col min="6657" max="6657" width="7.26953125" style="276" customWidth="1"/>
    <col min="6658" max="6658" width="44.7265625" style="276" customWidth="1"/>
    <col min="6659" max="6659" width="9.54296875" style="276" bestFit="1" customWidth="1"/>
    <col min="6660" max="6660" width="11.81640625" style="276" customWidth="1"/>
    <col min="6661" max="6661" width="11.1796875" style="276" customWidth="1"/>
    <col min="6662" max="6662" width="12.26953125" style="276" customWidth="1"/>
    <col min="6663" max="6664" width="8.81640625" style="276"/>
    <col min="6665" max="6666" width="8.81640625" style="276" customWidth="1"/>
    <col min="6667" max="6667" width="20.81640625" style="276" customWidth="1"/>
    <col min="6668" max="6668" width="8.81640625" style="276"/>
    <col min="6669" max="6669" width="19.1796875" style="276" customWidth="1"/>
    <col min="6670" max="6912" width="8.81640625" style="276"/>
    <col min="6913" max="6913" width="7.26953125" style="276" customWidth="1"/>
    <col min="6914" max="6914" width="44.7265625" style="276" customWidth="1"/>
    <col min="6915" max="6915" width="9.54296875" style="276" bestFit="1" customWidth="1"/>
    <col min="6916" max="6916" width="11.81640625" style="276" customWidth="1"/>
    <col min="6917" max="6917" width="11.1796875" style="276" customWidth="1"/>
    <col min="6918" max="6918" width="12.26953125" style="276" customWidth="1"/>
    <col min="6919" max="6920" width="8.81640625" style="276"/>
    <col min="6921" max="6922" width="8.81640625" style="276" customWidth="1"/>
    <col min="6923" max="6923" width="20.81640625" style="276" customWidth="1"/>
    <col min="6924" max="6924" width="8.81640625" style="276"/>
    <col min="6925" max="6925" width="19.1796875" style="276" customWidth="1"/>
    <col min="6926" max="7168" width="8.81640625" style="276"/>
    <col min="7169" max="7169" width="7.26953125" style="276" customWidth="1"/>
    <col min="7170" max="7170" width="44.7265625" style="276" customWidth="1"/>
    <col min="7171" max="7171" width="9.54296875" style="276" bestFit="1" customWidth="1"/>
    <col min="7172" max="7172" width="11.81640625" style="276" customWidth="1"/>
    <col min="7173" max="7173" width="11.1796875" style="276" customWidth="1"/>
    <col min="7174" max="7174" width="12.26953125" style="276" customWidth="1"/>
    <col min="7175" max="7176" width="8.81640625" style="276"/>
    <col min="7177" max="7178" width="8.81640625" style="276" customWidth="1"/>
    <col min="7179" max="7179" width="20.81640625" style="276" customWidth="1"/>
    <col min="7180" max="7180" width="8.81640625" style="276"/>
    <col min="7181" max="7181" width="19.1796875" style="276" customWidth="1"/>
    <col min="7182" max="7424" width="8.81640625" style="276"/>
    <col min="7425" max="7425" width="7.26953125" style="276" customWidth="1"/>
    <col min="7426" max="7426" width="44.7265625" style="276" customWidth="1"/>
    <col min="7427" max="7427" width="9.54296875" style="276" bestFit="1" customWidth="1"/>
    <col min="7428" max="7428" width="11.81640625" style="276" customWidth="1"/>
    <col min="7429" max="7429" width="11.1796875" style="276" customWidth="1"/>
    <col min="7430" max="7430" width="12.26953125" style="276" customWidth="1"/>
    <col min="7431" max="7432" width="8.81640625" style="276"/>
    <col min="7433" max="7434" width="8.81640625" style="276" customWidth="1"/>
    <col min="7435" max="7435" width="20.81640625" style="276" customWidth="1"/>
    <col min="7436" max="7436" width="8.81640625" style="276"/>
    <col min="7437" max="7437" width="19.1796875" style="276" customWidth="1"/>
    <col min="7438" max="7680" width="8.81640625" style="276"/>
    <col min="7681" max="7681" width="7.26953125" style="276" customWidth="1"/>
    <col min="7682" max="7682" width="44.7265625" style="276" customWidth="1"/>
    <col min="7683" max="7683" width="9.54296875" style="276" bestFit="1" customWidth="1"/>
    <col min="7684" max="7684" width="11.81640625" style="276" customWidth="1"/>
    <col min="7685" max="7685" width="11.1796875" style="276" customWidth="1"/>
    <col min="7686" max="7686" width="12.26953125" style="276" customWidth="1"/>
    <col min="7687" max="7688" width="8.81640625" style="276"/>
    <col min="7689" max="7690" width="8.81640625" style="276" customWidth="1"/>
    <col min="7691" max="7691" width="20.81640625" style="276" customWidth="1"/>
    <col min="7692" max="7692" width="8.81640625" style="276"/>
    <col min="7693" max="7693" width="19.1796875" style="276" customWidth="1"/>
    <col min="7694" max="7936" width="8.81640625" style="276"/>
    <col min="7937" max="7937" width="7.26953125" style="276" customWidth="1"/>
    <col min="7938" max="7938" width="44.7265625" style="276" customWidth="1"/>
    <col min="7939" max="7939" width="9.54296875" style="276" bestFit="1" customWidth="1"/>
    <col min="7940" max="7940" width="11.81640625" style="276" customWidth="1"/>
    <col min="7941" max="7941" width="11.1796875" style="276" customWidth="1"/>
    <col min="7942" max="7942" width="12.26953125" style="276" customWidth="1"/>
    <col min="7943" max="7944" width="8.81640625" style="276"/>
    <col min="7945" max="7946" width="8.81640625" style="276" customWidth="1"/>
    <col min="7947" max="7947" width="20.81640625" style="276" customWidth="1"/>
    <col min="7948" max="7948" width="8.81640625" style="276"/>
    <col min="7949" max="7949" width="19.1796875" style="276" customWidth="1"/>
    <col min="7950" max="8192" width="8.81640625" style="276"/>
    <col min="8193" max="8193" width="7.26953125" style="276" customWidth="1"/>
    <col min="8194" max="8194" width="44.7265625" style="276" customWidth="1"/>
    <col min="8195" max="8195" width="9.54296875" style="276" bestFit="1" customWidth="1"/>
    <col min="8196" max="8196" width="11.81640625" style="276" customWidth="1"/>
    <col min="8197" max="8197" width="11.1796875" style="276" customWidth="1"/>
    <col min="8198" max="8198" width="12.26953125" style="276" customWidth="1"/>
    <col min="8199" max="8200" width="8.81640625" style="276"/>
    <col min="8201" max="8202" width="8.81640625" style="276" customWidth="1"/>
    <col min="8203" max="8203" width="20.81640625" style="276" customWidth="1"/>
    <col min="8204" max="8204" width="8.81640625" style="276"/>
    <col min="8205" max="8205" width="19.1796875" style="276" customWidth="1"/>
    <col min="8206" max="8448" width="8.81640625" style="276"/>
    <col min="8449" max="8449" width="7.26953125" style="276" customWidth="1"/>
    <col min="8450" max="8450" width="44.7265625" style="276" customWidth="1"/>
    <col min="8451" max="8451" width="9.54296875" style="276" bestFit="1" customWidth="1"/>
    <col min="8452" max="8452" width="11.81640625" style="276" customWidth="1"/>
    <col min="8453" max="8453" width="11.1796875" style="276" customWidth="1"/>
    <col min="8454" max="8454" width="12.26953125" style="276" customWidth="1"/>
    <col min="8455" max="8456" width="8.81640625" style="276"/>
    <col min="8457" max="8458" width="8.81640625" style="276" customWidth="1"/>
    <col min="8459" max="8459" width="20.81640625" style="276" customWidth="1"/>
    <col min="8460" max="8460" width="8.81640625" style="276"/>
    <col min="8461" max="8461" width="19.1796875" style="276" customWidth="1"/>
    <col min="8462" max="8704" width="8.81640625" style="276"/>
    <col min="8705" max="8705" width="7.26953125" style="276" customWidth="1"/>
    <col min="8706" max="8706" width="44.7265625" style="276" customWidth="1"/>
    <col min="8707" max="8707" width="9.54296875" style="276" bestFit="1" customWidth="1"/>
    <col min="8708" max="8708" width="11.81640625" style="276" customWidth="1"/>
    <col min="8709" max="8709" width="11.1796875" style="276" customWidth="1"/>
    <col min="8710" max="8710" width="12.26953125" style="276" customWidth="1"/>
    <col min="8711" max="8712" width="8.81640625" style="276"/>
    <col min="8713" max="8714" width="8.81640625" style="276" customWidth="1"/>
    <col min="8715" max="8715" width="20.81640625" style="276" customWidth="1"/>
    <col min="8716" max="8716" width="8.81640625" style="276"/>
    <col min="8717" max="8717" width="19.1796875" style="276" customWidth="1"/>
    <col min="8718" max="8960" width="8.81640625" style="276"/>
    <col min="8961" max="8961" width="7.26953125" style="276" customWidth="1"/>
    <col min="8962" max="8962" width="44.7265625" style="276" customWidth="1"/>
    <col min="8963" max="8963" width="9.54296875" style="276" bestFit="1" customWidth="1"/>
    <col min="8964" max="8964" width="11.81640625" style="276" customWidth="1"/>
    <col min="8965" max="8965" width="11.1796875" style="276" customWidth="1"/>
    <col min="8966" max="8966" width="12.26953125" style="276" customWidth="1"/>
    <col min="8967" max="8968" width="8.81640625" style="276"/>
    <col min="8969" max="8970" width="8.81640625" style="276" customWidth="1"/>
    <col min="8971" max="8971" width="20.81640625" style="276" customWidth="1"/>
    <col min="8972" max="8972" width="8.81640625" style="276"/>
    <col min="8973" max="8973" width="19.1796875" style="276" customWidth="1"/>
    <col min="8974" max="9216" width="8.81640625" style="276"/>
    <col min="9217" max="9217" width="7.26953125" style="276" customWidth="1"/>
    <col min="9218" max="9218" width="44.7265625" style="276" customWidth="1"/>
    <col min="9219" max="9219" width="9.54296875" style="276" bestFit="1" customWidth="1"/>
    <col min="9220" max="9220" width="11.81640625" style="276" customWidth="1"/>
    <col min="9221" max="9221" width="11.1796875" style="276" customWidth="1"/>
    <col min="9222" max="9222" width="12.26953125" style="276" customWidth="1"/>
    <col min="9223" max="9224" width="8.81640625" style="276"/>
    <col min="9225" max="9226" width="8.81640625" style="276" customWidth="1"/>
    <col min="9227" max="9227" width="20.81640625" style="276" customWidth="1"/>
    <col min="9228" max="9228" width="8.81640625" style="276"/>
    <col min="9229" max="9229" width="19.1796875" style="276" customWidth="1"/>
    <col min="9230" max="9472" width="8.81640625" style="276"/>
    <col min="9473" max="9473" width="7.26953125" style="276" customWidth="1"/>
    <col min="9474" max="9474" width="44.7265625" style="276" customWidth="1"/>
    <col min="9475" max="9475" width="9.54296875" style="276" bestFit="1" customWidth="1"/>
    <col min="9476" max="9476" width="11.81640625" style="276" customWidth="1"/>
    <col min="9477" max="9477" width="11.1796875" style="276" customWidth="1"/>
    <col min="9478" max="9478" width="12.26953125" style="276" customWidth="1"/>
    <col min="9479" max="9480" width="8.81640625" style="276"/>
    <col min="9481" max="9482" width="8.81640625" style="276" customWidth="1"/>
    <col min="9483" max="9483" width="20.81640625" style="276" customWidth="1"/>
    <col min="9484" max="9484" width="8.81640625" style="276"/>
    <col min="9485" max="9485" width="19.1796875" style="276" customWidth="1"/>
    <col min="9486" max="9728" width="8.81640625" style="276"/>
    <col min="9729" max="9729" width="7.26953125" style="276" customWidth="1"/>
    <col min="9730" max="9730" width="44.7265625" style="276" customWidth="1"/>
    <col min="9731" max="9731" width="9.54296875" style="276" bestFit="1" customWidth="1"/>
    <col min="9732" max="9732" width="11.81640625" style="276" customWidth="1"/>
    <col min="9733" max="9733" width="11.1796875" style="276" customWidth="1"/>
    <col min="9734" max="9734" width="12.26953125" style="276" customWidth="1"/>
    <col min="9735" max="9736" width="8.81640625" style="276"/>
    <col min="9737" max="9738" width="8.81640625" style="276" customWidth="1"/>
    <col min="9739" max="9739" width="20.81640625" style="276" customWidth="1"/>
    <col min="9740" max="9740" width="8.81640625" style="276"/>
    <col min="9741" max="9741" width="19.1796875" style="276" customWidth="1"/>
    <col min="9742" max="9984" width="8.81640625" style="276"/>
    <col min="9985" max="9985" width="7.26953125" style="276" customWidth="1"/>
    <col min="9986" max="9986" width="44.7265625" style="276" customWidth="1"/>
    <col min="9987" max="9987" width="9.54296875" style="276" bestFit="1" customWidth="1"/>
    <col min="9988" max="9988" width="11.81640625" style="276" customWidth="1"/>
    <col min="9989" max="9989" width="11.1796875" style="276" customWidth="1"/>
    <col min="9990" max="9990" width="12.26953125" style="276" customWidth="1"/>
    <col min="9991" max="9992" width="8.81640625" style="276"/>
    <col min="9993" max="9994" width="8.81640625" style="276" customWidth="1"/>
    <col min="9995" max="9995" width="20.81640625" style="276" customWidth="1"/>
    <col min="9996" max="9996" width="8.81640625" style="276"/>
    <col min="9997" max="9997" width="19.1796875" style="276" customWidth="1"/>
    <col min="9998" max="10240" width="8.81640625" style="276"/>
    <col min="10241" max="10241" width="7.26953125" style="276" customWidth="1"/>
    <col min="10242" max="10242" width="44.7265625" style="276" customWidth="1"/>
    <col min="10243" max="10243" width="9.54296875" style="276" bestFit="1" customWidth="1"/>
    <col min="10244" max="10244" width="11.81640625" style="276" customWidth="1"/>
    <col min="10245" max="10245" width="11.1796875" style="276" customWidth="1"/>
    <col min="10246" max="10246" width="12.26953125" style="276" customWidth="1"/>
    <col min="10247" max="10248" width="8.81640625" style="276"/>
    <col min="10249" max="10250" width="8.81640625" style="276" customWidth="1"/>
    <col min="10251" max="10251" width="20.81640625" style="276" customWidth="1"/>
    <col min="10252" max="10252" width="8.81640625" style="276"/>
    <col min="10253" max="10253" width="19.1796875" style="276" customWidth="1"/>
    <col min="10254" max="10496" width="8.81640625" style="276"/>
    <col min="10497" max="10497" width="7.26953125" style="276" customWidth="1"/>
    <col min="10498" max="10498" width="44.7265625" style="276" customWidth="1"/>
    <col min="10499" max="10499" width="9.54296875" style="276" bestFit="1" customWidth="1"/>
    <col min="10500" max="10500" width="11.81640625" style="276" customWidth="1"/>
    <col min="10501" max="10501" width="11.1796875" style="276" customWidth="1"/>
    <col min="10502" max="10502" width="12.26953125" style="276" customWidth="1"/>
    <col min="10503" max="10504" width="8.81640625" style="276"/>
    <col min="10505" max="10506" width="8.81640625" style="276" customWidth="1"/>
    <col min="10507" max="10507" width="20.81640625" style="276" customWidth="1"/>
    <col min="10508" max="10508" width="8.81640625" style="276"/>
    <col min="10509" max="10509" width="19.1796875" style="276" customWidth="1"/>
    <col min="10510" max="10752" width="8.81640625" style="276"/>
    <col min="10753" max="10753" width="7.26953125" style="276" customWidth="1"/>
    <col min="10754" max="10754" width="44.7265625" style="276" customWidth="1"/>
    <col min="10755" max="10755" width="9.54296875" style="276" bestFit="1" customWidth="1"/>
    <col min="10756" max="10756" width="11.81640625" style="276" customWidth="1"/>
    <col min="10757" max="10757" width="11.1796875" style="276" customWidth="1"/>
    <col min="10758" max="10758" width="12.26953125" style="276" customWidth="1"/>
    <col min="10759" max="10760" width="8.81640625" style="276"/>
    <col min="10761" max="10762" width="8.81640625" style="276" customWidth="1"/>
    <col min="10763" max="10763" width="20.81640625" style="276" customWidth="1"/>
    <col min="10764" max="10764" width="8.81640625" style="276"/>
    <col min="10765" max="10765" width="19.1796875" style="276" customWidth="1"/>
    <col min="10766" max="11008" width="8.81640625" style="276"/>
    <col min="11009" max="11009" width="7.26953125" style="276" customWidth="1"/>
    <col min="11010" max="11010" width="44.7265625" style="276" customWidth="1"/>
    <col min="11011" max="11011" width="9.54296875" style="276" bestFit="1" customWidth="1"/>
    <col min="11012" max="11012" width="11.81640625" style="276" customWidth="1"/>
    <col min="11013" max="11013" width="11.1796875" style="276" customWidth="1"/>
    <col min="11014" max="11014" width="12.26953125" style="276" customWidth="1"/>
    <col min="11015" max="11016" width="8.81640625" style="276"/>
    <col min="11017" max="11018" width="8.81640625" style="276" customWidth="1"/>
    <col min="11019" max="11019" width="20.81640625" style="276" customWidth="1"/>
    <col min="11020" max="11020" width="8.81640625" style="276"/>
    <col min="11021" max="11021" width="19.1796875" style="276" customWidth="1"/>
    <col min="11022" max="11264" width="8.81640625" style="276"/>
    <col min="11265" max="11265" width="7.26953125" style="276" customWidth="1"/>
    <col min="11266" max="11266" width="44.7265625" style="276" customWidth="1"/>
    <col min="11267" max="11267" width="9.54296875" style="276" bestFit="1" customWidth="1"/>
    <col min="11268" max="11268" width="11.81640625" style="276" customWidth="1"/>
    <col min="11269" max="11269" width="11.1796875" style="276" customWidth="1"/>
    <col min="11270" max="11270" width="12.26953125" style="276" customWidth="1"/>
    <col min="11271" max="11272" width="8.81640625" style="276"/>
    <col min="11273" max="11274" width="8.81640625" style="276" customWidth="1"/>
    <col min="11275" max="11275" width="20.81640625" style="276" customWidth="1"/>
    <col min="11276" max="11276" width="8.81640625" style="276"/>
    <col min="11277" max="11277" width="19.1796875" style="276" customWidth="1"/>
    <col min="11278" max="11520" width="8.81640625" style="276"/>
    <col min="11521" max="11521" width="7.26953125" style="276" customWidth="1"/>
    <col min="11522" max="11522" width="44.7265625" style="276" customWidth="1"/>
    <col min="11523" max="11523" width="9.54296875" style="276" bestFit="1" customWidth="1"/>
    <col min="11524" max="11524" width="11.81640625" style="276" customWidth="1"/>
    <col min="11525" max="11525" width="11.1796875" style="276" customWidth="1"/>
    <col min="11526" max="11526" width="12.26953125" style="276" customWidth="1"/>
    <col min="11527" max="11528" width="8.81640625" style="276"/>
    <col min="11529" max="11530" width="8.81640625" style="276" customWidth="1"/>
    <col min="11531" max="11531" width="20.81640625" style="276" customWidth="1"/>
    <col min="11532" max="11532" width="8.81640625" style="276"/>
    <col min="11533" max="11533" width="19.1796875" style="276" customWidth="1"/>
    <col min="11534" max="11776" width="8.81640625" style="276"/>
    <col min="11777" max="11777" width="7.26953125" style="276" customWidth="1"/>
    <col min="11778" max="11778" width="44.7265625" style="276" customWidth="1"/>
    <col min="11779" max="11779" width="9.54296875" style="276" bestFit="1" customWidth="1"/>
    <col min="11780" max="11780" width="11.81640625" style="276" customWidth="1"/>
    <col min="11781" max="11781" width="11.1796875" style="276" customWidth="1"/>
    <col min="11782" max="11782" width="12.26953125" style="276" customWidth="1"/>
    <col min="11783" max="11784" width="8.81640625" style="276"/>
    <col min="11785" max="11786" width="8.81640625" style="276" customWidth="1"/>
    <col min="11787" max="11787" width="20.81640625" style="276" customWidth="1"/>
    <col min="11788" max="11788" width="8.81640625" style="276"/>
    <col min="11789" max="11789" width="19.1796875" style="276" customWidth="1"/>
    <col min="11790" max="12032" width="8.81640625" style="276"/>
    <col min="12033" max="12033" width="7.26953125" style="276" customWidth="1"/>
    <col min="12034" max="12034" width="44.7265625" style="276" customWidth="1"/>
    <col min="12035" max="12035" width="9.54296875" style="276" bestFit="1" customWidth="1"/>
    <col min="12036" max="12036" width="11.81640625" style="276" customWidth="1"/>
    <col min="12037" max="12037" width="11.1796875" style="276" customWidth="1"/>
    <col min="12038" max="12038" width="12.26953125" style="276" customWidth="1"/>
    <col min="12039" max="12040" width="8.81640625" style="276"/>
    <col min="12041" max="12042" width="8.81640625" style="276" customWidth="1"/>
    <col min="12043" max="12043" width="20.81640625" style="276" customWidth="1"/>
    <col min="12044" max="12044" width="8.81640625" style="276"/>
    <col min="12045" max="12045" width="19.1796875" style="276" customWidth="1"/>
    <col min="12046" max="12288" width="8.81640625" style="276"/>
    <col min="12289" max="12289" width="7.26953125" style="276" customWidth="1"/>
    <col min="12290" max="12290" width="44.7265625" style="276" customWidth="1"/>
    <col min="12291" max="12291" width="9.54296875" style="276" bestFit="1" customWidth="1"/>
    <col min="12292" max="12292" width="11.81640625" style="276" customWidth="1"/>
    <col min="12293" max="12293" width="11.1796875" style="276" customWidth="1"/>
    <col min="12294" max="12294" width="12.26953125" style="276" customWidth="1"/>
    <col min="12295" max="12296" width="8.81640625" style="276"/>
    <col min="12297" max="12298" width="8.81640625" style="276" customWidth="1"/>
    <col min="12299" max="12299" width="20.81640625" style="276" customWidth="1"/>
    <col min="12300" max="12300" width="8.81640625" style="276"/>
    <col min="12301" max="12301" width="19.1796875" style="276" customWidth="1"/>
    <col min="12302" max="12544" width="8.81640625" style="276"/>
    <col min="12545" max="12545" width="7.26953125" style="276" customWidth="1"/>
    <col min="12546" max="12546" width="44.7265625" style="276" customWidth="1"/>
    <col min="12547" max="12547" width="9.54296875" style="276" bestFit="1" customWidth="1"/>
    <col min="12548" max="12548" width="11.81640625" style="276" customWidth="1"/>
    <col min="12549" max="12549" width="11.1796875" style="276" customWidth="1"/>
    <col min="12550" max="12550" width="12.26953125" style="276" customWidth="1"/>
    <col min="12551" max="12552" width="8.81640625" style="276"/>
    <col min="12553" max="12554" width="8.81640625" style="276" customWidth="1"/>
    <col min="12555" max="12555" width="20.81640625" style="276" customWidth="1"/>
    <col min="12556" max="12556" width="8.81640625" style="276"/>
    <col min="12557" max="12557" width="19.1796875" style="276" customWidth="1"/>
    <col min="12558" max="12800" width="8.81640625" style="276"/>
    <col min="12801" max="12801" width="7.26953125" style="276" customWidth="1"/>
    <col min="12802" max="12802" width="44.7265625" style="276" customWidth="1"/>
    <col min="12803" max="12803" width="9.54296875" style="276" bestFit="1" customWidth="1"/>
    <col min="12804" max="12804" width="11.81640625" style="276" customWidth="1"/>
    <col min="12805" max="12805" width="11.1796875" style="276" customWidth="1"/>
    <col min="12806" max="12806" width="12.26953125" style="276" customWidth="1"/>
    <col min="12807" max="12808" width="8.81640625" style="276"/>
    <col min="12809" max="12810" width="8.81640625" style="276" customWidth="1"/>
    <col min="12811" max="12811" width="20.81640625" style="276" customWidth="1"/>
    <col min="12812" max="12812" width="8.81640625" style="276"/>
    <col min="12813" max="12813" width="19.1796875" style="276" customWidth="1"/>
    <col min="12814" max="13056" width="8.81640625" style="276"/>
    <col min="13057" max="13057" width="7.26953125" style="276" customWidth="1"/>
    <col min="13058" max="13058" width="44.7265625" style="276" customWidth="1"/>
    <col min="13059" max="13059" width="9.54296875" style="276" bestFit="1" customWidth="1"/>
    <col min="13060" max="13060" width="11.81640625" style="276" customWidth="1"/>
    <col min="13061" max="13061" width="11.1796875" style="276" customWidth="1"/>
    <col min="13062" max="13062" width="12.26953125" style="276" customWidth="1"/>
    <col min="13063" max="13064" width="8.81640625" style="276"/>
    <col min="13065" max="13066" width="8.81640625" style="276" customWidth="1"/>
    <col min="13067" max="13067" width="20.81640625" style="276" customWidth="1"/>
    <col min="13068" max="13068" width="8.81640625" style="276"/>
    <col min="13069" max="13069" width="19.1796875" style="276" customWidth="1"/>
    <col min="13070" max="13312" width="8.81640625" style="276"/>
    <col min="13313" max="13313" width="7.26953125" style="276" customWidth="1"/>
    <col min="13314" max="13314" width="44.7265625" style="276" customWidth="1"/>
    <col min="13315" max="13315" width="9.54296875" style="276" bestFit="1" customWidth="1"/>
    <col min="13316" max="13316" width="11.81640625" style="276" customWidth="1"/>
    <col min="13317" max="13317" width="11.1796875" style="276" customWidth="1"/>
    <col min="13318" max="13318" width="12.26953125" style="276" customWidth="1"/>
    <col min="13319" max="13320" width="8.81640625" style="276"/>
    <col min="13321" max="13322" width="8.81640625" style="276" customWidth="1"/>
    <col min="13323" max="13323" width="20.81640625" style="276" customWidth="1"/>
    <col min="13324" max="13324" width="8.81640625" style="276"/>
    <col min="13325" max="13325" width="19.1796875" style="276" customWidth="1"/>
    <col min="13326" max="13568" width="8.81640625" style="276"/>
    <col min="13569" max="13569" width="7.26953125" style="276" customWidth="1"/>
    <col min="13570" max="13570" width="44.7265625" style="276" customWidth="1"/>
    <col min="13571" max="13571" width="9.54296875" style="276" bestFit="1" customWidth="1"/>
    <col min="13572" max="13572" width="11.81640625" style="276" customWidth="1"/>
    <col min="13573" max="13573" width="11.1796875" style="276" customWidth="1"/>
    <col min="13574" max="13574" width="12.26953125" style="276" customWidth="1"/>
    <col min="13575" max="13576" width="8.81640625" style="276"/>
    <col min="13577" max="13578" width="8.81640625" style="276" customWidth="1"/>
    <col min="13579" max="13579" width="20.81640625" style="276" customWidth="1"/>
    <col min="13580" max="13580" width="8.81640625" style="276"/>
    <col min="13581" max="13581" width="19.1796875" style="276" customWidth="1"/>
    <col min="13582" max="13824" width="8.81640625" style="276"/>
    <col min="13825" max="13825" width="7.26953125" style="276" customWidth="1"/>
    <col min="13826" max="13826" width="44.7265625" style="276" customWidth="1"/>
    <col min="13827" max="13827" width="9.54296875" style="276" bestFit="1" customWidth="1"/>
    <col min="13828" max="13828" width="11.81640625" style="276" customWidth="1"/>
    <col min="13829" max="13829" width="11.1796875" style="276" customWidth="1"/>
    <col min="13830" max="13830" width="12.26953125" style="276" customWidth="1"/>
    <col min="13831" max="13832" width="8.81640625" style="276"/>
    <col min="13833" max="13834" width="8.81640625" style="276" customWidth="1"/>
    <col min="13835" max="13835" width="20.81640625" style="276" customWidth="1"/>
    <col min="13836" max="13836" width="8.81640625" style="276"/>
    <col min="13837" max="13837" width="19.1796875" style="276" customWidth="1"/>
    <col min="13838" max="14080" width="8.81640625" style="276"/>
    <col min="14081" max="14081" width="7.26953125" style="276" customWidth="1"/>
    <col min="14082" max="14082" width="44.7265625" style="276" customWidth="1"/>
    <col min="14083" max="14083" width="9.54296875" style="276" bestFit="1" customWidth="1"/>
    <col min="14084" max="14084" width="11.81640625" style="276" customWidth="1"/>
    <col min="14085" max="14085" width="11.1796875" style="276" customWidth="1"/>
    <col min="14086" max="14086" width="12.26953125" style="276" customWidth="1"/>
    <col min="14087" max="14088" width="8.81640625" style="276"/>
    <col min="14089" max="14090" width="8.81640625" style="276" customWidth="1"/>
    <col min="14091" max="14091" width="20.81640625" style="276" customWidth="1"/>
    <col min="14092" max="14092" width="8.81640625" style="276"/>
    <col min="14093" max="14093" width="19.1796875" style="276" customWidth="1"/>
    <col min="14094" max="14336" width="8.81640625" style="276"/>
    <col min="14337" max="14337" width="7.26953125" style="276" customWidth="1"/>
    <col min="14338" max="14338" width="44.7265625" style="276" customWidth="1"/>
    <col min="14339" max="14339" width="9.54296875" style="276" bestFit="1" customWidth="1"/>
    <col min="14340" max="14340" width="11.81640625" style="276" customWidth="1"/>
    <col min="14341" max="14341" width="11.1796875" style="276" customWidth="1"/>
    <col min="14342" max="14342" width="12.26953125" style="276" customWidth="1"/>
    <col min="14343" max="14344" width="8.81640625" style="276"/>
    <col min="14345" max="14346" width="8.81640625" style="276" customWidth="1"/>
    <col min="14347" max="14347" width="20.81640625" style="276" customWidth="1"/>
    <col min="14348" max="14348" width="8.81640625" style="276"/>
    <col min="14349" max="14349" width="19.1796875" style="276" customWidth="1"/>
    <col min="14350" max="14592" width="8.81640625" style="276"/>
    <col min="14593" max="14593" width="7.26953125" style="276" customWidth="1"/>
    <col min="14594" max="14594" width="44.7265625" style="276" customWidth="1"/>
    <col min="14595" max="14595" width="9.54296875" style="276" bestFit="1" customWidth="1"/>
    <col min="14596" max="14596" width="11.81640625" style="276" customWidth="1"/>
    <col min="14597" max="14597" width="11.1796875" style="276" customWidth="1"/>
    <col min="14598" max="14598" width="12.26953125" style="276" customWidth="1"/>
    <col min="14599" max="14600" width="8.81640625" style="276"/>
    <col min="14601" max="14602" width="8.81640625" style="276" customWidth="1"/>
    <col min="14603" max="14603" width="20.81640625" style="276" customWidth="1"/>
    <col min="14604" max="14604" width="8.81640625" style="276"/>
    <col min="14605" max="14605" width="19.1796875" style="276" customWidth="1"/>
    <col min="14606" max="14848" width="8.81640625" style="276"/>
    <col min="14849" max="14849" width="7.26953125" style="276" customWidth="1"/>
    <col min="14850" max="14850" width="44.7265625" style="276" customWidth="1"/>
    <col min="14851" max="14851" width="9.54296875" style="276" bestFit="1" customWidth="1"/>
    <col min="14852" max="14852" width="11.81640625" style="276" customWidth="1"/>
    <col min="14853" max="14853" width="11.1796875" style="276" customWidth="1"/>
    <col min="14854" max="14854" width="12.26953125" style="276" customWidth="1"/>
    <col min="14855" max="14856" width="8.81640625" style="276"/>
    <col min="14857" max="14858" width="8.81640625" style="276" customWidth="1"/>
    <col min="14859" max="14859" width="20.81640625" style="276" customWidth="1"/>
    <col min="14860" max="14860" width="8.81640625" style="276"/>
    <col min="14861" max="14861" width="19.1796875" style="276" customWidth="1"/>
    <col min="14862" max="15104" width="8.81640625" style="276"/>
    <col min="15105" max="15105" width="7.26953125" style="276" customWidth="1"/>
    <col min="15106" max="15106" width="44.7265625" style="276" customWidth="1"/>
    <col min="15107" max="15107" width="9.54296875" style="276" bestFit="1" customWidth="1"/>
    <col min="15108" max="15108" width="11.81640625" style="276" customWidth="1"/>
    <col min="15109" max="15109" width="11.1796875" style="276" customWidth="1"/>
    <col min="15110" max="15110" width="12.26953125" style="276" customWidth="1"/>
    <col min="15111" max="15112" width="8.81640625" style="276"/>
    <col min="15113" max="15114" width="8.81640625" style="276" customWidth="1"/>
    <col min="15115" max="15115" width="20.81640625" style="276" customWidth="1"/>
    <col min="15116" max="15116" width="8.81640625" style="276"/>
    <col min="15117" max="15117" width="19.1796875" style="276" customWidth="1"/>
    <col min="15118" max="15360" width="8.81640625" style="276"/>
    <col min="15361" max="15361" width="7.26953125" style="276" customWidth="1"/>
    <col min="15362" max="15362" width="44.7265625" style="276" customWidth="1"/>
    <col min="15363" max="15363" width="9.54296875" style="276" bestFit="1" customWidth="1"/>
    <col min="15364" max="15364" width="11.81640625" style="276" customWidth="1"/>
    <col min="15365" max="15365" width="11.1796875" style="276" customWidth="1"/>
    <col min="15366" max="15366" width="12.26953125" style="276" customWidth="1"/>
    <col min="15367" max="15368" width="8.81640625" style="276"/>
    <col min="15369" max="15370" width="8.81640625" style="276" customWidth="1"/>
    <col min="15371" max="15371" width="20.81640625" style="276" customWidth="1"/>
    <col min="15372" max="15372" width="8.81640625" style="276"/>
    <col min="15373" max="15373" width="19.1796875" style="276" customWidth="1"/>
    <col min="15374" max="15616" width="8.81640625" style="276"/>
    <col min="15617" max="15617" width="7.26953125" style="276" customWidth="1"/>
    <col min="15618" max="15618" width="44.7265625" style="276" customWidth="1"/>
    <col min="15619" max="15619" width="9.54296875" style="276" bestFit="1" customWidth="1"/>
    <col min="15620" max="15620" width="11.81640625" style="276" customWidth="1"/>
    <col min="15621" max="15621" width="11.1796875" style="276" customWidth="1"/>
    <col min="15622" max="15622" width="12.26953125" style="276" customWidth="1"/>
    <col min="15623" max="15624" width="8.81640625" style="276"/>
    <col min="15625" max="15626" width="8.81640625" style="276" customWidth="1"/>
    <col min="15627" max="15627" width="20.81640625" style="276" customWidth="1"/>
    <col min="15628" max="15628" width="8.81640625" style="276"/>
    <col min="15629" max="15629" width="19.1796875" style="276" customWidth="1"/>
    <col min="15630" max="15872" width="8.81640625" style="276"/>
    <col min="15873" max="15873" width="7.26953125" style="276" customWidth="1"/>
    <col min="15874" max="15874" width="44.7265625" style="276" customWidth="1"/>
    <col min="15875" max="15875" width="9.54296875" style="276" bestFit="1" customWidth="1"/>
    <col min="15876" max="15876" width="11.81640625" style="276" customWidth="1"/>
    <col min="15877" max="15877" width="11.1796875" style="276" customWidth="1"/>
    <col min="15878" max="15878" width="12.26953125" style="276" customWidth="1"/>
    <col min="15879" max="15880" width="8.81640625" style="276"/>
    <col min="15881" max="15882" width="8.81640625" style="276" customWidth="1"/>
    <col min="15883" max="15883" width="20.81640625" style="276" customWidth="1"/>
    <col min="15884" max="15884" width="8.81640625" style="276"/>
    <col min="15885" max="15885" width="19.1796875" style="276" customWidth="1"/>
    <col min="15886" max="16128" width="8.81640625" style="276"/>
    <col min="16129" max="16129" width="7.26953125" style="276" customWidth="1"/>
    <col min="16130" max="16130" width="44.7265625" style="276" customWidth="1"/>
    <col min="16131" max="16131" width="9.54296875" style="276" bestFit="1" customWidth="1"/>
    <col min="16132" max="16132" width="11.81640625" style="276" customWidth="1"/>
    <col min="16133" max="16133" width="11.1796875" style="276" customWidth="1"/>
    <col min="16134" max="16134" width="12.26953125" style="276" customWidth="1"/>
    <col min="16135" max="16136" width="8.81640625" style="276"/>
    <col min="16137" max="16138" width="8.81640625" style="276" customWidth="1"/>
    <col min="16139" max="16139" width="20.81640625" style="276" customWidth="1"/>
    <col min="16140" max="16140" width="8.81640625" style="276"/>
    <col min="16141" max="16141" width="19.1796875" style="276" customWidth="1"/>
    <col min="16142" max="16384" width="8.81640625" style="276"/>
  </cols>
  <sheetData>
    <row r="1" spans="1:13" ht="16.5">
      <c r="A1" s="2034" t="s">
        <v>252</v>
      </c>
      <c r="B1" s="2034"/>
      <c r="C1" s="1211"/>
      <c r="D1" s="274"/>
      <c r="E1" s="1211"/>
      <c r="F1" s="1211"/>
      <c r="G1" s="274"/>
      <c r="H1" s="274"/>
      <c r="I1" s="1211"/>
      <c r="J1" s="1211"/>
      <c r="K1" s="275"/>
      <c r="L1" s="275"/>
      <c r="M1" s="274"/>
    </row>
    <row r="2" spans="1:13" ht="16.5">
      <c r="A2" s="2035" t="s">
        <v>253</v>
      </c>
      <c r="B2" s="2035"/>
      <c r="C2" s="2035"/>
      <c r="D2" s="2035"/>
      <c r="E2" s="2035"/>
      <c r="F2" s="2035"/>
      <c r="G2" s="2035"/>
      <c r="H2" s="2035"/>
      <c r="I2" s="2035"/>
      <c r="J2" s="2035"/>
      <c r="K2" s="2035"/>
      <c r="L2" s="2035"/>
      <c r="M2" s="2035"/>
    </row>
    <row r="3" spans="1:13" ht="16.5">
      <c r="A3" s="2035" t="s">
        <v>3401</v>
      </c>
      <c r="B3" s="2035"/>
      <c r="C3" s="2035"/>
      <c r="D3" s="2035"/>
      <c r="E3" s="2035"/>
      <c r="F3" s="2035"/>
      <c r="G3" s="2035"/>
      <c r="H3" s="2035"/>
      <c r="I3" s="2035"/>
      <c r="J3" s="2035"/>
      <c r="K3" s="2035"/>
      <c r="L3" s="2035"/>
      <c r="M3" s="2035"/>
    </row>
    <row r="4" spans="1:13" ht="16.5">
      <c r="A4" s="274"/>
      <c r="B4" s="274"/>
      <c r="C4" s="1211"/>
      <c r="D4" s="274"/>
      <c r="E4" s="1211"/>
      <c r="F4" s="1211"/>
      <c r="G4" s="274"/>
      <c r="H4" s="274"/>
      <c r="I4" s="1211"/>
      <c r="J4" s="1211"/>
      <c r="K4" s="275"/>
      <c r="L4" s="275"/>
      <c r="M4" s="274"/>
    </row>
    <row r="5" spans="1:13" ht="14.25" customHeight="1">
      <c r="A5" s="2036" t="s">
        <v>255</v>
      </c>
      <c r="B5" s="2036" t="s">
        <v>256</v>
      </c>
      <c r="C5" s="2041" t="s">
        <v>257</v>
      </c>
      <c r="D5" s="2036" t="s">
        <v>258</v>
      </c>
      <c r="E5" s="2036" t="s">
        <v>259</v>
      </c>
      <c r="F5" s="2036"/>
      <c r="G5" s="2036"/>
      <c r="H5" s="2036"/>
      <c r="I5" s="2036"/>
      <c r="J5" s="2036"/>
      <c r="K5" s="2036" t="s">
        <v>260</v>
      </c>
      <c r="L5" s="2036" t="s">
        <v>261</v>
      </c>
      <c r="M5" s="2042" t="s">
        <v>262</v>
      </c>
    </row>
    <row r="6" spans="1:13">
      <c r="A6" s="2036"/>
      <c r="B6" s="2036"/>
      <c r="C6" s="2041"/>
      <c r="D6" s="2036"/>
      <c r="E6" s="2041" t="s">
        <v>263</v>
      </c>
      <c r="F6" s="2036" t="s">
        <v>264</v>
      </c>
      <c r="G6" s="2036"/>
      <c r="H6" s="2036"/>
      <c r="I6" s="2036"/>
      <c r="J6" s="2036"/>
      <c r="K6" s="2036"/>
      <c r="L6" s="2036"/>
      <c r="M6" s="2042"/>
    </row>
    <row r="7" spans="1:13">
      <c r="A7" s="2036"/>
      <c r="B7" s="2036"/>
      <c r="C7" s="2041"/>
      <c r="D7" s="2036"/>
      <c r="E7" s="2041"/>
      <c r="F7" s="1323" t="s">
        <v>176</v>
      </c>
      <c r="G7" s="277" t="s">
        <v>190</v>
      </c>
      <c r="H7" s="277" t="s">
        <v>193</v>
      </c>
      <c r="I7" s="1323" t="s">
        <v>196</v>
      </c>
      <c r="J7" s="1323" t="s">
        <v>265</v>
      </c>
      <c r="K7" s="2036"/>
      <c r="L7" s="2036"/>
      <c r="M7" s="2042"/>
    </row>
    <row r="8" spans="1:13" ht="28">
      <c r="A8" s="277">
        <v>1</v>
      </c>
      <c r="B8" s="1212">
        <v>2</v>
      </c>
      <c r="C8" s="1323" t="s">
        <v>266</v>
      </c>
      <c r="D8" s="1213">
        <v>4</v>
      </c>
      <c r="E8" s="1323" t="s">
        <v>267</v>
      </c>
      <c r="F8" s="1214">
        <v>6</v>
      </c>
      <c r="G8" s="1213">
        <v>7</v>
      </c>
      <c r="H8" s="1213">
        <v>8</v>
      </c>
      <c r="I8" s="1214">
        <v>9</v>
      </c>
      <c r="J8" s="1214">
        <v>10</v>
      </c>
      <c r="K8" s="1213">
        <v>11</v>
      </c>
      <c r="L8" s="277">
        <v>12</v>
      </c>
      <c r="M8" s="1322">
        <v>13</v>
      </c>
    </row>
    <row r="9" spans="1:13" s="1217" customFormat="1" ht="23.25" customHeight="1">
      <c r="A9" s="1322"/>
      <c r="B9" s="1251" t="s">
        <v>1663</v>
      </c>
      <c r="C9" s="1215"/>
      <c r="D9" s="1216"/>
      <c r="E9" s="1215"/>
      <c r="F9" s="1215"/>
      <c r="G9" s="1216"/>
      <c r="H9" s="1216"/>
      <c r="I9" s="1215"/>
      <c r="J9" s="1215"/>
      <c r="K9" s="1216"/>
      <c r="L9" s="1322"/>
      <c r="M9" s="1322"/>
    </row>
    <row r="10" spans="1:13" s="1217" customFormat="1" ht="15.5">
      <c r="A10" s="1322" t="s">
        <v>268</v>
      </c>
      <c r="B10" s="1251" t="s">
        <v>3335</v>
      </c>
      <c r="C10" s="1215"/>
      <c r="D10" s="1216"/>
      <c r="E10" s="1215"/>
      <c r="F10" s="1215"/>
      <c r="G10" s="1216"/>
      <c r="H10" s="1216"/>
      <c r="I10" s="1215"/>
      <c r="J10" s="1215"/>
      <c r="K10" s="1216"/>
      <c r="L10" s="1322"/>
      <c r="M10" s="1322"/>
    </row>
    <row r="11" spans="1:13" s="1221" customFormat="1" ht="31">
      <c r="A11" s="1218">
        <v>1</v>
      </c>
      <c r="B11" s="237" t="s">
        <v>3336</v>
      </c>
      <c r="C11" s="1219">
        <v>2.2000000000000002</v>
      </c>
      <c r="D11" s="1220"/>
      <c r="E11" s="1219">
        <v>2.2000000000000002</v>
      </c>
      <c r="F11" s="1219">
        <v>2.2000000000000002</v>
      </c>
      <c r="G11" s="1220"/>
      <c r="H11" s="1220"/>
      <c r="I11" s="1219"/>
      <c r="J11" s="1219"/>
      <c r="K11" s="1220" t="s">
        <v>3337</v>
      </c>
      <c r="L11" s="1218"/>
      <c r="M11" s="1218"/>
    </row>
    <row r="12" spans="1:13" s="1221" customFormat="1" ht="31">
      <c r="A12" s="1218">
        <v>2</v>
      </c>
      <c r="B12" s="237" t="s">
        <v>3338</v>
      </c>
      <c r="C12" s="1219">
        <v>1.9</v>
      </c>
      <c r="D12" s="1220"/>
      <c r="E12" s="1219">
        <v>1.9</v>
      </c>
      <c r="F12" s="1219">
        <v>1.9</v>
      </c>
      <c r="G12" s="1220"/>
      <c r="H12" s="1220" t="s">
        <v>390</v>
      </c>
      <c r="I12" s="1219"/>
      <c r="J12" s="1219"/>
      <c r="K12" s="1220" t="s">
        <v>3339</v>
      </c>
      <c r="L12" s="1218"/>
      <c r="M12" s="1218"/>
    </row>
    <row r="13" spans="1:13" s="1221" customFormat="1" ht="31">
      <c r="A13" s="1218">
        <v>3</v>
      </c>
      <c r="B13" s="237" t="s">
        <v>3340</v>
      </c>
      <c r="C13" s="1219">
        <v>0.6</v>
      </c>
      <c r="D13" s="1222"/>
      <c r="E13" s="1219">
        <v>0.6</v>
      </c>
      <c r="F13" s="1219">
        <v>0.6</v>
      </c>
      <c r="G13" s="1222"/>
      <c r="H13" s="1222"/>
      <c r="I13" s="1219"/>
      <c r="J13" s="1219"/>
      <c r="K13" s="1218" t="s">
        <v>3341</v>
      </c>
      <c r="L13" s="1218"/>
      <c r="M13" s="1218"/>
    </row>
    <row r="14" spans="1:13" s="1221" customFormat="1" ht="31">
      <c r="A14" s="1218">
        <v>4</v>
      </c>
      <c r="B14" s="237" t="s">
        <v>3342</v>
      </c>
      <c r="C14" s="1219">
        <v>1.9</v>
      </c>
      <c r="D14" s="1222"/>
      <c r="E14" s="1219">
        <v>1.9</v>
      </c>
      <c r="F14" s="1219">
        <v>1.9</v>
      </c>
      <c r="G14" s="1222"/>
      <c r="H14" s="1222"/>
      <c r="I14" s="1219"/>
      <c r="J14" s="1219"/>
      <c r="K14" s="1218" t="s">
        <v>3343</v>
      </c>
      <c r="L14" s="1218"/>
      <c r="M14" s="1218"/>
    </row>
    <row r="15" spans="1:13" s="1221" customFormat="1" ht="31">
      <c r="A15" s="1218">
        <v>5</v>
      </c>
      <c r="B15" s="1223" t="s">
        <v>3344</v>
      </c>
      <c r="C15" s="1224">
        <v>1.8</v>
      </c>
      <c r="D15" s="290"/>
      <c r="E15" s="1224">
        <v>1.8</v>
      </c>
      <c r="F15" s="1225">
        <v>1.8</v>
      </c>
      <c r="G15" s="1226"/>
      <c r="H15" s="288"/>
      <c r="I15" s="1224"/>
      <c r="J15" s="1224"/>
      <c r="K15" s="1227" t="s">
        <v>3345</v>
      </c>
      <c r="L15" s="1228"/>
      <c r="M15" s="1229"/>
    </row>
    <row r="16" spans="1:13" s="1221" customFormat="1" ht="31">
      <c r="A16" s="1218">
        <v>6</v>
      </c>
      <c r="B16" s="237" t="s">
        <v>3346</v>
      </c>
      <c r="C16" s="1228">
        <v>1.2</v>
      </c>
      <c r="D16" s="1230"/>
      <c r="E16" s="1228">
        <v>1.2</v>
      </c>
      <c r="F16" s="1225">
        <v>1.2</v>
      </c>
      <c r="G16" s="1231"/>
      <c r="H16" s="1232"/>
      <c r="I16" s="1233"/>
      <c r="J16" s="1225"/>
      <c r="K16" s="1234" t="s">
        <v>3347</v>
      </c>
      <c r="L16" s="234"/>
      <c r="M16" s="1228"/>
    </row>
    <row r="17" spans="1:13" s="1221" customFormat="1" ht="31">
      <c r="A17" s="1218">
        <v>7</v>
      </c>
      <c r="B17" s="237" t="s">
        <v>3348</v>
      </c>
      <c r="C17" s="1219">
        <v>0.3</v>
      </c>
      <c r="D17" s="1230"/>
      <c r="E17" s="1219">
        <v>0.3</v>
      </c>
      <c r="F17" s="1225"/>
      <c r="G17" s="1231"/>
      <c r="H17" s="1232"/>
      <c r="I17" s="1233"/>
      <c r="J17" s="1225">
        <v>0.3</v>
      </c>
      <c r="K17" s="1234" t="s">
        <v>3347</v>
      </c>
      <c r="L17" s="234"/>
      <c r="M17" s="1228"/>
    </row>
    <row r="18" spans="1:13" s="1221" customFormat="1" ht="46.5">
      <c r="A18" s="1218">
        <v>8</v>
      </c>
      <c r="B18" s="237" t="s">
        <v>3349</v>
      </c>
      <c r="C18" s="1219">
        <v>0.8</v>
      </c>
      <c r="D18" s="1230"/>
      <c r="E18" s="1219">
        <v>0.8</v>
      </c>
      <c r="F18" s="1225">
        <v>0.8</v>
      </c>
      <c r="G18" s="1231"/>
      <c r="H18" s="1232"/>
      <c r="I18" s="1233"/>
      <c r="J18" s="1225"/>
      <c r="K18" s="1234" t="s">
        <v>3350</v>
      </c>
      <c r="L18" s="234"/>
      <c r="M18" s="1228"/>
    </row>
    <row r="19" spans="1:13" s="1221" customFormat="1" ht="15.5">
      <c r="A19" s="1218">
        <v>9</v>
      </c>
      <c r="B19" s="237" t="s">
        <v>3351</v>
      </c>
      <c r="C19" s="1219">
        <v>3.6</v>
      </c>
      <c r="D19" s="1230"/>
      <c r="E19" s="1219">
        <v>3.6</v>
      </c>
      <c r="F19" s="1225">
        <v>3.6</v>
      </c>
      <c r="G19" s="1231"/>
      <c r="H19" s="1232"/>
      <c r="I19" s="1233"/>
      <c r="J19" s="1225"/>
      <c r="K19" s="1234" t="s">
        <v>3352</v>
      </c>
      <c r="L19" s="234"/>
      <c r="M19" s="1228"/>
    </row>
    <row r="20" spans="1:13" s="1221" customFormat="1" ht="31">
      <c r="A20" s="1218">
        <v>10</v>
      </c>
      <c r="B20" s="237" t="s">
        <v>3353</v>
      </c>
      <c r="C20" s="1219">
        <v>4</v>
      </c>
      <c r="D20" s="1235"/>
      <c r="E20" s="1219">
        <v>4</v>
      </c>
      <c r="F20" s="1225">
        <v>4</v>
      </c>
      <c r="G20" s="1231"/>
      <c r="H20" s="1232"/>
      <c r="I20" s="1233"/>
      <c r="J20" s="1225"/>
      <c r="K20" s="1234" t="s">
        <v>3354</v>
      </c>
      <c r="L20" s="234"/>
      <c r="M20" s="1228" t="s">
        <v>3355</v>
      </c>
    </row>
    <row r="21" spans="1:13" s="1221" customFormat="1" ht="31">
      <c r="A21" s="1218">
        <v>11</v>
      </c>
      <c r="B21" s="237" t="s">
        <v>3356</v>
      </c>
      <c r="C21" s="1219">
        <v>4.5</v>
      </c>
      <c r="D21" s="1230"/>
      <c r="E21" s="1219">
        <v>4.5</v>
      </c>
      <c r="F21" s="1225">
        <v>4.5</v>
      </c>
      <c r="G21" s="1231"/>
      <c r="H21" s="1232"/>
      <c r="I21" s="1233"/>
      <c r="J21" s="1225"/>
      <c r="K21" s="1234" t="s">
        <v>3350</v>
      </c>
      <c r="L21" s="234"/>
      <c r="M21" s="1228"/>
    </row>
    <row r="22" spans="1:13" s="1217" customFormat="1" ht="15.5">
      <c r="A22" s="1322" t="s">
        <v>272</v>
      </c>
      <c r="B22" s="1236" t="s">
        <v>3357</v>
      </c>
      <c r="C22" s="1237"/>
      <c r="D22" s="290"/>
      <c r="E22" s="1237"/>
      <c r="F22" s="1238"/>
      <c r="G22" s="1239"/>
      <c r="H22" s="1240"/>
      <c r="I22" s="1237"/>
      <c r="J22" s="1237"/>
      <c r="K22" s="1241"/>
      <c r="L22" s="1242"/>
      <c r="M22" s="1243"/>
    </row>
    <row r="23" spans="1:13" ht="31">
      <c r="A23" s="1218">
        <v>1</v>
      </c>
      <c r="B23" s="287" t="s">
        <v>3358</v>
      </c>
      <c r="C23" s="1224">
        <v>1</v>
      </c>
      <c r="D23" s="1244"/>
      <c r="E23" s="1224">
        <v>1</v>
      </c>
      <c r="F23" s="1224"/>
      <c r="G23" s="288"/>
      <c r="H23" s="1222"/>
      <c r="I23" s="1219"/>
      <c r="J23" s="1224">
        <v>1</v>
      </c>
      <c r="K23" s="1227" t="s">
        <v>3354</v>
      </c>
      <c r="L23" s="1245"/>
      <c r="M23" s="1218"/>
    </row>
    <row r="24" spans="1:13" s="678" customFormat="1" ht="15">
      <c r="A24" s="1322" t="s">
        <v>274</v>
      </c>
      <c r="B24" s="1246" t="s">
        <v>3359</v>
      </c>
      <c r="C24" s="1323"/>
      <c r="D24" s="1230"/>
      <c r="E24" s="1323"/>
      <c r="F24" s="317"/>
      <c r="G24" s="1247"/>
      <c r="H24" s="1248"/>
      <c r="I24" s="1249"/>
      <c r="J24" s="1323"/>
      <c r="K24" s="1250"/>
      <c r="L24" s="277"/>
      <c r="M24" s="1242"/>
    </row>
    <row r="25" spans="1:13" ht="15.5">
      <c r="A25" s="1218">
        <v>1</v>
      </c>
      <c r="B25" s="287" t="s">
        <v>3360</v>
      </c>
      <c r="C25" s="1224">
        <v>0.2</v>
      </c>
      <c r="D25" s="1244"/>
      <c r="E25" s="1224">
        <v>0.2</v>
      </c>
      <c r="F25" s="1224"/>
      <c r="G25" s="288"/>
      <c r="H25" s="1222"/>
      <c r="I25" s="1219"/>
      <c r="J25" s="1224">
        <v>0.2</v>
      </c>
      <c r="K25" s="1227" t="s">
        <v>3361</v>
      </c>
      <c r="L25" s="1245"/>
      <c r="M25" s="1218"/>
    </row>
    <row r="26" spans="1:13" s="678" customFormat="1" ht="15">
      <c r="A26" s="1322" t="s">
        <v>333</v>
      </c>
      <c r="B26" s="1251" t="s">
        <v>3362</v>
      </c>
      <c r="C26" s="1215"/>
      <c r="D26" s="1230"/>
      <c r="E26" s="1215"/>
      <c r="F26" s="1238"/>
      <c r="G26" s="1247"/>
      <c r="H26" s="1248"/>
      <c r="I26" s="1249"/>
      <c r="J26" s="1238"/>
      <c r="K26" s="1250"/>
      <c r="L26" s="277"/>
      <c r="M26" s="1242"/>
    </row>
    <row r="27" spans="1:13" ht="31">
      <c r="A27" s="1218">
        <v>1</v>
      </c>
      <c r="B27" s="287" t="s">
        <v>3363</v>
      </c>
      <c r="C27" s="1224">
        <v>0.2</v>
      </c>
      <c r="D27" s="1244"/>
      <c r="E27" s="1224">
        <v>0.2</v>
      </c>
      <c r="F27" s="1224">
        <v>0.2</v>
      </c>
      <c r="G27" s="288"/>
      <c r="H27" s="1222"/>
      <c r="I27" s="1219"/>
      <c r="J27" s="1224"/>
      <c r="K27" s="1227" t="s">
        <v>3364</v>
      </c>
      <c r="L27" s="1245"/>
      <c r="M27" s="1218"/>
    </row>
    <row r="28" spans="1:13" s="678" customFormat="1" ht="15">
      <c r="A28" s="1322" t="s">
        <v>287</v>
      </c>
      <c r="B28" s="1251" t="s">
        <v>3365</v>
      </c>
      <c r="C28" s="1215"/>
      <c r="D28" s="1230"/>
      <c r="E28" s="1215"/>
      <c r="F28" s="1238"/>
      <c r="G28" s="1247"/>
      <c r="H28" s="1248"/>
      <c r="I28" s="1249"/>
      <c r="J28" s="1238"/>
      <c r="K28" s="1250"/>
      <c r="L28" s="277"/>
      <c r="M28" s="1242"/>
    </row>
    <row r="29" spans="1:13" s="1252" customFormat="1" ht="31">
      <c r="A29" s="1218">
        <v>1</v>
      </c>
      <c r="B29" s="237" t="s">
        <v>389</v>
      </c>
      <c r="C29" s="1219">
        <v>56.2</v>
      </c>
      <c r="D29" s="1220"/>
      <c r="E29" s="1219">
        <v>56.2</v>
      </c>
      <c r="F29" s="1219">
        <v>39.200000000000003</v>
      </c>
      <c r="G29" s="1220"/>
      <c r="H29" s="1220"/>
      <c r="I29" s="1219">
        <v>6.5</v>
      </c>
      <c r="J29" s="1219">
        <v>10.5</v>
      </c>
      <c r="K29" s="1220" t="s">
        <v>3366</v>
      </c>
      <c r="L29" s="1218"/>
      <c r="M29" s="1218"/>
    </row>
    <row r="30" spans="1:13" s="1252" customFormat="1" ht="31">
      <c r="A30" s="1218">
        <v>2</v>
      </c>
      <c r="B30" s="287" t="s">
        <v>391</v>
      </c>
      <c r="C30" s="1224">
        <v>3</v>
      </c>
      <c r="D30" s="1244"/>
      <c r="E30" s="1224">
        <v>3</v>
      </c>
      <c r="F30" s="1224"/>
      <c r="G30" s="288"/>
      <c r="H30" s="1222"/>
      <c r="I30" s="1219">
        <v>2.2000000000000002</v>
      </c>
      <c r="J30" s="1224">
        <v>0.8</v>
      </c>
      <c r="K30" s="1227" t="s">
        <v>3367</v>
      </c>
      <c r="L30" s="1245"/>
      <c r="M30" s="1218"/>
    </row>
    <row r="31" spans="1:13" s="1253" customFormat="1" ht="15">
      <c r="A31" s="1322" t="s">
        <v>279</v>
      </c>
      <c r="B31" s="1251" t="s">
        <v>3368</v>
      </c>
      <c r="C31" s="1215"/>
      <c r="D31" s="1230"/>
      <c r="E31" s="1215"/>
      <c r="F31" s="1238"/>
      <c r="G31" s="1247"/>
      <c r="H31" s="1248"/>
      <c r="I31" s="1249"/>
      <c r="J31" s="1238"/>
      <c r="K31" s="1250"/>
      <c r="L31" s="277"/>
      <c r="M31" s="1242"/>
    </row>
    <row r="32" spans="1:13" s="1252" customFormat="1" ht="31">
      <c r="A32" s="1218">
        <v>1</v>
      </c>
      <c r="B32" s="237" t="s">
        <v>3369</v>
      </c>
      <c r="C32" s="1219">
        <v>4.4000000000000004</v>
      </c>
      <c r="D32" s="1230"/>
      <c r="E32" s="1219">
        <v>4.4000000000000004</v>
      </c>
      <c r="F32" s="1225">
        <v>4.4000000000000004</v>
      </c>
      <c r="G32" s="1231"/>
      <c r="H32" s="1232"/>
      <c r="I32" s="1233"/>
      <c r="J32" s="1225"/>
      <c r="K32" s="1234" t="s">
        <v>3352</v>
      </c>
      <c r="L32" s="234"/>
      <c r="M32" s="1228"/>
    </row>
    <row r="33" spans="1:14" s="1252" customFormat="1" ht="31">
      <c r="A33" s="1218">
        <v>2</v>
      </c>
      <c r="B33" s="237" t="s">
        <v>3370</v>
      </c>
      <c r="C33" s="1219">
        <v>4.5</v>
      </c>
      <c r="D33" s="1230"/>
      <c r="E33" s="1219">
        <v>4.5</v>
      </c>
      <c r="F33" s="1225">
        <v>4.5</v>
      </c>
      <c r="G33" s="1231"/>
      <c r="H33" s="1232"/>
      <c r="I33" s="1233"/>
      <c r="J33" s="1225"/>
      <c r="K33" s="1234" t="s">
        <v>3352</v>
      </c>
      <c r="L33" s="234"/>
      <c r="M33" s="1228"/>
    </row>
    <row r="34" spans="1:14" s="1253" customFormat="1" ht="15">
      <c r="A34" s="1322" t="s">
        <v>513</v>
      </c>
      <c r="B34" s="1251" t="s">
        <v>476</v>
      </c>
      <c r="C34" s="1215"/>
      <c r="D34" s="1230"/>
      <c r="E34" s="1215"/>
      <c r="F34" s="1238"/>
      <c r="G34" s="1247"/>
      <c r="H34" s="1248"/>
      <c r="I34" s="1249"/>
      <c r="J34" s="1238"/>
      <c r="K34" s="1250"/>
      <c r="L34" s="277"/>
      <c r="M34" s="1242"/>
    </row>
    <row r="35" spans="1:14" s="1252" customFormat="1" ht="28">
      <c r="A35" s="1218">
        <v>1</v>
      </c>
      <c r="B35" s="420" t="s">
        <v>3371</v>
      </c>
      <c r="C35" s="45">
        <v>3.6</v>
      </c>
      <c r="D35" s="1230"/>
      <c r="E35" s="45">
        <v>3.6</v>
      </c>
      <c r="F35" s="61"/>
      <c r="G35" s="1231"/>
      <c r="H35" s="1232"/>
      <c r="I35" s="1233"/>
      <c r="J35" s="45">
        <v>3.6</v>
      </c>
      <c r="K35" s="1234" t="s">
        <v>3372</v>
      </c>
      <c r="L35" s="234"/>
      <c r="M35" s="1228"/>
    </row>
    <row r="36" spans="1:14" s="1255" customFormat="1" ht="15.5">
      <c r="A36" s="1218">
        <v>2</v>
      </c>
      <c r="B36" s="237" t="s">
        <v>3373</v>
      </c>
      <c r="C36" s="1219">
        <v>2.2000000000000002</v>
      </c>
      <c r="D36" s="1230"/>
      <c r="E36" s="1219">
        <v>2.2000000000000002</v>
      </c>
      <c r="F36" s="1225">
        <v>2.2000000000000002</v>
      </c>
      <c r="G36" s="1231"/>
      <c r="H36" s="1232"/>
      <c r="I36" s="1233"/>
      <c r="J36" s="1225"/>
      <c r="K36" s="1234" t="s">
        <v>3352</v>
      </c>
      <c r="L36" s="234"/>
      <c r="M36" s="1228"/>
      <c r="N36" s="1254"/>
    </row>
    <row r="37" spans="1:14" s="1252" customFormat="1" ht="15.5">
      <c r="A37" s="1218">
        <v>3</v>
      </c>
      <c r="B37" s="237" t="s">
        <v>3374</v>
      </c>
      <c r="C37" s="1219">
        <v>1</v>
      </c>
      <c r="D37" s="1230"/>
      <c r="E37" s="1219">
        <v>1</v>
      </c>
      <c r="F37" s="1225">
        <v>1</v>
      </c>
      <c r="G37" s="1231"/>
      <c r="H37" s="1232"/>
      <c r="I37" s="1233"/>
      <c r="J37" s="1225"/>
      <c r="K37" s="1234" t="s">
        <v>3375</v>
      </c>
      <c r="L37" s="234"/>
      <c r="M37" s="1228"/>
    </row>
    <row r="38" spans="1:14" s="1252" customFormat="1" ht="31">
      <c r="A38" s="1218">
        <v>4</v>
      </c>
      <c r="B38" s="237" t="s">
        <v>3376</v>
      </c>
      <c r="C38" s="1219">
        <v>0.8</v>
      </c>
      <c r="D38" s="1230"/>
      <c r="E38" s="1219">
        <v>0.8</v>
      </c>
      <c r="F38" s="1225">
        <v>0.8</v>
      </c>
      <c r="G38" s="1231"/>
      <c r="H38" s="1232"/>
      <c r="I38" s="1233"/>
      <c r="J38" s="1225"/>
      <c r="K38" s="1234" t="s">
        <v>3372</v>
      </c>
      <c r="L38" s="234"/>
      <c r="M38" s="1228"/>
    </row>
    <row r="39" spans="1:14" s="1253" customFormat="1" ht="15">
      <c r="A39" s="1322" t="s">
        <v>515</v>
      </c>
      <c r="B39" s="1251" t="s">
        <v>331</v>
      </c>
      <c r="C39" s="1215"/>
      <c r="D39" s="1230"/>
      <c r="E39" s="1215"/>
      <c r="F39" s="1238"/>
      <c r="G39" s="1247"/>
      <c r="H39" s="1248"/>
      <c r="I39" s="1249"/>
      <c r="J39" s="1238"/>
      <c r="K39" s="1250"/>
      <c r="L39" s="277"/>
      <c r="M39" s="1242"/>
    </row>
    <row r="40" spans="1:14" s="1252" customFormat="1" ht="31">
      <c r="A40" s="1218">
        <v>1</v>
      </c>
      <c r="B40" s="287" t="s">
        <v>3377</v>
      </c>
      <c r="C40" s="1224">
        <v>4.5</v>
      </c>
      <c r="D40" s="1244"/>
      <c r="E40" s="1224">
        <v>4.5</v>
      </c>
      <c r="F40" s="1224"/>
      <c r="G40" s="288"/>
      <c r="H40" s="1222"/>
      <c r="I40" s="1219"/>
      <c r="J40" s="1224">
        <v>4.5</v>
      </c>
      <c r="K40" s="1227" t="s">
        <v>3372</v>
      </c>
      <c r="L40" s="1245"/>
      <c r="M40" s="1218"/>
    </row>
    <row r="41" spans="1:14" s="1253" customFormat="1" ht="15">
      <c r="A41" s="1322" t="s">
        <v>517</v>
      </c>
      <c r="B41" s="1251" t="s">
        <v>155</v>
      </c>
      <c r="C41" s="1215"/>
      <c r="D41" s="1230"/>
      <c r="E41" s="1215"/>
      <c r="F41" s="1238"/>
      <c r="G41" s="1247"/>
      <c r="H41" s="1248"/>
      <c r="I41" s="1249"/>
      <c r="J41" s="1238"/>
      <c r="K41" s="1250"/>
      <c r="L41" s="277"/>
      <c r="M41" s="1242"/>
    </row>
    <row r="42" spans="1:14" s="1252" customFormat="1" ht="46.5">
      <c r="A42" s="1218">
        <v>1</v>
      </c>
      <c r="B42" s="237" t="s">
        <v>3378</v>
      </c>
      <c r="C42" s="1219">
        <v>29</v>
      </c>
      <c r="D42" s="1230"/>
      <c r="E42" s="1219">
        <v>29</v>
      </c>
      <c r="F42" s="1225">
        <v>29</v>
      </c>
      <c r="G42" s="1231"/>
      <c r="H42" s="1232"/>
      <c r="I42" s="1233"/>
      <c r="J42" s="1225">
        <v>0</v>
      </c>
      <c r="K42" s="1234" t="s">
        <v>3379</v>
      </c>
      <c r="L42" s="234"/>
      <c r="M42" s="1218" t="s">
        <v>3380</v>
      </c>
    </row>
    <row r="43" spans="1:14" s="1253" customFormat="1" ht="15">
      <c r="A43" s="1322" t="s">
        <v>550</v>
      </c>
      <c r="B43" s="1251" t="s">
        <v>269</v>
      </c>
      <c r="C43" s="1215"/>
      <c r="D43" s="1230"/>
      <c r="E43" s="1215"/>
      <c r="F43" s="1238"/>
      <c r="G43" s="1247"/>
      <c r="H43" s="1248"/>
      <c r="I43" s="1249"/>
      <c r="J43" s="1238"/>
      <c r="K43" s="1250"/>
      <c r="L43" s="277"/>
      <c r="M43" s="1322"/>
    </row>
    <row r="44" spans="1:14" s="1252" customFormat="1" ht="46.5">
      <c r="A44" s="1218">
        <v>1</v>
      </c>
      <c r="B44" s="110" t="s">
        <v>3381</v>
      </c>
      <c r="C44" s="45">
        <v>2</v>
      </c>
      <c r="D44" s="1230"/>
      <c r="E44" s="45">
        <v>2</v>
      </c>
      <c r="F44" s="61"/>
      <c r="G44" s="1231"/>
      <c r="H44" s="1232"/>
      <c r="I44" s="1233"/>
      <c r="J44" s="45">
        <v>2</v>
      </c>
      <c r="K44" s="1234" t="s">
        <v>3382</v>
      </c>
      <c r="L44" s="234"/>
      <c r="M44" s="1228"/>
    </row>
    <row r="45" spans="1:14" s="1252" customFormat="1" ht="31">
      <c r="A45" s="1218">
        <v>2</v>
      </c>
      <c r="B45" s="237" t="s">
        <v>3383</v>
      </c>
      <c r="C45" s="1219">
        <v>4.28</v>
      </c>
      <c r="D45" s="1230"/>
      <c r="E45" s="1219">
        <v>4.28</v>
      </c>
      <c r="F45" s="1225"/>
      <c r="G45" s="1231"/>
      <c r="H45" s="1232"/>
      <c r="I45" s="1233">
        <v>3.08</v>
      </c>
      <c r="J45" s="1225">
        <v>0.99</v>
      </c>
      <c r="K45" s="1234" t="s">
        <v>3382</v>
      </c>
      <c r="L45" s="234"/>
      <c r="M45" s="1228"/>
    </row>
    <row r="46" spans="1:14" s="1252" customFormat="1" ht="46.5">
      <c r="A46" s="1218">
        <v>3</v>
      </c>
      <c r="B46" s="237" t="s">
        <v>3384</v>
      </c>
      <c r="C46" s="1219">
        <v>1</v>
      </c>
      <c r="D46" s="1230"/>
      <c r="E46" s="1219">
        <v>0.8</v>
      </c>
      <c r="F46" s="1225">
        <v>0.4</v>
      </c>
      <c r="G46" s="1231"/>
      <c r="H46" s="1232"/>
      <c r="I46" s="1233">
        <v>0.1</v>
      </c>
      <c r="J46" s="1225">
        <v>0.5</v>
      </c>
      <c r="K46" s="1234" t="s">
        <v>3385</v>
      </c>
      <c r="L46" s="234"/>
      <c r="M46" s="1228"/>
    </row>
    <row r="47" spans="1:14" s="1252" customFormat="1" ht="15">
      <c r="A47" s="1256" t="s">
        <v>1058</v>
      </c>
      <c r="B47" s="315" t="s">
        <v>3386</v>
      </c>
      <c r="C47" s="317"/>
      <c r="D47" s="1247"/>
      <c r="E47" s="317"/>
      <c r="F47" s="317"/>
      <c r="G47" s="1247"/>
      <c r="H47" s="1247"/>
      <c r="I47" s="317"/>
      <c r="J47" s="317"/>
      <c r="K47" s="1257"/>
      <c r="L47" s="1257"/>
      <c r="M47" s="1243"/>
    </row>
    <row r="48" spans="1:14" s="1252" customFormat="1" ht="31">
      <c r="A48" s="1218">
        <v>1</v>
      </c>
      <c r="B48" s="287" t="s">
        <v>3387</v>
      </c>
      <c r="C48" s="1224">
        <v>1</v>
      </c>
      <c r="D48" s="289"/>
      <c r="E48" s="1224">
        <v>1</v>
      </c>
      <c r="F48" s="1224"/>
      <c r="G48" s="288"/>
      <c r="H48" s="290"/>
      <c r="I48" s="1215"/>
      <c r="J48" s="1224">
        <v>1</v>
      </c>
      <c r="K48" s="1227" t="s">
        <v>3388</v>
      </c>
      <c r="L48" s="1245"/>
      <c r="M48" s="1218"/>
    </row>
    <row r="49" spans="1:13" s="1253" customFormat="1" ht="15">
      <c r="A49" s="1256" t="s">
        <v>1062</v>
      </c>
      <c r="B49" s="1258" t="s">
        <v>3389</v>
      </c>
      <c r="C49" s="1259"/>
      <c r="D49" s="1260"/>
      <c r="E49" s="1259"/>
      <c r="F49" s="317"/>
      <c r="G49" s="1261"/>
      <c r="H49" s="1261"/>
      <c r="I49" s="317"/>
      <c r="J49" s="1259"/>
      <c r="K49" s="1262"/>
      <c r="L49" s="277"/>
      <c r="M49" s="1243"/>
    </row>
    <row r="50" spans="1:13" s="1252" customFormat="1" ht="31">
      <c r="A50" s="1218">
        <v>1</v>
      </c>
      <c r="B50" s="287" t="s">
        <v>3390</v>
      </c>
      <c r="C50" s="1224">
        <v>0.8</v>
      </c>
      <c r="D50" s="1222"/>
      <c r="E50" s="1224">
        <v>0.8</v>
      </c>
      <c r="F50" s="1224">
        <v>0.6</v>
      </c>
      <c r="G50" s="288"/>
      <c r="H50" s="1222"/>
      <c r="I50" s="1219"/>
      <c r="J50" s="1224">
        <v>0.2</v>
      </c>
      <c r="K50" s="1227" t="s">
        <v>3382</v>
      </c>
      <c r="L50" s="1245"/>
      <c r="M50" s="1218"/>
    </row>
    <row r="51" spans="1:13" s="1253" customFormat="1" ht="15">
      <c r="A51" s="1322" t="s">
        <v>1064</v>
      </c>
      <c r="B51" s="1251" t="s">
        <v>3391</v>
      </c>
      <c r="C51" s="1215"/>
      <c r="D51" s="1230"/>
      <c r="E51" s="1215"/>
      <c r="F51" s="1238"/>
      <c r="G51" s="1247"/>
      <c r="H51" s="1248"/>
      <c r="I51" s="1249"/>
      <c r="J51" s="1238"/>
      <c r="K51" s="1250"/>
      <c r="L51" s="277"/>
      <c r="M51" s="1242"/>
    </row>
    <row r="52" spans="1:13" s="1252" customFormat="1" ht="31">
      <c r="A52" s="1218">
        <v>1</v>
      </c>
      <c r="B52" s="237" t="s">
        <v>3392</v>
      </c>
      <c r="C52" s="1219">
        <v>1</v>
      </c>
      <c r="D52" s="1230"/>
      <c r="E52" s="1219">
        <v>1</v>
      </c>
      <c r="F52" s="1225"/>
      <c r="G52" s="1231"/>
      <c r="H52" s="1232"/>
      <c r="I52" s="1233"/>
      <c r="J52" s="1225">
        <v>1</v>
      </c>
      <c r="K52" s="1234" t="s">
        <v>3393</v>
      </c>
      <c r="L52" s="234"/>
      <c r="M52" s="1228"/>
    </row>
    <row r="53" spans="1:13" s="1252" customFormat="1" ht="31">
      <c r="A53" s="1218">
        <v>2</v>
      </c>
      <c r="B53" s="237" t="s">
        <v>3394</v>
      </c>
      <c r="C53" s="1219">
        <v>1</v>
      </c>
      <c r="D53" s="1230"/>
      <c r="E53" s="1219">
        <v>1</v>
      </c>
      <c r="F53" s="1225"/>
      <c r="G53" s="1231"/>
      <c r="H53" s="1232"/>
      <c r="I53" s="1233">
        <v>1</v>
      </c>
      <c r="J53" s="1225"/>
      <c r="K53" s="1234" t="s">
        <v>3395</v>
      </c>
      <c r="L53" s="234"/>
      <c r="M53" s="1228"/>
    </row>
    <row r="54" spans="1:13" s="1252" customFormat="1" ht="31">
      <c r="A54" s="1218">
        <v>3</v>
      </c>
      <c r="B54" s="237" t="s">
        <v>3396</v>
      </c>
      <c r="C54" s="1219">
        <v>1</v>
      </c>
      <c r="D54" s="1230"/>
      <c r="E54" s="1219">
        <v>1</v>
      </c>
      <c r="F54" s="1225"/>
      <c r="G54" s="1231"/>
      <c r="H54" s="1232"/>
      <c r="I54" s="1233"/>
      <c r="J54" s="1225">
        <v>1</v>
      </c>
      <c r="K54" s="1234" t="s">
        <v>3397</v>
      </c>
      <c r="L54" s="234"/>
      <c r="M54" s="1228"/>
    </row>
    <row r="55" spans="1:13" s="1253" customFormat="1" ht="15">
      <c r="A55" s="277" t="s">
        <v>1067</v>
      </c>
      <c r="B55" s="1263" t="s">
        <v>3398</v>
      </c>
      <c r="C55" s="1323"/>
      <c r="D55" s="1230"/>
      <c r="E55" s="1323"/>
      <c r="F55" s="1323"/>
      <c r="G55" s="1230"/>
      <c r="H55" s="1230"/>
      <c r="I55" s="1323"/>
      <c r="J55" s="1323"/>
      <c r="K55" s="1264"/>
      <c r="L55" s="313"/>
      <c r="M55" s="1242"/>
    </row>
    <row r="56" spans="1:13" s="1252" customFormat="1" ht="15.5">
      <c r="A56" s="1218">
        <v>1</v>
      </c>
      <c r="B56" s="287" t="s">
        <v>3399</v>
      </c>
      <c r="C56" s="1224">
        <v>4.5</v>
      </c>
      <c r="D56" s="1244"/>
      <c r="E56" s="1224">
        <v>4.5</v>
      </c>
      <c r="F56" s="1224"/>
      <c r="G56" s="288"/>
      <c r="H56" s="1222"/>
      <c r="I56" s="1219">
        <v>4.5</v>
      </c>
      <c r="J56" s="1224"/>
      <c r="K56" s="1227" t="s">
        <v>3400</v>
      </c>
      <c r="L56" s="1245"/>
      <c r="M56" s="1218"/>
    </row>
  </sheetData>
  <mergeCells count="13">
    <mergeCell ref="A1:B1"/>
    <mergeCell ref="A5:A7"/>
    <mergeCell ref="B5:B7"/>
    <mergeCell ref="D5:D7"/>
    <mergeCell ref="L5:L7"/>
    <mergeCell ref="C5:C7"/>
    <mergeCell ref="A2:M2"/>
    <mergeCell ref="A3:M3"/>
    <mergeCell ref="E5:J5"/>
    <mergeCell ref="K5:K7"/>
    <mergeCell ref="E6:E7"/>
    <mergeCell ref="F6:J6"/>
    <mergeCell ref="M5:M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O92"/>
  <sheetViews>
    <sheetView topLeftCell="A22" workbookViewId="0">
      <selection activeCell="N91" sqref="N91"/>
    </sheetView>
  </sheetViews>
  <sheetFormatPr defaultColWidth="8.7265625" defaultRowHeight="14"/>
  <cols>
    <col min="1" max="1" width="8.7265625" style="1487"/>
    <col min="2" max="2" width="36.453125" style="830" customWidth="1"/>
    <col min="3" max="10" width="8.7265625" style="1487"/>
    <col min="11" max="11" width="29.81640625" style="830" customWidth="1"/>
    <col min="12" max="16384" width="8.7265625" style="830"/>
  </cols>
  <sheetData>
    <row r="1" spans="1:13">
      <c r="A1" s="2004" t="s">
        <v>252</v>
      </c>
      <c r="B1" s="2004"/>
      <c r="C1" s="300"/>
      <c r="D1" s="300"/>
      <c r="E1" s="300"/>
      <c r="F1" s="300"/>
      <c r="G1" s="300"/>
      <c r="H1" s="300"/>
      <c r="I1" s="1452"/>
      <c r="J1" s="300"/>
      <c r="K1" s="126"/>
      <c r="L1" s="300"/>
      <c r="M1" s="126"/>
    </row>
    <row r="2" spans="1:13">
      <c r="A2" s="2005" t="s">
        <v>253</v>
      </c>
      <c r="B2" s="2005"/>
      <c r="C2" s="2005"/>
      <c r="D2" s="2005"/>
      <c r="E2" s="2005"/>
      <c r="F2" s="2005"/>
      <c r="G2" s="2005"/>
      <c r="H2" s="2005"/>
      <c r="I2" s="2005"/>
      <c r="J2" s="2005"/>
      <c r="K2" s="2005"/>
      <c r="L2" s="2005"/>
      <c r="M2" s="2005"/>
    </row>
    <row r="3" spans="1:13">
      <c r="A3" s="2005" t="s">
        <v>473</v>
      </c>
      <c r="B3" s="2005"/>
      <c r="C3" s="2005"/>
      <c r="D3" s="2005"/>
      <c r="E3" s="2005"/>
      <c r="F3" s="2005"/>
      <c r="G3" s="2005"/>
      <c r="H3" s="2005"/>
      <c r="I3" s="2005"/>
      <c r="J3" s="2005"/>
      <c r="K3" s="2005"/>
      <c r="L3" s="2005"/>
      <c r="M3" s="2005"/>
    </row>
    <row r="4" spans="1:13">
      <c r="A4" s="300"/>
      <c r="B4" s="126"/>
      <c r="C4" s="300"/>
      <c r="D4" s="300"/>
      <c r="E4" s="300"/>
      <c r="F4" s="300"/>
      <c r="G4" s="300"/>
      <c r="H4" s="300"/>
      <c r="I4" s="300"/>
      <c r="J4" s="300"/>
      <c r="K4" s="126"/>
      <c r="L4" s="300"/>
      <c r="M4" s="126"/>
    </row>
    <row r="5" spans="1:13">
      <c r="A5" s="2003" t="s">
        <v>255</v>
      </c>
      <c r="B5" s="2003" t="s">
        <v>256</v>
      </c>
      <c r="C5" s="2003" t="s">
        <v>257</v>
      </c>
      <c r="D5" s="2003" t="s">
        <v>258</v>
      </c>
      <c r="E5" s="2003" t="s">
        <v>259</v>
      </c>
      <c r="F5" s="2003"/>
      <c r="G5" s="2003"/>
      <c r="H5" s="2003"/>
      <c r="I5" s="2003"/>
      <c r="J5" s="2003"/>
      <c r="K5" s="2003" t="s">
        <v>260</v>
      </c>
      <c r="L5" s="2003" t="s">
        <v>261</v>
      </c>
      <c r="M5" s="2003" t="s">
        <v>262</v>
      </c>
    </row>
    <row r="6" spans="1:13">
      <c r="A6" s="2003"/>
      <c r="B6" s="2003"/>
      <c r="C6" s="2003"/>
      <c r="D6" s="2003"/>
      <c r="E6" s="2003" t="s">
        <v>263</v>
      </c>
      <c r="F6" s="2003" t="s">
        <v>264</v>
      </c>
      <c r="G6" s="2003"/>
      <c r="H6" s="2003"/>
      <c r="I6" s="2003"/>
      <c r="J6" s="2003"/>
      <c r="K6" s="2003"/>
      <c r="L6" s="2003"/>
      <c r="M6" s="2003"/>
    </row>
    <row r="7" spans="1:13">
      <c r="A7" s="2003"/>
      <c r="B7" s="2003"/>
      <c r="C7" s="2003"/>
      <c r="D7" s="2003"/>
      <c r="E7" s="2003"/>
      <c r="F7" s="24" t="s">
        <v>176</v>
      </c>
      <c r="G7" s="24" t="s">
        <v>190</v>
      </c>
      <c r="H7" s="24" t="s">
        <v>193</v>
      </c>
      <c r="I7" s="24" t="s">
        <v>196</v>
      </c>
      <c r="J7" s="24" t="s">
        <v>265</v>
      </c>
      <c r="K7" s="2003"/>
      <c r="L7" s="2003"/>
      <c r="M7" s="2003"/>
    </row>
    <row r="8" spans="1:13" ht="28">
      <c r="A8" s="24">
        <v>1</v>
      </c>
      <c r="B8" s="25">
        <v>2</v>
      </c>
      <c r="C8" s="26" t="s">
        <v>266</v>
      </c>
      <c r="D8" s="26">
        <v>4</v>
      </c>
      <c r="E8" s="26" t="s">
        <v>267</v>
      </c>
      <c r="F8" s="26">
        <v>6</v>
      </c>
      <c r="G8" s="26">
        <v>7</v>
      </c>
      <c r="H8" s="26">
        <v>8</v>
      </c>
      <c r="I8" s="26">
        <v>9</v>
      </c>
      <c r="J8" s="26">
        <v>10</v>
      </c>
      <c r="K8" s="1453">
        <v>11</v>
      </c>
      <c r="L8" s="24">
        <v>12</v>
      </c>
      <c r="M8" s="24">
        <v>13</v>
      </c>
    </row>
    <row r="9" spans="1:13">
      <c r="A9" s="122" t="s">
        <v>268</v>
      </c>
      <c r="B9" s="1164" t="s">
        <v>3909</v>
      </c>
      <c r="C9" s="122"/>
      <c r="D9" s="122"/>
      <c r="E9" s="122"/>
      <c r="F9" s="122"/>
      <c r="G9" s="122"/>
      <c r="H9" s="122"/>
      <c r="I9" s="122"/>
      <c r="J9" s="122"/>
      <c r="K9" s="1164"/>
      <c r="L9" s="1164"/>
      <c r="M9" s="1164"/>
    </row>
    <row r="10" spans="1:13" s="1957" customFormat="1">
      <c r="A10" s="1952">
        <v>1</v>
      </c>
      <c r="B10" s="1953" t="s">
        <v>3910</v>
      </c>
      <c r="C10" s="1954">
        <v>3.1</v>
      </c>
      <c r="D10" s="1955"/>
      <c r="E10" s="1955">
        <v>3.1</v>
      </c>
      <c r="F10" s="1955">
        <v>3.1</v>
      </c>
      <c r="G10" s="1955"/>
      <c r="H10" s="1955"/>
      <c r="I10" s="1955"/>
      <c r="J10" s="1955"/>
      <c r="K10" s="1956" t="s">
        <v>3911</v>
      </c>
      <c r="L10" s="1952">
        <v>590</v>
      </c>
      <c r="M10" s="1952"/>
    </row>
    <row r="11" spans="1:13" s="1957" customFormat="1">
      <c r="A11" s="1952">
        <v>2</v>
      </c>
      <c r="B11" s="1953" t="s">
        <v>3912</v>
      </c>
      <c r="C11" s="1954">
        <v>1</v>
      </c>
      <c r="D11" s="1955"/>
      <c r="E11" s="1955">
        <v>1</v>
      </c>
      <c r="F11" s="1955">
        <v>1</v>
      </c>
      <c r="G11" s="1955"/>
      <c r="H11" s="1955"/>
      <c r="I11" s="1955"/>
      <c r="J11" s="1955"/>
      <c r="K11" s="1956" t="s">
        <v>3911</v>
      </c>
      <c r="L11" s="1952">
        <v>158</v>
      </c>
      <c r="M11" s="1952"/>
    </row>
    <row r="12" spans="1:13" s="1957" customFormat="1">
      <c r="A12" s="1952">
        <v>3</v>
      </c>
      <c r="B12" s="1953" t="s">
        <v>3913</v>
      </c>
      <c r="C12" s="1954">
        <v>13</v>
      </c>
      <c r="D12" s="1955"/>
      <c r="E12" s="1955">
        <v>13</v>
      </c>
      <c r="F12" s="1955">
        <v>13</v>
      </c>
      <c r="G12" s="1955"/>
      <c r="H12" s="1955"/>
      <c r="I12" s="1955"/>
      <c r="J12" s="1955"/>
      <c r="K12" s="1956" t="s">
        <v>3911</v>
      </c>
      <c r="L12" s="1952">
        <v>591</v>
      </c>
      <c r="M12" s="1952"/>
    </row>
    <row r="13" spans="1:13" s="1957" customFormat="1">
      <c r="A13" s="1952">
        <v>4</v>
      </c>
      <c r="B13" s="1953" t="s">
        <v>3914</v>
      </c>
      <c r="C13" s="1954">
        <v>2.76</v>
      </c>
      <c r="D13" s="1955"/>
      <c r="E13" s="1955">
        <v>2.76</v>
      </c>
      <c r="F13" s="1955">
        <v>2.76</v>
      </c>
      <c r="G13" s="1955"/>
      <c r="H13" s="1955"/>
      <c r="I13" s="1955"/>
      <c r="J13" s="1955"/>
      <c r="K13" s="1956" t="s">
        <v>3911</v>
      </c>
      <c r="L13" s="1952">
        <v>592</v>
      </c>
      <c r="M13" s="1952"/>
    </row>
    <row r="14" spans="1:13" s="1957" customFormat="1">
      <c r="A14" s="1952">
        <v>5</v>
      </c>
      <c r="B14" s="1953" t="s">
        <v>3915</v>
      </c>
      <c r="C14" s="1954">
        <v>2.9</v>
      </c>
      <c r="D14" s="1955"/>
      <c r="E14" s="1955">
        <v>2.9</v>
      </c>
      <c r="F14" s="1955">
        <v>2.9</v>
      </c>
      <c r="G14" s="1955"/>
      <c r="H14" s="1955"/>
      <c r="I14" s="1955"/>
      <c r="J14" s="1955"/>
      <c r="K14" s="1956" t="s">
        <v>3911</v>
      </c>
      <c r="L14" s="1952">
        <v>593</v>
      </c>
      <c r="M14" s="1952"/>
    </row>
    <row r="15" spans="1:13" s="1957" customFormat="1">
      <c r="A15" s="1952">
        <v>6</v>
      </c>
      <c r="B15" s="1953" t="s">
        <v>3916</v>
      </c>
      <c r="C15" s="1954">
        <v>1.38</v>
      </c>
      <c r="D15" s="1955"/>
      <c r="E15" s="1955">
        <v>1.38</v>
      </c>
      <c r="F15" s="1955">
        <v>1.2</v>
      </c>
      <c r="G15" s="1955"/>
      <c r="H15" s="1955"/>
      <c r="I15" s="1955">
        <v>0.18000000000000002</v>
      </c>
      <c r="J15" s="1955"/>
      <c r="K15" s="1956" t="s">
        <v>3911</v>
      </c>
      <c r="L15" s="1952">
        <v>594</v>
      </c>
      <c r="M15" s="1952"/>
    </row>
    <row r="16" spans="1:13" s="1957" customFormat="1">
      <c r="A16" s="1952">
        <v>7</v>
      </c>
      <c r="B16" s="1953" t="s">
        <v>3917</v>
      </c>
      <c r="C16" s="1954">
        <v>0.14000000000000001</v>
      </c>
      <c r="D16" s="1955"/>
      <c r="E16" s="1955">
        <v>0.14000000000000001</v>
      </c>
      <c r="F16" s="1955"/>
      <c r="G16" s="1955"/>
      <c r="H16" s="1955"/>
      <c r="I16" s="1955">
        <v>0.14000000000000001</v>
      </c>
      <c r="J16" s="1955"/>
      <c r="K16" s="1956" t="s">
        <v>3911</v>
      </c>
      <c r="L16" s="1952">
        <v>20034</v>
      </c>
      <c r="M16" s="1952"/>
    </row>
    <row r="17" spans="1:14" s="1957" customFormat="1">
      <c r="A17" s="1952">
        <v>8</v>
      </c>
      <c r="B17" s="1953" t="s">
        <v>3918</v>
      </c>
      <c r="C17" s="1954">
        <v>2.2999999999999998</v>
      </c>
      <c r="D17" s="1955"/>
      <c r="E17" s="1955">
        <v>2.2999999999999998</v>
      </c>
      <c r="F17" s="1955">
        <v>2.2999999999999998</v>
      </c>
      <c r="G17" s="1955"/>
      <c r="H17" s="1955"/>
      <c r="I17" s="1955"/>
      <c r="J17" s="1955"/>
      <c r="K17" s="1956" t="s">
        <v>3919</v>
      </c>
      <c r="L17" s="1952">
        <v>868</v>
      </c>
      <c r="M17" s="1952"/>
    </row>
    <row r="18" spans="1:14" s="1957" customFormat="1">
      <c r="A18" s="1952">
        <v>9</v>
      </c>
      <c r="B18" s="1953" t="s">
        <v>418</v>
      </c>
      <c r="C18" s="1954">
        <v>0.43000000000000005</v>
      </c>
      <c r="D18" s="1955"/>
      <c r="E18" s="1955">
        <v>0.43000000000000005</v>
      </c>
      <c r="F18" s="1955">
        <v>0.03</v>
      </c>
      <c r="G18" s="1955"/>
      <c r="H18" s="1955"/>
      <c r="I18" s="1955">
        <v>0.4</v>
      </c>
      <c r="J18" s="1955"/>
      <c r="K18" s="1956" t="s">
        <v>3919</v>
      </c>
      <c r="L18" s="1952">
        <v>869</v>
      </c>
      <c r="M18" s="1952"/>
    </row>
    <row r="19" spans="1:14" s="1957" customFormat="1">
      <c r="A19" s="1952">
        <v>10</v>
      </c>
      <c r="B19" s="1953" t="s">
        <v>3920</v>
      </c>
      <c r="C19" s="1954">
        <v>0.05</v>
      </c>
      <c r="D19" s="1955"/>
      <c r="E19" s="1955">
        <v>0.05</v>
      </c>
      <c r="F19" s="1955">
        <v>0.05</v>
      </c>
      <c r="G19" s="1955"/>
      <c r="H19" s="1955"/>
      <c r="I19" s="1955"/>
      <c r="J19" s="1955"/>
      <c r="K19" s="1956" t="s">
        <v>3919</v>
      </c>
      <c r="L19" s="1952">
        <v>870</v>
      </c>
      <c r="M19" s="1952"/>
    </row>
    <row r="20" spans="1:14" s="1957" customFormat="1" ht="26">
      <c r="A20" s="1952">
        <v>11</v>
      </c>
      <c r="B20" s="1953" t="s">
        <v>3921</v>
      </c>
      <c r="C20" s="1954">
        <v>0.5</v>
      </c>
      <c r="D20" s="1955"/>
      <c r="E20" s="1955">
        <v>0.5</v>
      </c>
      <c r="F20" s="1955">
        <v>0.11</v>
      </c>
      <c r="G20" s="1955"/>
      <c r="H20" s="1955"/>
      <c r="I20" s="1955">
        <v>0.39</v>
      </c>
      <c r="J20" s="1955"/>
      <c r="K20" s="1956" t="s">
        <v>3919</v>
      </c>
      <c r="L20" s="1952">
        <v>871</v>
      </c>
      <c r="M20" s="1952"/>
    </row>
    <row r="21" spans="1:14" s="1957" customFormat="1">
      <c r="A21" s="1952">
        <v>12</v>
      </c>
      <c r="B21" s="1953" t="s">
        <v>3922</v>
      </c>
      <c r="C21" s="1954">
        <v>1.04</v>
      </c>
      <c r="D21" s="1955"/>
      <c r="E21" s="1955">
        <v>1.04</v>
      </c>
      <c r="F21" s="1955">
        <v>1.04</v>
      </c>
      <c r="G21" s="1955"/>
      <c r="H21" s="1955"/>
      <c r="I21" s="1955"/>
      <c r="J21" s="1955"/>
      <c r="K21" s="1956" t="s">
        <v>3919</v>
      </c>
      <c r="L21" s="1952">
        <v>872</v>
      </c>
      <c r="M21" s="1952"/>
    </row>
    <row r="22" spans="1:14" s="1957" customFormat="1">
      <c r="A22" s="1952">
        <v>13</v>
      </c>
      <c r="B22" s="1953" t="s">
        <v>3923</v>
      </c>
      <c r="C22" s="1954">
        <v>0.45</v>
      </c>
      <c r="D22" s="1955"/>
      <c r="E22" s="1955">
        <v>0.45</v>
      </c>
      <c r="F22" s="1955">
        <v>0.45</v>
      </c>
      <c r="G22" s="1955"/>
      <c r="H22" s="1955"/>
      <c r="I22" s="1955"/>
      <c r="J22" s="1955"/>
      <c r="K22" s="1956" t="s">
        <v>3919</v>
      </c>
      <c r="L22" s="1952">
        <v>873</v>
      </c>
      <c r="M22" s="1952"/>
    </row>
    <row r="23" spans="1:14" s="1957" customFormat="1">
      <c r="A23" s="1952">
        <v>14</v>
      </c>
      <c r="B23" s="1953" t="s">
        <v>3924</v>
      </c>
      <c r="C23" s="1954">
        <v>2.17</v>
      </c>
      <c r="D23" s="1955"/>
      <c r="E23" s="1955">
        <v>2.17</v>
      </c>
      <c r="F23" s="1955">
        <v>2.17</v>
      </c>
      <c r="G23" s="1955"/>
      <c r="H23" s="1955"/>
      <c r="I23" s="1955"/>
      <c r="J23" s="1955"/>
      <c r="K23" s="1956" t="s">
        <v>3919</v>
      </c>
      <c r="L23" s="1952">
        <v>874</v>
      </c>
      <c r="M23" s="1952"/>
    </row>
    <row r="24" spans="1:14" s="1957" customFormat="1">
      <c r="A24" s="1952">
        <v>15</v>
      </c>
      <c r="B24" s="1953" t="s">
        <v>3925</v>
      </c>
      <c r="C24" s="1954">
        <v>1.1000000000000001</v>
      </c>
      <c r="D24" s="1955"/>
      <c r="E24" s="1955">
        <v>1.1000000000000001</v>
      </c>
      <c r="F24" s="1955">
        <v>1.1000000000000001</v>
      </c>
      <c r="G24" s="1955"/>
      <c r="H24" s="1955"/>
      <c r="I24" s="1955"/>
      <c r="J24" s="1955"/>
      <c r="K24" s="1956" t="s">
        <v>3919</v>
      </c>
      <c r="L24" s="1952">
        <v>875</v>
      </c>
      <c r="M24" s="1952"/>
    </row>
    <row r="25" spans="1:14" s="1957" customFormat="1">
      <c r="A25" s="1952">
        <v>16</v>
      </c>
      <c r="B25" s="1953" t="s">
        <v>3926</v>
      </c>
      <c r="C25" s="1954">
        <v>3.33</v>
      </c>
      <c r="D25" s="1955"/>
      <c r="E25" s="1955">
        <v>3.33</v>
      </c>
      <c r="F25" s="1955">
        <v>3.33</v>
      </c>
      <c r="G25" s="1955"/>
      <c r="H25" s="1955"/>
      <c r="I25" s="1955"/>
      <c r="J25" s="1955"/>
      <c r="K25" s="1956" t="s">
        <v>3919</v>
      </c>
      <c r="L25" s="1952">
        <v>876</v>
      </c>
      <c r="M25" s="1952"/>
    </row>
    <row r="26" spans="1:14" s="1957" customFormat="1" ht="26">
      <c r="A26" s="1952">
        <v>17</v>
      </c>
      <c r="B26" s="1953" t="s">
        <v>3927</v>
      </c>
      <c r="C26" s="1954">
        <v>3.68</v>
      </c>
      <c r="D26" s="1955"/>
      <c r="E26" s="1955">
        <v>3.68</v>
      </c>
      <c r="F26" s="1955">
        <v>3.68</v>
      </c>
      <c r="G26" s="1955"/>
      <c r="H26" s="1955"/>
      <c r="I26" s="1955"/>
      <c r="J26" s="1955"/>
      <c r="K26" s="1956" t="s">
        <v>3919</v>
      </c>
      <c r="L26" s="1952">
        <v>877</v>
      </c>
      <c r="M26" s="1952"/>
    </row>
    <row r="27" spans="1:14" s="1957" customFormat="1">
      <c r="A27" s="1952">
        <v>18</v>
      </c>
      <c r="B27" s="1953" t="s">
        <v>3928</v>
      </c>
      <c r="C27" s="1954">
        <v>2.7</v>
      </c>
      <c r="D27" s="1955"/>
      <c r="E27" s="1955">
        <v>2.7</v>
      </c>
      <c r="F27" s="1955">
        <v>2.7</v>
      </c>
      <c r="G27" s="1955"/>
      <c r="H27" s="1955"/>
      <c r="I27" s="1955"/>
      <c r="J27" s="1955"/>
      <c r="K27" s="1956" t="s">
        <v>3919</v>
      </c>
      <c r="L27" s="1952">
        <v>878</v>
      </c>
      <c r="M27" s="1952"/>
    </row>
    <row r="28" spans="1:14" s="1957" customFormat="1" ht="26">
      <c r="A28" s="1952">
        <v>19</v>
      </c>
      <c r="B28" s="1953" t="s">
        <v>3929</v>
      </c>
      <c r="C28" s="1954">
        <v>0.24000000000000002</v>
      </c>
      <c r="D28" s="1955"/>
      <c r="E28" s="1955">
        <v>0.24000000000000002</v>
      </c>
      <c r="F28" s="1955">
        <v>0.17</v>
      </c>
      <c r="G28" s="1955"/>
      <c r="H28" s="1955"/>
      <c r="I28" s="1955">
        <v>7.0000000000000007E-2</v>
      </c>
      <c r="J28" s="1952"/>
      <c r="K28" s="1958" t="s">
        <v>3919</v>
      </c>
      <c r="L28" s="1952">
        <v>879</v>
      </c>
      <c r="M28" s="1952"/>
    </row>
    <row r="29" spans="1:14" s="1957" customFormat="1">
      <c r="A29" s="1952">
        <v>20</v>
      </c>
      <c r="B29" s="1953" t="s">
        <v>3930</v>
      </c>
      <c r="C29" s="1954">
        <v>0.28000000000000003</v>
      </c>
      <c r="D29" s="1955"/>
      <c r="E29" s="1955">
        <v>0.28000000000000003</v>
      </c>
      <c r="F29" s="1955">
        <v>0.12</v>
      </c>
      <c r="G29" s="1955"/>
      <c r="H29" s="1955"/>
      <c r="I29" s="1955">
        <v>0.16</v>
      </c>
      <c r="J29" s="1952"/>
      <c r="K29" s="1958" t="s">
        <v>3919</v>
      </c>
      <c r="L29" s="1952">
        <v>2001</v>
      </c>
      <c r="M29" s="1952"/>
    </row>
    <row r="30" spans="1:14" s="1964" customFormat="1">
      <c r="A30" s="1959">
        <v>21</v>
      </c>
      <c r="B30" s="1960" t="s">
        <v>3931</v>
      </c>
      <c r="C30" s="1961">
        <v>0.4</v>
      </c>
      <c r="D30" s="1962"/>
      <c r="E30" s="1962">
        <v>0.4</v>
      </c>
      <c r="F30" s="1962">
        <v>0.12</v>
      </c>
      <c r="G30" s="1962"/>
      <c r="H30" s="1962"/>
      <c r="I30" s="1962">
        <v>0.28000000000000003</v>
      </c>
      <c r="J30" s="1959"/>
      <c r="K30" s="1963" t="s">
        <v>3919</v>
      </c>
      <c r="L30" s="1959">
        <v>880</v>
      </c>
      <c r="M30" s="1959"/>
      <c r="N30" s="1964" t="s">
        <v>4405</v>
      </c>
    </row>
    <row r="31" spans="1:14">
      <c r="A31" s="1454">
        <v>22</v>
      </c>
      <c r="B31" s="1455" t="s">
        <v>3932</v>
      </c>
      <c r="C31" s="1456">
        <v>7.0000000000000007E-2</v>
      </c>
      <c r="D31" s="1457"/>
      <c r="E31" s="1457">
        <v>7.0000000000000007E-2</v>
      </c>
      <c r="F31" s="1457">
        <v>7.0000000000000007E-2</v>
      </c>
      <c r="G31" s="1457"/>
      <c r="H31" s="1457"/>
      <c r="I31" s="1457"/>
      <c r="J31" s="1454"/>
      <c r="K31" s="1459" t="s">
        <v>3933</v>
      </c>
      <c r="L31" s="1454">
        <v>956</v>
      </c>
      <c r="M31" s="1454"/>
    </row>
    <row r="32" spans="1:14" s="1957" customFormat="1">
      <c r="A32" s="1952">
        <v>23</v>
      </c>
      <c r="B32" s="1953" t="s">
        <v>3934</v>
      </c>
      <c r="C32" s="1954">
        <v>0.5</v>
      </c>
      <c r="D32" s="1955"/>
      <c r="E32" s="1955">
        <v>0.5</v>
      </c>
      <c r="F32" s="1955">
        <v>0.5</v>
      </c>
      <c r="G32" s="1955"/>
      <c r="H32" s="1955"/>
      <c r="I32" s="1955">
        <v>0</v>
      </c>
      <c r="J32" s="1952"/>
      <c r="K32" s="1958" t="s">
        <v>3933</v>
      </c>
      <c r="L32" s="1952">
        <v>957</v>
      </c>
      <c r="M32" s="1952"/>
    </row>
    <row r="33" spans="1:13" s="1957" customFormat="1">
      <c r="A33" s="1952">
        <v>24</v>
      </c>
      <c r="B33" s="1953" t="s">
        <v>3935</v>
      </c>
      <c r="C33" s="1954">
        <v>2.5</v>
      </c>
      <c r="D33" s="1955"/>
      <c r="E33" s="1955">
        <v>2.5</v>
      </c>
      <c r="F33" s="1955">
        <v>2.36</v>
      </c>
      <c r="G33" s="1955"/>
      <c r="H33" s="1955"/>
      <c r="I33" s="1955">
        <v>0.14000000000000001</v>
      </c>
      <c r="J33" s="1952"/>
      <c r="K33" s="1958" t="s">
        <v>3933</v>
      </c>
      <c r="L33" s="1952">
        <v>958</v>
      </c>
      <c r="M33" s="1952"/>
    </row>
    <row r="34" spans="1:13" s="1460" customFormat="1">
      <c r="A34" s="1454">
        <v>25</v>
      </c>
      <c r="B34" s="1455" t="s">
        <v>3936</v>
      </c>
      <c r="C34" s="1456">
        <v>0.22</v>
      </c>
      <c r="D34" s="1457"/>
      <c r="E34" s="1457">
        <v>0.22</v>
      </c>
      <c r="F34" s="1457">
        <v>0</v>
      </c>
      <c r="G34" s="1457"/>
      <c r="H34" s="1457"/>
      <c r="I34" s="1457">
        <v>0.22</v>
      </c>
      <c r="J34" s="1454"/>
      <c r="K34" s="1459" t="s">
        <v>3933</v>
      </c>
      <c r="L34" s="1454">
        <v>959</v>
      </c>
      <c r="M34" s="1454"/>
    </row>
    <row r="35" spans="1:13" s="1460" customFormat="1">
      <c r="A35" s="1454">
        <v>26</v>
      </c>
      <c r="B35" s="1455" t="s">
        <v>3936</v>
      </c>
      <c r="C35" s="1456">
        <v>0.04</v>
      </c>
      <c r="D35" s="1457"/>
      <c r="E35" s="1457">
        <v>0.04</v>
      </c>
      <c r="F35" s="1457">
        <v>0</v>
      </c>
      <c r="G35" s="1457"/>
      <c r="H35" s="1457"/>
      <c r="I35" s="1457">
        <v>0.04</v>
      </c>
      <c r="J35" s="1454"/>
      <c r="K35" s="1459" t="s">
        <v>3933</v>
      </c>
      <c r="L35" s="1454">
        <v>960</v>
      </c>
      <c r="M35" s="1454"/>
    </row>
    <row r="36" spans="1:13" s="1966" customFormat="1">
      <c r="A36" s="1952">
        <v>27</v>
      </c>
      <c r="B36" s="1965" t="s">
        <v>3937</v>
      </c>
      <c r="C36" s="1954">
        <v>0.11</v>
      </c>
      <c r="D36" s="1955"/>
      <c r="E36" s="1955">
        <v>0.11</v>
      </c>
      <c r="F36" s="1955">
        <v>0</v>
      </c>
      <c r="G36" s="1955"/>
      <c r="H36" s="1955"/>
      <c r="I36" s="1955">
        <v>0.11</v>
      </c>
      <c r="J36" s="1952"/>
      <c r="K36" s="1958" t="s">
        <v>3933</v>
      </c>
      <c r="L36" s="1952">
        <v>961</v>
      </c>
      <c r="M36" s="1952"/>
    </row>
    <row r="37" spans="1:13" s="1966" customFormat="1">
      <c r="A37" s="1952">
        <v>28</v>
      </c>
      <c r="B37" s="1965" t="s">
        <v>3938</v>
      </c>
      <c r="C37" s="1954">
        <v>2.2799999999999998</v>
      </c>
      <c r="D37" s="1955"/>
      <c r="E37" s="1955">
        <v>2.2799999999999998</v>
      </c>
      <c r="F37" s="1955">
        <v>1.8</v>
      </c>
      <c r="G37" s="1955"/>
      <c r="H37" s="1955"/>
      <c r="I37" s="1955">
        <v>0.5</v>
      </c>
      <c r="J37" s="1952"/>
      <c r="K37" s="1958" t="s">
        <v>3933</v>
      </c>
      <c r="L37" s="1952">
        <v>962</v>
      </c>
      <c r="M37" s="1952"/>
    </row>
    <row r="38" spans="1:13">
      <c r="A38" s="1454">
        <v>29</v>
      </c>
      <c r="B38" s="1303" t="s">
        <v>3939</v>
      </c>
      <c r="C38" s="1456">
        <v>0.13</v>
      </c>
      <c r="D38" s="1457"/>
      <c r="E38" s="1457">
        <v>0.13</v>
      </c>
      <c r="F38" s="1457">
        <v>0</v>
      </c>
      <c r="G38" s="1457"/>
      <c r="H38" s="1457"/>
      <c r="I38" s="1457">
        <v>0.13</v>
      </c>
      <c r="J38" s="1454"/>
      <c r="K38" s="1459" t="s">
        <v>3933</v>
      </c>
      <c r="L38" s="1454">
        <v>963</v>
      </c>
      <c r="M38" s="1454"/>
    </row>
    <row r="39" spans="1:13" s="1957" customFormat="1">
      <c r="A39" s="1952">
        <v>30</v>
      </c>
      <c r="B39" s="1965" t="s">
        <v>3940</v>
      </c>
      <c r="C39" s="1954">
        <v>1.5</v>
      </c>
      <c r="D39" s="1955"/>
      <c r="E39" s="1955">
        <v>1.5</v>
      </c>
      <c r="F39" s="1955">
        <v>1.5</v>
      </c>
      <c r="G39" s="1955"/>
      <c r="H39" s="1955"/>
      <c r="I39" s="1955"/>
      <c r="J39" s="1952"/>
      <c r="K39" s="1958" t="s">
        <v>3933</v>
      </c>
      <c r="L39" s="1952">
        <v>964</v>
      </c>
      <c r="M39" s="1952"/>
    </row>
    <row r="40" spans="1:13">
      <c r="A40" s="1454">
        <v>31</v>
      </c>
      <c r="B40" s="1303" t="s">
        <v>3941</v>
      </c>
      <c r="C40" s="1456">
        <v>0.03</v>
      </c>
      <c r="D40" s="1457"/>
      <c r="E40" s="1457">
        <v>0.03</v>
      </c>
      <c r="F40" s="1457">
        <v>0.03</v>
      </c>
      <c r="G40" s="1457"/>
      <c r="H40" s="1457"/>
      <c r="I40" s="1457"/>
      <c r="J40" s="1454"/>
      <c r="K40" s="1459" t="s">
        <v>3933</v>
      </c>
      <c r="L40" s="1454">
        <v>965</v>
      </c>
      <c r="M40" s="1454"/>
    </row>
    <row r="41" spans="1:13" s="1957" customFormat="1">
      <c r="A41" s="1952">
        <v>32</v>
      </c>
      <c r="B41" s="1965" t="s">
        <v>3942</v>
      </c>
      <c r="C41" s="1954">
        <v>0.03</v>
      </c>
      <c r="D41" s="1955"/>
      <c r="E41" s="1955">
        <v>0.03</v>
      </c>
      <c r="F41" s="1955">
        <v>0</v>
      </c>
      <c r="G41" s="1955"/>
      <c r="H41" s="1955"/>
      <c r="I41" s="1955">
        <v>0.03</v>
      </c>
      <c r="J41" s="1952"/>
      <c r="K41" s="1958" t="s">
        <v>3933</v>
      </c>
      <c r="L41" s="1952">
        <v>966</v>
      </c>
      <c r="M41" s="1952"/>
    </row>
    <row r="42" spans="1:13" s="1957" customFormat="1" ht="26">
      <c r="A42" s="1952">
        <v>33</v>
      </c>
      <c r="B42" s="1965" t="s">
        <v>3943</v>
      </c>
      <c r="C42" s="1954">
        <v>0.48</v>
      </c>
      <c r="D42" s="1955"/>
      <c r="E42" s="1955">
        <v>0.48</v>
      </c>
      <c r="F42" s="1955">
        <v>0.48</v>
      </c>
      <c r="G42" s="1955"/>
      <c r="H42" s="1955"/>
      <c r="I42" s="1955"/>
      <c r="J42" s="1952"/>
      <c r="K42" s="1958" t="s">
        <v>3933</v>
      </c>
      <c r="L42" s="1952">
        <v>967</v>
      </c>
      <c r="M42" s="1952"/>
    </row>
    <row r="43" spans="1:13" s="1957" customFormat="1">
      <c r="A43" s="1952">
        <v>34</v>
      </c>
      <c r="B43" s="1965" t="s">
        <v>3944</v>
      </c>
      <c r="C43" s="1954">
        <v>2.17</v>
      </c>
      <c r="D43" s="1955"/>
      <c r="E43" s="1955">
        <v>2.17</v>
      </c>
      <c r="F43" s="1955">
        <v>2.17</v>
      </c>
      <c r="G43" s="1955"/>
      <c r="H43" s="1955"/>
      <c r="I43" s="1955"/>
      <c r="J43" s="1952"/>
      <c r="K43" s="1958" t="s">
        <v>3933</v>
      </c>
      <c r="L43" s="1952">
        <v>968</v>
      </c>
      <c r="M43" s="1952"/>
    </row>
    <row r="44" spans="1:13">
      <c r="A44" s="1454">
        <v>35</v>
      </c>
      <c r="B44" s="1303" t="s">
        <v>3945</v>
      </c>
      <c r="C44" s="1456">
        <v>0.02</v>
      </c>
      <c r="D44" s="1457"/>
      <c r="E44" s="1457">
        <v>0.02</v>
      </c>
      <c r="F44" s="1457"/>
      <c r="G44" s="1457"/>
      <c r="H44" s="1457"/>
      <c r="I44" s="1457">
        <v>0.02</v>
      </c>
      <c r="J44" s="1454"/>
      <c r="K44" s="1459" t="s">
        <v>3933</v>
      </c>
      <c r="L44" s="1454">
        <v>969</v>
      </c>
      <c r="M44" s="1454"/>
    </row>
    <row r="45" spans="1:13">
      <c r="A45" s="1454">
        <v>36</v>
      </c>
      <c r="B45" s="1303" t="s">
        <v>3946</v>
      </c>
      <c r="C45" s="1456">
        <v>0.17</v>
      </c>
      <c r="D45" s="1457"/>
      <c r="E45" s="1457">
        <v>0.17</v>
      </c>
      <c r="F45" s="1457"/>
      <c r="G45" s="1457"/>
      <c r="H45" s="1457"/>
      <c r="I45" s="1457">
        <v>0.17</v>
      </c>
      <c r="J45" s="1454"/>
      <c r="K45" s="1459" t="s">
        <v>3933</v>
      </c>
      <c r="L45" s="1454">
        <v>970</v>
      </c>
      <c r="M45" s="1454"/>
    </row>
    <row r="46" spans="1:13">
      <c r="A46" s="1454">
        <v>37</v>
      </c>
      <c r="B46" s="1303" t="s">
        <v>3947</v>
      </c>
      <c r="C46" s="1456">
        <v>0.34</v>
      </c>
      <c r="D46" s="1457"/>
      <c r="E46" s="1457">
        <v>0.34</v>
      </c>
      <c r="F46" s="1457">
        <v>0.34</v>
      </c>
      <c r="G46" s="1457"/>
      <c r="H46" s="1457"/>
      <c r="I46" s="1457"/>
      <c r="J46" s="1454"/>
      <c r="K46" s="1459" t="s">
        <v>3933</v>
      </c>
      <c r="L46" s="1454">
        <v>971</v>
      </c>
      <c r="M46" s="1454"/>
    </row>
    <row r="47" spans="1:13" s="1957" customFormat="1" ht="26">
      <c r="A47" s="1952">
        <v>38</v>
      </c>
      <c r="B47" s="1965" t="s">
        <v>3948</v>
      </c>
      <c r="C47" s="1954">
        <v>2.09</v>
      </c>
      <c r="D47" s="1955"/>
      <c r="E47" s="1955">
        <v>2.09</v>
      </c>
      <c r="F47" s="1955">
        <v>2.09</v>
      </c>
      <c r="G47" s="1955"/>
      <c r="H47" s="1955"/>
      <c r="I47" s="1955"/>
      <c r="J47" s="1952"/>
      <c r="K47" s="1958" t="s">
        <v>3933</v>
      </c>
      <c r="L47" s="1952">
        <v>972</v>
      </c>
      <c r="M47" s="1952"/>
    </row>
    <row r="48" spans="1:13" s="1957" customFormat="1">
      <c r="A48" s="1952">
        <v>39</v>
      </c>
      <c r="B48" s="1965" t="s">
        <v>3949</v>
      </c>
      <c r="C48" s="1954">
        <v>0.17</v>
      </c>
      <c r="D48" s="1955"/>
      <c r="E48" s="1955">
        <v>0.17</v>
      </c>
      <c r="F48" s="1955"/>
      <c r="G48" s="1955"/>
      <c r="H48" s="1955"/>
      <c r="I48" s="1955">
        <v>0.17</v>
      </c>
      <c r="J48" s="1952"/>
      <c r="K48" s="1958" t="s">
        <v>3933</v>
      </c>
      <c r="L48" s="1952">
        <v>973</v>
      </c>
      <c r="M48" s="1952"/>
    </row>
    <row r="49" spans="1:13" s="1957" customFormat="1">
      <c r="A49" s="1952">
        <v>40</v>
      </c>
      <c r="B49" s="1965" t="s">
        <v>3950</v>
      </c>
      <c r="C49" s="1954">
        <v>0.03</v>
      </c>
      <c r="D49" s="1955"/>
      <c r="E49" s="1955">
        <v>0.03</v>
      </c>
      <c r="F49" s="1955"/>
      <c r="G49" s="1955"/>
      <c r="H49" s="1955"/>
      <c r="I49" s="1955">
        <v>0.03</v>
      </c>
      <c r="J49" s="1952"/>
      <c r="K49" s="1958" t="s">
        <v>3933</v>
      </c>
      <c r="L49" s="1952">
        <v>974</v>
      </c>
      <c r="M49" s="1952"/>
    </row>
    <row r="50" spans="1:13" s="1957" customFormat="1">
      <c r="A50" s="1952">
        <v>41</v>
      </c>
      <c r="B50" s="1965" t="s">
        <v>3951</v>
      </c>
      <c r="C50" s="1954">
        <v>0.21</v>
      </c>
      <c r="D50" s="1955"/>
      <c r="E50" s="1955">
        <v>0.21</v>
      </c>
      <c r="F50" s="1955"/>
      <c r="G50" s="1955"/>
      <c r="H50" s="1955"/>
      <c r="I50" s="1955">
        <v>0.21</v>
      </c>
      <c r="J50" s="1952"/>
      <c r="K50" s="1958" t="s">
        <v>3933</v>
      </c>
      <c r="L50" s="1952">
        <v>975</v>
      </c>
      <c r="M50" s="1952"/>
    </row>
    <row r="51" spans="1:13" s="1957" customFormat="1">
      <c r="A51" s="1952">
        <v>42</v>
      </c>
      <c r="B51" s="1965" t="s">
        <v>3952</v>
      </c>
      <c r="C51" s="1954">
        <v>0.35</v>
      </c>
      <c r="D51" s="1955"/>
      <c r="E51" s="1955">
        <v>0.35</v>
      </c>
      <c r="F51" s="1955">
        <v>0.35</v>
      </c>
      <c r="G51" s="1955"/>
      <c r="H51" s="1955"/>
      <c r="I51" s="1955"/>
      <c r="J51" s="1952"/>
      <c r="K51" s="1958" t="s">
        <v>3933</v>
      </c>
      <c r="L51" s="1952">
        <v>976</v>
      </c>
      <c r="M51" s="1952"/>
    </row>
    <row r="52" spans="1:13" s="1957" customFormat="1">
      <c r="A52" s="1952">
        <v>43</v>
      </c>
      <c r="B52" s="1965" t="s">
        <v>3953</v>
      </c>
      <c r="C52" s="1954">
        <v>1.86</v>
      </c>
      <c r="D52" s="1955"/>
      <c r="E52" s="1955">
        <v>1.86</v>
      </c>
      <c r="F52" s="1955">
        <v>1.86</v>
      </c>
      <c r="G52" s="1955"/>
      <c r="H52" s="1955"/>
      <c r="I52" s="1955"/>
      <c r="J52" s="1952"/>
      <c r="K52" s="1958" t="s">
        <v>3933</v>
      </c>
      <c r="L52" s="1952">
        <v>977</v>
      </c>
      <c r="M52" s="1952"/>
    </row>
    <row r="53" spans="1:13" s="1957" customFormat="1" ht="26">
      <c r="A53" s="1952">
        <v>44</v>
      </c>
      <c r="B53" s="1965" t="s">
        <v>3954</v>
      </c>
      <c r="C53" s="1954">
        <v>1.23</v>
      </c>
      <c r="D53" s="1955"/>
      <c r="E53" s="1955">
        <v>1.23</v>
      </c>
      <c r="F53" s="1955">
        <v>1.23</v>
      </c>
      <c r="G53" s="1955"/>
      <c r="H53" s="1955"/>
      <c r="I53" s="1955"/>
      <c r="J53" s="1952"/>
      <c r="K53" s="1958" t="s">
        <v>3933</v>
      </c>
      <c r="L53" s="1952">
        <v>20031</v>
      </c>
      <c r="M53" s="1952"/>
    </row>
    <row r="54" spans="1:13" s="1957" customFormat="1" ht="26">
      <c r="A54" s="1952">
        <v>45</v>
      </c>
      <c r="B54" s="1953" t="s">
        <v>3880</v>
      </c>
      <c r="C54" s="1954">
        <v>25</v>
      </c>
      <c r="D54" s="1955"/>
      <c r="E54" s="1955">
        <v>25</v>
      </c>
      <c r="F54" s="1955"/>
      <c r="G54" s="1955"/>
      <c r="H54" s="1955"/>
      <c r="I54" s="1955">
        <v>25</v>
      </c>
      <c r="J54" s="1952"/>
      <c r="K54" s="1958" t="s">
        <v>3955</v>
      </c>
      <c r="L54" s="1952"/>
      <c r="M54" s="1952"/>
    </row>
    <row r="55" spans="1:13" s="1957" customFormat="1">
      <c r="A55" s="1952">
        <v>46</v>
      </c>
      <c r="B55" s="1958" t="s">
        <v>3878</v>
      </c>
      <c r="C55" s="1954">
        <v>15</v>
      </c>
      <c r="D55" s="1955"/>
      <c r="E55" s="1955">
        <v>15</v>
      </c>
      <c r="F55" s="1955"/>
      <c r="G55" s="1955"/>
      <c r="H55" s="1955"/>
      <c r="I55" s="1955">
        <v>15</v>
      </c>
      <c r="J55" s="1952"/>
      <c r="K55" s="1958" t="s">
        <v>3955</v>
      </c>
      <c r="L55" s="1952"/>
      <c r="M55" s="1952"/>
    </row>
    <row r="56" spans="1:13">
      <c r="A56" s="1461" t="s">
        <v>3956</v>
      </c>
      <c r="B56" s="1462" t="s">
        <v>1038</v>
      </c>
      <c r="C56" s="1461"/>
      <c r="D56" s="1461"/>
      <c r="E56" s="1461"/>
      <c r="F56" s="1461"/>
      <c r="G56" s="1461"/>
      <c r="H56" s="1461"/>
      <c r="I56" s="1461"/>
      <c r="J56" s="1461"/>
      <c r="K56" s="1462"/>
      <c r="L56" s="1462"/>
      <c r="M56" s="1462"/>
    </row>
    <row r="57" spans="1:13" s="1957" customFormat="1">
      <c r="A57" s="1952">
        <v>1</v>
      </c>
      <c r="B57" s="1967" t="s">
        <v>3957</v>
      </c>
      <c r="C57" s="1954">
        <f t="shared" ref="C57" si="0">E57</f>
        <v>9.9</v>
      </c>
      <c r="D57" s="1968"/>
      <c r="E57" s="1968">
        <v>9.9</v>
      </c>
      <c r="F57" s="1968">
        <v>8.4</v>
      </c>
      <c r="G57" s="1969"/>
      <c r="H57" s="1969"/>
      <c r="I57" s="1968">
        <v>1.5</v>
      </c>
      <c r="J57" s="1968"/>
      <c r="K57" s="1970" t="s">
        <v>3919</v>
      </c>
      <c r="L57" s="1971">
        <v>185</v>
      </c>
      <c r="M57" s="1971"/>
    </row>
    <row r="58" spans="1:13" s="1957" customFormat="1">
      <c r="A58" s="1952">
        <v>2</v>
      </c>
      <c r="B58" s="1898" t="s">
        <v>476</v>
      </c>
      <c r="C58" s="1972">
        <v>50</v>
      </c>
      <c r="D58" s="1973">
        <v>0</v>
      </c>
      <c r="E58" s="1972">
        <v>50</v>
      </c>
      <c r="F58" s="1974">
        <v>40</v>
      </c>
      <c r="G58" s="1975"/>
      <c r="H58" s="1976"/>
      <c r="I58" s="1976"/>
      <c r="J58" s="1975">
        <v>10</v>
      </c>
      <c r="K58" s="1898" t="s">
        <v>475</v>
      </c>
      <c r="L58" s="1912" t="s">
        <v>577</v>
      </c>
      <c r="M58" s="1912"/>
    </row>
    <row r="59" spans="1:13" s="1957" customFormat="1">
      <c r="A59" s="1952">
        <v>3</v>
      </c>
      <c r="B59" s="1967" t="s">
        <v>3958</v>
      </c>
      <c r="C59" s="1954">
        <f t="shared" ref="C59" si="1">E59</f>
        <v>1</v>
      </c>
      <c r="D59" s="1968"/>
      <c r="E59" s="1968">
        <v>1</v>
      </c>
      <c r="F59" s="1968">
        <v>0</v>
      </c>
      <c r="G59" s="1969"/>
      <c r="H59" s="1969"/>
      <c r="I59" s="1968">
        <v>1</v>
      </c>
      <c r="J59" s="1968"/>
      <c r="K59" s="1970" t="s">
        <v>3911</v>
      </c>
      <c r="L59" s="1971">
        <v>7015</v>
      </c>
      <c r="M59" s="1971"/>
    </row>
    <row r="60" spans="1:13">
      <c r="A60" s="1454">
        <v>4</v>
      </c>
      <c r="B60" s="1303" t="s">
        <v>3959</v>
      </c>
      <c r="C60" s="1456">
        <v>0.64</v>
      </c>
      <c r="D60" s="1139"/>
      <c r="E60" s="1464">
        <v>0.64</v>
      </c>
      <c r="F60" s="1464">
        <v>0.64</v>
      </c>
      <c r="G60" s="1465"/>
      <c r="H60" s="1465"/>
      <c r="I60" s="1464"/>
      <c r="J60" s="1469"/>
      <c r="K60" s="1470" t="s">
        <v>3933</v>
      </c>
      <c r="L60" s="1467"/>
      <c r="M60" s="1467"/>
    </row>
    <row r="61" spans="1:13" ht="26">
      <c r="A61" s="1454">
        <v>5</v>
      </c>
      <c r="B61" s="1303" t="s">
        <v>3954</v>
      </c>
      <c r="C61" s="1456">
        <v>1.23</v>
      </c>
      <c r="D61" s="1457"/>
      <c r="E61" s="1457">
        <v>1.23</v>
      </c>
      <c r="F61" s="1457">
        <v>1.23</v>
      </c>
      <c r="G61" s="1458"/>
      <c r="H61" s="1458"/>
      <c r="I61" s="1457"/>
      <c r="J61" s="1454"/>
      <c r="K61" s="1459" t="s">
        <v>3933</v>
      </c>
      <c r="L61" s="1454">
        <v>20031</v>
      </c>
      <c r="M61" s="1454"/>
    </row>
    <row r="62" spans="1:13">
      <c r="A62" s="1461" t="s">
        <v>274</v>
      </c>
      <c r="B62" s="1462" t="s">
        <v>1059</v>
      </c>
      <c r="C62" s="1461"/>
      <c r="D62" s="1461"/>
      <c r="E62" s="1461"/>
      <c r="F62" s="1461"/>
      <c r="G62" s="1461"/>
      <c r="H62" s="1461"/>
      <c r="I62" s="1461"/>
      <c r="J62" s="1461"/>
      <c r="K62" s="1462"/>
      <c r="L62" s="1462"/>
      <c r="M62" s="1462"/>
    </row>
    <row r="63" spans="1:13" ht="39">
      <c r="A63" s="1454">
        <v>1</v>
      </c>
      <c r="B63" s="1463" t="s">
        <v>3960</v>
      </c>
      <c r="C63" s="1456">
        <v>0.05</v>
      </c>
      <c r="D63" s="1464"/>
      <c r="E63" s="1464">
        <v>0.05</v>
      </c>
      <c r="F63" s="1464">
        <v>0.02</v>
      </c>
      <c r="G63" s="1465"/>
      <c r="H63" s="1465"/>
      <c r="I63" s="1464">
        <v>0.03</v>
      </c>
      <c r="J63" s="1464"/>
      <c r="K63" s="1459" t="s">
        <v>3955</v>
      </c>
      <c r="L63" s="1467"/>
      <c r="M63" s="1467"/>
    </row>
    <row r="64" spans="1:13" ht="39">
      <c r="A64" s="1454">
        <v>2</v>
      </c>
      <c r="B64" s="1463" t="s">
        <v>3961</v>
      </c>
      <c r="C64" s="1456">
        <v>0.24</v>
      </c>
      <c r="D64" s="1464"/>
      <c r="E64" s="1464">
        <v>0.24</v>
      </c>
      <c r="F64" s="1464">
        <v>0.18</v>
      </c>
      <c r="G64" s="1465"/>
      <c r="H64" s="1465"/>
      <c r="I64" s="1464">
        <v>0.06</v>
      </c>
      <c r="J64" s="1471"/>
      <c r="K64" s="1459" t="s">
        <v>3955</v>
      </c>
      <c r="L64" s="1467"/>
      <c r="M64" s="1467"/>
    </row>
    <row r="65" spans="1:13">
      <c r="A65" s="1461" t="s">
        <v>333</v>
      </c>
      <c r="B65" s="1462" t="s">
        <v>1040</v>
      </c>
      <c r="C65" s="1461"/>
      <c r="D65" s="1461"/>
      <c r="E65" s="1461"/>
      <c r="F65" s="1461"/>
      <c r="G65" s="1461"/>
      <c r="H65" s="1461"/>
      <c r="I65" s="1461"/>
      <c r="J65" s="1461"/>
      <c r="K65" s="1462"/>
      <c r="L65" s="1462"/>
      <c r="M65" s="1462"/>
    </row>
    <row r="66" spans="1:13">
      <c r="A66" s="1454">
        <v>1</v>
      </c>
      <c r="B66" s="1463" t="s">
        <v>3962</v>
      </c>
      <c r="C66" s="1456">
        <v>0.03</v>
      </c>
      <c r="D66" s="1464"/>
      <c r="E66" s="1464">
        <v>0.03</v>
      </c>
      <c r="F66" s="1464">
        <v>0</v>
      </c>
      <c r="G66" s="1465"/>
      <c r="H66" s="1465"/>
      <c r="I66" s="1464">
        <v>0.03</v>
      </c>
      <c r="J66" s="1464"/>
      <c r="K66" s="1466" t="s">
        <v>3911</v>
      </c>
      <c r="L66" s="1467"/>
      <c r="M66" s="1467"/>
    </row>
    <row r="67" spans="1:13" ht="26">
      <c r="A67" s="1454">
        <v>2</v>
      </c>
      <c r="B67" s="1463" t="s">
        <v>3804</v>
      </c>
      <c r="C67" s="1456">
        <v>5.2</v>
      </c>
      <c r="D67" s="1464"/>
      <c r="E67" s="1464">
        <v>5.2</v>
      </c>
      <c r="F67" s="1464">
        <v>1</v>
      </c>
      <c r="G67" s="1465"/>
      <c r="H67" s="1465"/>
      <c r="I67" s="1464">
        <v>4.2</v>
      </c>
      <c r="J67" s="1472"/>
      <c r="K67" s="1294" t="s">
        <v>3911</v>
      </c>
      <c r="L67" s="1473"/>
      <c r="M67" s="1473"/>
    </row>
    <row r="68" spans="1:13" ht="26">
      <c r="A68" s="1454">
        <v>3</v>
      </c>
      <c r="B68" s="1463" t="s">
        <v>3963</v>
      </c>
      <c r="C68" s="1456">
        <v>0.105</v>
      </c>
      <c r="D68" s="1464"/>
      <c r="E68" s="1464">
        <v>0.105</v>
      </c>
      <c r="F68" s="1464">
        <v>0.105</v>
      </c>
      <c r="G68" s="1465"/>
      <c r="H68" s="1465"/>
      <c r="I68" s="1464">
        <v>0</v>
      </c>
      <c r="J68" s="1471"/>
      <c r="K68" s="1474" t="s">
        <v>3919</v>
      </c>
      <c r="L68" s="1467"/>
      <c r="M68" s="1467"/>
    </row>
    <row r="69" spans="1:13" ht="26">
      <c r="A69" s="1454">
        <v>4</v>
      </c>
      <c r="B69" s="1463" t="s">
        <v>3964</v>
      </c>
      <c r="C69" s="1456">
        <v>0.12</v>
      </c>
      <c r="D69" s="1464"/>
      <c r="E69" s="1464">
        <v>0.12</v>
      </c>
      <c r="F69" s="1464">
        <v>0.12</v>
      </c>
      <c r="G69" s="1465"/>
      <c r="H69" s="1465"/>
      <c r="I69" s="1464">
        <v>0</v>
      </c>
      <c r="J69" s="1471"/>
      <c r="K69" s="1474" t="s">
        <v>3919</v>
      </c>
      <c r="L69" s="1467"/>
      <c r="M69" s="1467"/>
    </row>
    <row r="70" spans="1:13" ht="26">
      <c r="A70" s="1454">
        <v>5</v>
      </c>
      <c r="B70" s="1463" t="s">
        <v>3965</v>
      </c>
      <c r="C70" s="1456">
        <v>0.6</v>
      </c>
      <c r="D70" s="1464"/>
      <c r="E70" s="1464">
        <v>0.6</v>
      </c>
      <c r="F70" s="1464">
        <v>0.6</v>
      </c>
      <c r="G70" s="1465"/>
      <c r="H70" s="1465"/>
      <c r="I70" s="1464">
        <v>0</v>
      </c>
      <c r="J70" s="1471"/>
      <c r="K70" s="1474" t="s">
        <v>3919</v>
      </c>
      <c r="L70" s="1467"/>
      <c r="M70" s="1467"/>
    </row>
    <row r="71" spans="1:13" ht="26">
      <c r="A71" s="1454">
        <v>6</v>
      </c>
      <c r="B71" s="1294" t="s">
        <v>3804</v>
      </c>
      <c r="C71" s="1456">
        <v>2.2999999999999998</v>
      </c>
      <c r="D71" s="1464"/>
      <c r="E71" s="1464">
        <v>2.2999999999999998</v>
      </c>
      <c r="F71" s="1464">
        <v>0.4</v>
      </c>
      <c r="G71" s="1465"/>
      <c r="H71" s="1465"/>
      <c r="I71" s="1464">
        <v>1.9</v>
      </c>
      <c r="J71" s="1471"/>
      <c r="K71" s="1474" t="s">
        <v>3919</v>
      </c>
      <c r="L71" s="1467"/>
      <c r="M71" s="1467"/>
    </row>
    <row r="72" spans="1:13" ht="26">
      <c r="A72" s="1454">
        <v>7</v>
      </c>
      <c r="B72" s="1294" t="s">
        <v>3804</v>
      </c>
      <c r="C72" s="1456">
        <v>4.5</v>
      </c>
      <c r="D72" s="1464"/>
      <c r="E72" s="1464">
        <v>4.5</v>
      </c>
      <c r="F72" s="1464">
        <v>2.2000000000000002</v>
      </c>
      <c r="G72" s="1465"/>
      <c r="H72" s="1465"/>
      <c r="I72" s="1464">
        <v>2.2999999999999998</v>
      </c>
      <c r="J72" s="1464"/>
      <c r="K72" s="1466" t="s">
        <v>3919</v>
      </c>
      <c r="L72" s="1467"/>
      <c r="M72" s="1467"/>
    </row>
    <row r="73" spans="1:13" ht="26">
      <c r="A73" s="1454">
        <v>8</v>
      </c>
      <c r="B73" s="1303" t="s">
        <v>3966</v>
      </c>
      <c r="C73" s="1456">
        <v>0.41</v>
      </c>
      <c r="D73" s="1139"/>
      <c r="E73" s="1464">
        <v>0.41</v>
      </c>
      <c r="F73" s="1464">
        <v>0.41</v>
      </c>
      <c r="G73" s="1465"/>
      <c r="H73" s="1465"/>
      <c r="I73" s="1464">
        <v>0</v>
      </c>
      <c r="J73" s="1471"/>
      <c r="K73" s="1474" t="s">
        <v>3933</v>
      </c>
      <c r="L73" s="1467">
        <v>460</v>
      </c>
      <c r="M73" s="1467"/>
    </row>
    <row r="74" spans="1:13" ht="26">
      <c r="A74" s="1454">
        <v>9</v>
      </c>
      <c r="B74" s="1303" t="s">
        <v>3967</v>
      </c>
      <c r="C74" s="1456">
        <v>0.68</v>
      </c>
      <c r="D74" s="1139"/>
      <c r="E74" s="1464">
        <v>0.68</v>
      </c>
      <c r="F74" s="1464">
        <v>0.68</v>
      </c>
      <c r="G74" s="1465"/>
      <c r="H74" s="1465"/>
      <c r="I74" s="1464">
        <v>0</v>
      </c>
      <c r="J74" s="1471"/>
      <c r="K74" s="1474" t="s">
        <v>3933</v>
      </c>
      <c r="L74" s="1467"/>
      <c r="M74" s="1467"/>
    </row>
    <row r="75" spans="1:13" ht="26">
      <c r="A75" s="1454">
        <v>10</v>
      </c>
      <c r="B75" s="1303" t="s">
        <v>3968</v>
      </c>
      <c r="C75" s="1456">
        <v>0.06</v>
      </c>
      <c r="D75" s="1139"/>
      <c r="E75" s="1464">
        <v>0.06</v>
      </c>
      <c r="F75" s="1464">
        <v>0.06</v>
      </c>
      <c r="G75" s="1465"/>
      <c r="H75" s="1465"/>
      <c r="I75" s="1464">
        <v>0</v>
      </c>
      <c r="J75" s="1471"/>
      <c r="K75" s="1474" t="s">
        <v>3933</v>
      </c>
      <c r="L75" s="1467">
        <v>462</v>
      </c>
      <c r="M75" s="1467"/>
    </row>
    <row r="76" spans="1:13" ht="26">
      <c r="A76" s="1454">
        <v>11</v>
      </c>
      <c r="B76" s="1303" t="s">
        <v>3969</v>
      </c>
      <c r="C76" s="1456">
        <v>0.45</v>
      </c>
      <c r="D76" s="1139"/>
      <c r="E76" s="1464">
        <v>0.45</v>
      </c>
      <c r="F76" s="1464">
        <v>0.45</v>
      </c>
      <c r="G76" s="1465"/>
      <c r="H76" s="1465"/>
      <c r="I76" s="1464">
        <v>0</v>
      </c>
      <c r="J76" s="1471"/>
      <c r="K76" s="1474" t="s">
        <v>3933</v>
      </c>
      <c r="L76" s="1467">
        <v>463</v>
      </c>
      <c r="M76" s="1467"/>
    </row>
    <row r="77" spans="1:13" ht="26">
      <c r="A77" s="1454">
        <v>12</v>
      </c>
      <c r="B77" s="1303" t="s">
        <v>3970</v>
      </c>
      <c r="C77" s="1456">
        <v>1.5</v>
      </c>
      <c r="D77" s="1139"/>
      <c r="E77" s="1464">
        <v>1.5</v>
      </c>
      <c r="F77" s="1464">
        <v>1.5</v>
      </c>
      <c r="G77" s="1465"/>
      <c r="H77" s="1465"/>
      <c r="I77" s="1464">
        <v>0</v>
      </c>
      <c r="J77" s="1471"/>
      <c r="K77" s="1474" t="s">
        <v>3933</v>
      </c>
      <c r="L77" s="1467"/>
      <c r="M77" s="1467"/>
    </row>
    <row r="78" spans="1:13">
      <c r="A78" s="1475" t="s">
        <v>287</v>
      </c>
      <c r="B78" s="1476" t="s">
        <v>1034</v>
      </c>
      <c r="C78" s="1456"/>
      <c r="D78" s="1139"/>
      <c r="E78" s="1464"/>
      <c r="F78" s="1464"/>
      <c r="G78" s="1465"/>
      <c r="H78" s="1465"/>
      <c r="I78" s="1464"/>
      <c r="J78" s="1471"/>
      <c r="K78" s="1474"/>
      <c r="L78" s="1467"/>
      <c r="M78" s="1467"/>
    </row>
    <row r="79" spans="1:13" s="1957" customFormat="1">
      <c r="A79" s="1952">
        <v>1</v>
      </c>
      <c r="B79" s="1977" t="s">
        <v>477</v>
      </c>
      <c r="C79" s="1972">
        <v>1</v>
      </c>
      <c r="D79" s="1973"/>
      <c r="E79" s="1972">
        <v>1</v>
      </c>
      <c r="F79" s="1975"/>
      <c r="G79" s="1975"/>
      <c r="H79" s="1976"/>
      <c r="I79" s="1976"/>
      <c r="J79" s="1972">
        <v>1</v>
      </c>
      <c r="K79" s="1898" t="s">
        <v>475</v>
      </c>
      <c r="L79" s="1912"/>
      <c r="M79" s="1912"/>
    </row>
    <row r="80" spans="1:13" s="1957" customFormat="1">
      <c r="A80" s="1952">
        <v>2</v>
      </c>
      <c r="B80" s="1953" t="s">
        <v>3971</v>
      </c>
      <c r="C80" s="1954">
        <f t="shared" ref="C80" si="2">E80</f>
        <v>1.1000000000000001</v>
      </c>
      <c r="D80" s="1955"/>
      <c r="E80" s="1955">
        <v>1.1000000000000001</v>
      </c>
      <c r="F80" s="1955">
        <v>0</v>
      </c>
      <c r="G80" s="1978"/>
      <c r="H80" s="1978"/>
      <c r="I80" s="1955">
        <v>1.1000000000000001</v>
      </c>
      <c r="J80" s="1955"/>
      <c r="K80" s="1956" t="s">
        <v>3919</v>
      </c>
      <c r="L80" s="1952">
        <v>1036</v>
      </c>
      <c r="M80" s="1952"/>
    </row>
    <row r="81" spans="1:15">
      <c r="A81" s="1475" t="s">
        <v>279</v>
      </c>
      <c r="B81" s="1476" t="s">
        <v>3972</v>
      </c>
      <c r="C81" s="1456"/>
      <c r="D81" s="1139"/>
      <c r="E81" s="1464"/>
      <c r="F81" s="1464"/>
      <c r="G81" s="1465"/>
      <c r="H81" s="1465"/>
      <c r="I81" s="1464"/>
      <c r="J81" s="1471"/>
      <c r="K81" s="1474"/>
      <c r="L81" s="1467"/>
      <c r="M81" s="1467"/>
    </row>
    <row r="82" spans="1:15" s="1957" customFormat="1">
      <c r="A82" s="1952">
        <v>1</v>
      </c>
      <c r="B82" s="1967" t="s">
        <v>3973</v>
      </c>
      <c r="C82" s="1954">
        <f t="shared" ref="C82:C88" si="3">E82</f>
        <v>2.4</v>
      </c>
      <c r="D82" s="1968"/>
      <c r="E82" s="1968">
        <v>2.4</v>
      </c>
      <c r="F82" s="1968">
        <v>0</v>
      </c>
      <c r="G82" s="1969"/>
      <c r="H82" s="1969"/>
      <c r="I82" s="1968">
        <v>2.4</v>
      </c>
      <c r="J82" s="1979"/>
      <c r="K82" s="1980" t="s">
        <v>3919</v>
      </c>
      <c r="L82" s="1971">
        <v>1140</v>
      </c>
      <c r="M82" s="1971"/>
    </row>
    <row r="83" spans="1:15" s="1957" customFormat="1">
      <c r="A83" s="1952">
        <v>2</v>
      </c>
      <c r="B83" s="1967" t="s">
        <v>3974</v>
      </c>
      <c r="C83" s="1954">
        <f t="shared" si="3"/>
        <v>2</v>
      </c>
      <c r="D83" s="1968"/>
      <c r="E83" s="1968">
        <v>2</v>
      </c>
      <c r="F83" s="1968">
        <v>0</v>
      </c>
      <c r="G83" s="1969"/>
      <c r="H83" s="1969"/>
      <c r="I83" s="1968">
        <v>2</v>
      </c>
      <c r="J83" s="1968"/>
      <c r="K83" s="1970" t="s">
        <v>3911</v>
      </c>
      <c r="L83" s="1971">
        <v>19044</v>
      </c>
      <c r="M83" s="1971"/>
    </row>
    <row r="84" spans="1:15" s="1957" customFormat="1" ht="26">
      <c r="A84" s="1952">
        <v>3</v>
      </c>
      <c r="B84" s="1965" t="s">
        <v>3975</v>
      </c>
      <c r="C84" s="1954">
        <f t="shared" si="3"/>
        <v>2</v>
      </c>
      <c r="D84" s="1981"/>
      <c r="E84" s="1968">
        <v>2</v>
      </c>
      <c r="F84" s="1968">
        <v>2</v>
      </c>
      <c r="G84" s="1969"/>
      <c r="H84" s="1969"/>
      <c r="I84" s="1968">
        <v>0</v>
      </c>
      <c r="J84" s="1982"/>
      <c r="K84" s="1983" t="s">
        <v>3933</v>
      </c>
      <c r="L84" s="1971">
        <v>17075</v>
      </c>
      <c r="M84" s="1971"/>
    </row>
    <row r="85" spans="1:15" s="1957" customFormat="1" ht="26">
      <c r="A85" s="1952">
        <v>4</v>
      </c>
      <c r="B85" s="1965" t="s">
        <v>3976</v>
      </c>
      <c r="C85" s="1954">
        <f t="shared" si="3"/>
        <v>1.9</v>
      </c>
      <c r="D85" s="1981"/>
      <c r="E85" s="1968">
        <v>1.9</v>
      </c>
      <c r="F85" s="1968">
        <v>1.72</v>
      </c>
      <c r="G85" s="1969"/>
      <c r="H85" s="1969"/>
      <c r="I85" s="1968">
        <v>0.18</v>
      </c>
      <c r="J85" s="1982"/>
      <c r="K85" s="1983" t="s">
        <v>3933</v>
      </c>
      <c r="L85" s="1971">
        <v>17076</v>
      </c>
      <c r="M85" s="1971"/>
    </row>
    <row r="86" spans="1:15" s="1957" customFormat="1" ht="26">
      <c r="A86" s="1952">
        <v>5</v>
      </c>
      <c r="B86" s="1965" t="s">
        <v>3977</v>
      </c>
      <c r="C86" s="1954">
        <f t="shared" si="3"/>
        <v>1.02</v>
      </c>
      <c r="D86" s="1981"/>
      <c r="E86" s="1968">
        <v>1.02</v>
      </c>
      <c r="F86" s="1968">
        <v>1</v>
      </c>
      <c r="G86" s="1969"/>
      <c r="H86" s="1969"/>
      <c r="I86" s="1968">
        <v>0.02</v>
      </c>
      <c r="J86" s="1982"/>
      <c r="K86" s="1983" t="s">
        <v>3933</v>
      </c>
      <c r="L86" s="1971">
        <v>18037</v>
      </c>
      <c r="M86" s="1971"/>
    </row>
    <row r="87" spans="1:15" s="1957" customFormat="1" ht="26">
      <c r="A87" s="1952">
        <v>6</v>
      </c>
      <c r="B87" s="1965" t="s">
        <v>3978</v>
      </c>
      <c r="C87" s="1954">
        <f t="shared" si="3"/>
        <v>2.92</v>
      </c>
      <c r="D87" s="1981"/>
      <c r="E87" s="1968">
        <v>2.92</v>
      </c>
      <c r="F87" s="1968">
        <v>2.65</v>
      </c>
      <c r="G87" s="1969"/>
      <c r="H87" s="1969"/>
      <c r="I87" s="1968">
        <v>0.27</v>
      </c>
      <c r="J87" s="1982"/>
      <c r="K87" s="1983" t="s">
        <v>3933</v>
      </c>
      <c r="L87" s="1971">
        <v>18038</v>
      </c>
      <c r="M87" s="1971"/>
    </row>
    <row r="88" spans="1:15" s="1957" customFormat="1" ht="26">
      <c r="A88" s="1952">
        <v>7</v>
      </c>
      <c r="B88" s="1965" t="s">
        <v>3979</v>
      </c>
      <c r="C88" s="1954">
        <f t="shared" si="3"/>
        <v>3.02</v>
      </c>
      <c r="D88" s="1981"/>
      <c r="E88" s="1968">
        <v>3.02</v>
      </c>
      <c r="F88" s="1968">
        <v>2.84</v>
      </c>
      <c r="G88" s="1969"/>
      <c r="H88" s="1969"/>
      <c r="I88" s="1968">
        <v>0.18000000000000002</v>
      </c>
      <c r="J88" s="1982"/>
      <c r="K88" s="1983" t="s">
        <v>3933</v>
      </c>
      <c r="L88" s="1971">
        <v>18040</v>
      </c>
      <c r="M88" s="1971"/>
    </row>
    <row r="89" spans="1:15">
      <c r="A89" s="1475" t="s">
        <v>513</v>
      </c>
      <c r="B89" s="1476" t="s">
        <v>1128</v>
      </c>
      <c r="C89" s="1477"/>
      <c r="D89" s="1478"/>
      <c r="E89" s="1465"/>
      <c r="F89" s="1465"/>
      <c r="G89" s="1465"/>
      <c r="H89" s="1465"/>
      <c r="I89" s="1465"/>
      <c r="J89" s="1479"/>
      <c r="K89" s="1480"/>
      <c r="L89" s="1481"/>
      <c r="M89" s="1481"/>
    </row>
    <row r="90" spans="1:15" s="1957" customFormat="1" ht="15">
      <c r="A90" s="1984">
        <v>1</v>
      </c>
      <c r="B90" s="1967" t="s">
        <v>3980</v>
      </c>
      <c r="C90" s="1954">
        <f t="shared" ref="C90" si="4">E90</f>
        <v>37.5</v>
      </c>
      <c r="D90" s="1968"/>
      <c r="E90" s="1968">
        <v>37.5</v>
      </c>
      <c r="F90" s="1968">
        <v>25</v>
      </c>
      <c r="G90" s="1969"/>
      <c r="H90" s="1969"/>
      <c r="I90" s="1968">
        <v>12.5</v>
      </c>
      <c r="J90" s="1982"/>
      <c r="K90" s="1983" t="s">
        <v>3955</v>
      </c>
      <c r="L90" s="1971">
        <v>114</v>
      </c>
      <c r="M90" s="1971"/>
      <c r="N90" s="1985"/>
      <c r="O90" s="1482"/>
    </row>
    <row r="91" spans="1:15" s="1957" customFormat="1" ht="26">
      <c r="A91" s="1984">
        <v>2</v>
      </c>
      <c r="B91" s="1903" t="s">
        <v>474</v>
      </c>
      <c r="C91" s="1986">
        <v>450</v>
      </c>
      <c r="D91" s="1986"/>
      <c r="E91" s="1986">
        <v>450</v>
      </c>
      <c r="F91" s="1974">
        <v>300</v>
      </c>
      <c r="G91" s="1986"/>
      <c r="H91" s="1986"/>
      <c r="I91" s="1986"/>
      <c r="J91" s="1986">
        <v>150</v>
      </c>
      <c r="K91" s="1898" t="s">
        <v>475</v>
      </c>
      <c r="L91" s="1912"/>
      <c r="M91" s="1912"/>
      <c r="N91" s="1966" t="s">
        <v>4406</v>
      </c>
      <c r="O91" s="1966"/>
    </row>
    <row r="92" spans="1:15" s="1486" customFormat="1">
      <c r="A92" s="1475"/>
      <c r="B92" s="1484" t="s">
        <v>2557</v>
      </c>
      <c r="C92" s="1485">
        <f>SUM(C10:C91)</f>
        <v>683.35500000000002</v>
      </c>
      <c r="D92" s="1485">
        <f t="shared" ref="D92:J92" si="5">SUM(D10:D91)</f>
        <v>0</v>
      </c>
      <c r="E92" s="1485">
        <f t="shared" si="5"/>
        <v>683.35500000000002</v>
      </c>
      <c r="F92" s="1485">
        <f t="shared" si="5"/>
        <v>449.31500000000005</v>
      </c>
      <c r="G92" s="1485"/>
      <c r="H92" s="1485"/>
      <c r="I92" s="1485">
        <f t="shared" si="5"/>
        <v>73.06</v>
      </c>
      <c r="J92" s="1485">
        <f t="shared" si="5"/>
        <v>161</v>
      </c>
      <c r="K92" s="1484"/>
      <c r="L92" s="1484"/>
      <c r="M92" s="1484"/>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W40"/>
  <sheetViews>
    <sheetView topLeftCell="A10" workbookViewId="0">
      <selection activeCell="N1" sqref="N1:W1048576"/>
    </sheetView>
  </sheetViews>
  <sheetFormatPr defaultRowHeight="14.5"/>
  <cols>
    <col min="2" max="2" width="38.54296875" customWidth="1"/>
    <col min="11" max="11" width="20.54296875" customWidth="1"/>
    <col min="13" max="13" width="15.1796875" customWidth="1"/>
    <col min="14" max="23" width="0" hidden="1" customWidth="1"/>
  </cols>
  <sheetData>
    <row r="1" spans="1:23" s="840" customFormat="1" ht="33" customHeight="1">
      <c r="A1" s="2004" t="s">
        <v>252</v>
      </c>
      <c r="B1" s="2004"/>
      <c r="I1" s="841"/>
      <c r="K1" s="842"/>
      <c r="L1" s="842"/>
    </row>
    <row r="2" spans="1:23" s="840" customFormat="1" ht="20.25" customHeight="1">
      <c r="A2" s="2005" t="s">
        <v>253</v>
      </c>
      <c r="B2" s="2005"/>
      <c r="C2" s="2005"/>
      <c r="D2" s="2005"/>
      <c r="E2" s="2005"/>
      <c r="F2" s="2005"/>
      <c r="G2" s="2005"/>
      <c r="H2" s="2005"/>
      <c r="I2" s="2005"/>
      <c r="J2" s="2005"/>
      <c r="K2" s="2005"/>
      <c r="L2" s="2005"/>
      <c r="M2" s="2005"/>
    </row>
    <row r="3" spans="1:23" s="840" customFormat="1" ht="20.25" customHeight="1">
      <c r="A3" s="2005" t="s">
        <v>401</v>
      </c>
      <c r="B3" s="2005"/>
      <c r="C3" s="2005"/>
      <c r="D3" s="2005"/>
      <c r="E3" s="2005"/>
      <c r="F3" s="2005"/>
      <c r="G3" s="2005"/>
      <c r="H3" s="2005"/>
      <c r="I3" s="2005"/>
      <c r="J3" s="2005"/>
      <c r="K3" s="2005"/>
      <c r="L3" s="2005"/>
      <c r="M3" s="2005"/>
    </row>
    <row r="4" spans="1:23" s="840" customFormat="1" ht="20.25" customHeight="1">
      <c r="K4" s="842"/>
      <c r="L4" s="842"/>
    </row>
    <row r="5" spans="1:23" s="840" customFormat="1" ht="33" customHeight="1">
      <c r="A5" s="2003" t="s">
        <v>255</v>
      </c>
      <c r="B5" s="2003" t="s">
        <v>256</v>
      </c>
      <c r="C5" s="2003" t="s">
        <v>257</v>
      </c>
      <c r="D5" s="2003" t="s">
        <v>258</v>
      </c>
      <c r="E5" s="2003" t="s">
        <v>259</v>
      </c>
      <c r="F5" s="2003"/>
      <c r="G5" s="2003"/>
      <c r="H5" s="2003"/>
      <c r="I5" s="2003"/>
      <c r="J5" s="2003"/>
      <c r="K5" s="2003" t="s">
        <v>260</v>
      </c>
      <c r="L5" s="2003" t="s">
        <v>261</v>
      </c>
      <c r="M5" s="2003" t="s">
        <v>262</v>
      </c>
    </row>
    <row r="6" spans="1:23" s="840" customFormat="1" ht="33" customHeight="1">
      <c r="A6" s="2003"/>
      <c r="B6" s="2003"/>
      <c r="C6" s="2003"/>
      <c r="D6" s="2003"/>
      <c r="E6" s="2003" t="s">
        <v>263</v>
      </c>
      <c r="F6" s="2003" t="s">
        <v>264</v>
      </c>
      <c r="G6" s="2003"/>
      <c r="H6" s="2003"/>
      <c r="I6" s="2003"/>
      <c r="J6" s="2003"/>
      <c r="K6" s="2003"/>
      <c r="L6" s="2003"/>
      <c r="M6" s="2003"/>
    </row>
    <row r="7" spans="1:23" s="840" customFormat="1" ht="33" customHeight="1">
      <c r="A7" s="2003"/>
      <c r="B7" s="2003"/>
      <c r="C7" s="2003"/>
      <c r="D7" s="2003"/>
      <c r="E7" s="2003"/>
      <c r="F7" s="24" t="s">
        <v>176</v>
      </c>
      <c r="G7" s="24" t="s">
        <v>190</v>
      </c>
      <c r="H7" s="24" t="s">
        <v>193</v>
      </c>
      <c r="I7" s="24" t="s">
        <v>196</v>
      </c>
      <c r="J7" s="24" t="s">
        <v>265</v>
      </c>
      <c r="K7" s="2003"/>
      <c r="L7" s="2003"/>
      <c r="M7" s="2003"/>
    </row>
    <row r="8" spans="1:23" s="861" customFormat="1" ht="33" customHeight="1">
      <c r="A8" s="24">
        <v>1</v>
      </c>
      <c r="B8" s="24">
        <v>2</v>
      </c>
      <c r="C8" s="26" t="s">
        <v>266</v>
      </c>
      <c r="D8" s="26">
        <v>4</v>
      </c>
      <c r="E8" s="26" t="s">
        <v>267</v>
      </c>
      <c r="F8" s="26">
        <v>6</v>
      </c>
      <c r="G8" s="26">
        <v>7</v>
      </c>
      <c r="H8" s="26">
        <v>8</v>
      </c>
      <c r="I8" s="26">
        <v>9</v>
      </c>
      <c r="J8" s="26">
        <v>10</v>
      </c>
      <c r="K8" s="26">
        <v>11</v>
      </c>
      <c r="L8" s="24">
        <v>12</v>
      </c>
      <c r="M8" s="24">
        <v>13</v>
      </c>
      <c r="N8" s="239" t="s">
        <v>71</v>
      </c>
      <c r="O8" s="239" t="s">
        <v>187</v>
      </c>
      <c r="P8" s="239" t="s">
        <v>402</v>
      </c>
      <c r="Q8" s="239" t="s">
        <v>403</v>
      </c>
      <c r="R8" s="239" t="s">
        <v>61</v>
      </c>
      <c r="S8" s="239" t="s">
        <v>334</v>
      </c>
      <c r="T8" s="239" t="s">
        <v>404</v>
      </c>
      <c r="U8" s="239" t="s">
        <v>179</v>
      </c>
      <c r="V8" s="239" t="s">
        <v>405</v>
      </c>
      <c r="W8" s="840"/>
    </row>
    <row r="9" spans="1:23" s="840" customFormat="1" ht="33" customHeight="1">
      <c r="A9" s="27">
        <v>1</v>
      </c>
      <c r="B9" s="76" t="s">
        <v>406</v>
      </c>
      <c r="C9" s="55">
        <v>200</v>
      </c>
      <c r="D9" s="46"/>
      <c r="E9" s="55">
        <v>200</v>
      </c>
      <c r="F9" s="58"/>
      <c r="G9" s="55"/>
      <c r="H9" s="55"/>
      <c r="I9" s="55">
        <v>200</v>
      </c>
      <c r="J9" s="46"/>
      <c r="K9" s="76" t="s">
        <v>407</v>
      </c>
      <c r="L9" s="24"/>
      <c r="M9" s="27"/>
    </row>
    <row r="10" spans="1:23" s="840" customFormat="1" ht="33" customHeight="1">
      <c r="A10" s="27">
        <v>2</v>
      </c>
      <c r="B10" s="91" t="s">
        <v>408</v>
      </c>
      <c r="C10" s="95">
        <v>0.2</v>
      </c>
      <c r="D10" s="232"/>
      <c r="E10" s="95">
        <v>0.2</v>
      </c>
      <c r="F10" s="58"/>
      <c r="G10" s="95"/>
      <c r="H10" s="46"/>
      <c r="I10" s="46"/>
      <c r="J10" s="95">
        <v>0.2</v>
      </c>
      <c r="K10" s="727" t="s">
        <v>409</v>
      </c>
      <c r="L10" s="203">
        <v>4008</v>
      </c>
      <c r="M10" s="27"/>
    </row>
    <row r="11" spans="1:23" s="126" customFormat="1" ht="33" customHeight="1">
      <c r="A11" s="862">
        <v>1</v>
      </c>
      <c r="B11" s="863" t="s">
        <v>410</v>
      </c>
      <c r="C11" s="864">
        <v>10.370000000000001</v>
      </c>
      <c r="D11" s="864">
        <v>2.8</v>
      </c>
      <c r="E11" s="864">
        <v>7.57</v>
      </c>
      <c r="F11" s="864">
        <v>2.2000000000000002</v>
      </c>
      <c r="G11" s="865">
        <v>0</v>
      </c>
      <c r="H11" s="865">
        <v>0</v>
      </c>
      <c r="I11" s="61">
        <v>0</v>
      </c>
      <c r="J11" s="864">
        <v>5.37</v>
      </c>
      <c r="K11" s="866" t="s">
        <v>411</v>
      </c>
      <c r="L11" s="862"/>
      <c r="M11" s="866" t="s">
        <v>412</v>
      </c>
      <c r="N11" s="126">
        <v>0.3</v>
      </c>
      <c r="O11" s="126">
        <v>1</v>
      </c>
      <c r="P11" s="126">
        <v>0.3</v>
      </c>
      <c r="Q11" s="126">
        <v>2.27</v>
      </c>
      <c r="R11" s="126">
        <v>0.5</v>
      </c>
      <c r="S11" s="126">
        <v>1</v>
      </c>
      <c r="T11" s="126">
        <v>0</v>
      </c>
      <c r="U11" s="126">
        <v>0</v>
      </c>
      <c r="V11" s="126">
        <f>SUM(N11:U11)</f>
        <v>5.37</v>
      </c>
      <c r="W11" s="127" t="s">
        <v>47</v>
      </c>
    </row>
    <row r="12" spans="1:23" s="126" customFormat="1" ht="51" customHeight="1">
      <c r="A12" s="862">
        <v>2</v>
      </c>
      <c r="B12" s="863" t="s">
        <v>413</v>
      </c>
      <c r="C12" s="864">
        <v>5.79</v>
      </c>
      <c r="D12" s="864"/>
      <c r="E12" s="864">
        <v>5.79</v>
      </c>
      <c r="F12" s="864">
        <v>1.37</v>
      </c>
      <c r="G12" s="865">
        <v>0</v>
      </c>
      <c r="H12" s="865">
        <v>0</v>
      </c>
      <c r="I12" s="61">
        <v>0</v>
      </c>
      <c r="J12" s="864">
        <v>4.42</v>
      </c>
      <c r="K12" s="866" t="s">
        <v>411</v>
      </c>
      <c r="L12" s="862">
        <v>405</v>
      </c>
      <c r="M12" s="866" t="s">
        <v>412</v>
      </c>
      <c r="N12" s="126">
        <v>0.3</v>
      </c>
      <c r="O12" s="126">
        <v>0.5</v>
      </c>
      <c r="P12" s="126">
        <v>0.5</v>
      </c>
      <c r="Q12" s="126">
        <v>1.8</v>
      </c>
      <c r="R12" s="126">
        <v>0</v>
      </c>
      <c r="S12" s="126">
        <v>1.32</v>
      </c>
      <c r="T12" s="126">
        <v>0</v>
      </c>
      <c r="U12" s="126">
        <v>0</v>
      </c>
      <c r="V12" s="126">
        <f t="shared" ref="V12:V36" si="0">SUM(N12:U12)</f>
        <v>4.42</v>
      </c>
      <c r="W12" s="127" t="s">
        <v>47</v>
      </c>
    </row>
    <row r="13" spans="1:23" s="126" customFormat="1" ht="48" customHeight="1">
      <c r="A13" s="867">
        <v>3</v>
      </c>
      <c r="B13" s="868" t="s">
        <v>414</v>
      </c>
      <c r="C13" s="869">
        <v>0.73</v>
      </c>
      <c r="D13" s="869"/>
      <c r="E13" s="869">
        <v>0.73</v>
      </c>
      <c r="F13" s="869">
        <v>0</v>
      </c>
      <c r="G13" s="870">
        <v>0</v>
      </c>
      <c r="H13" s="870">
        <v>0</v>
      </c>
      <c r="I13" s="62">
        <v>0</v>
      </c>
      <c r="J13" s="869">
        <v>0.73</v>
      </c>
      <c r="K13" s="871" t="s">
        <v>411</v>
      </c>
      <c r="L13" s="867"/>
      <c r="M13" s="871" t="s">
        <v>412</v>
      </c>
      <c r="N13" s="126">
        <v>0.05</v>
      </c>
      <c r="O13" s="126">
        <v>0.2</v>
      </c>
      <c r="S13" s="126">
        <f>0.3+0.08</f>
        <v>0.38</v>
      </c>
      <c r="T13" s="126">
        <v>0.1</v>
      </c>
      <c r="V13" s="126">
        <f t="shared" si="0"/>
        <v>0.73</v>
      </c>
      <c r="W13" s="127" t="s">
        <v>47</v>
      </c>
    </row>
    <row r="14" spans="1:23" s="126" customFormat="1" ht="33" customHeight="1">
      <c r="A14" s="862">
        <v>4</v>
      </c>
      <c r="B14" s="863" t="s">
        <v>415</v>
      </c>
      <c r="C14" s="864">
        <v>1.84</v>
      </c>
      <c r="D14" s="864"/>
      <c r="E14" s="864">
        <v>1.84</v>
      </c>
      <c r="F14" s="864">
        <v>0</v>
      </c>
      <c r="G14" s="865">
        <v>0</v>
      </c>
      <c r="H14" s="865">
        <v>0</v>
      </c>
      <c r="I14" s="61"/>
      <c r="J14" s="864">
        <v>1.84</v>
      </c>
      <c r="K14" s="872" t="s">
        <v>416</v>
      </c>
      <c r="L14" s="862">
        <v>706</v>
      </c>
      <c r="M14" s="866" t="s">
        <v>412</v>
      </c>
      <c r="O14" s="126">
        <v>0.34</v>
      </c>
      <c r="Q14" s="126">
        <v>0.5</v>
      </c>
      <c r="S14" s="126">
        <v>1</v>
      </c>
      <c r="V14" s="126">
        <f t="shared" si="0"/>
        <v>1.84</v>
      </c>
      <c r="W14" s="127" t="s">
        <v>71</v>
      </c>
    </row>
    <row r="15" spans="1:23" s="126" customFormat="1" ht="33" customHeight="1">
      <c r="A15" s="862">
        <v>5</v>
      </c>
      <c r="B15" s="863" t="s">
        <v>417</v>
      </c>
      <c r="C15" s="864">
        <v>0.7</v>
      </c>
      <c r="D15" s="864"/>
      <c r="E15" s="864">
        <v>0.7</v>
      </c>
      <c r="F15" s="864">
        <v>0</v>
      </c>
      <c r="G15" s="865">
        <v>0</v>
      </c>
      <c r="H15" s="865">
        <v>0</v>
      </c>
      <c r="I15" s="61">
        <v>0</v>
      </c>
      <c r="J15" s="864">
        <v>0.7</v>
      </c>
      <c r="K15" s="872" t="s">
        <v>416</v>
      </c>
      <c r="L15" s="862">
        <v>60017</v>
      </c>
      <c r="M15" s="866" t="s">
        <v>412</v>
      </c>
      <c r="Q15" s="126">
        <v>0.7</v>
      </c>
      <c r="V15" s="126">
        <f t="shared" si="0"/>
        <v>0.7</v>
      </c>
      <c r="W15" s="127" t="s">
        <v>71</v>
      </c>
    </row>
    <row r="16" spans="1:23" s="126" customFormat="1" ht="33" customHeight="1">
      <c r="A16" s="862">
        <v>6</v>
      </c>
      <c r="B16" s="863" t="s">
        <v>418</v>
      </c>
      <c r="C16" s="864">
        <v>0.45</v>
      </c>
      <c r="D16" s="864"/>
      <c r="E16" s="864">
        <v>0.45</v>
      </c>
      <c r="F16" s="864">
        <v>0</v>
      </c>
      <c r="G16" s="865">
        <v>0</v>
      </c>
      <c r="H16" s="865">
        <v>0</v>
      </c>
      <c r="I16" s="61">
        <v>0</v>
      </c>
      <c r="J16" s="864">
        <v>0.45</v>
      </c>
      <c r="K16" s="872" t="s">
        <v>416</v>
      </c>
      <c r="L16" s="862">
        <v>60033</v>
      </c>
      <c r="M16" s="866" t="s">
        <v>412</v>
      </c>
      <c r="Q16" s="126">
        <v>0.45</v>
      </c>
      <c r="V16" s="126">
        <f t="shared" si="0"/>
        <v>0.45</v>
      </c>
      <c r="W16" s="127" t="s">
        <v>71</v>
      </c>
    </row>
    <row r="17" spans="1:23" s="126" customFormat="1" ht="33" customHeight="1">
      <c r="A17" s="862">
        <v>7</v>
      </c>
      <c r="B17" s="863" t="s">
        <v>419</v>
      </c>
      <c r="C17" s="864">
        <v>1.77</v>
      </c>
      <c r="D17" s="864"/>
      <c r="E17" s="864">
        <v>1.77</v>
      </c>
      <c r="F17" s="864"/>
      <c r="G17" s="865">
        <v>0</v>
      </c>
      <c r="H17" s="865">
        <v>0</v>
      </c>
      <c r="I17" s="61">
        <v>0</v>
      </c>
      <c r="J17" s="864">
        <v>1.77</v>
      </c>
      <c r="K17" s="872" t="s">
        <v>416</v>
      </c>
      <c r="L17" s="862">
        <v>712</v>
      </c>
      <c r="M17" s="866" t="s">
        <v>412</v>
      </c>
      <c r="Q17" s="126">
        <v>1.77</v>
      </c>
      <c r="V17" s="126">
        <f t="shared" si="0"/>
        <v>1.77</v>
      </c>
      <c r="W17" s="127" t="s">
        <v>71</v>
      </c>
    </row>
    <row r="18" spans="1:23" s="129" customFormat="1" ht="65.25" customHeight="1">
      <c r="A18" s="873">
        <v>8</v>
      </c>
      <c r="B18" s="874" t="s">
        <v>420</v>
      </c>
      <c r="C18" s="875">
        <v>2</v>
      </c>
      <c r="D18" s="876"/>
      <c r="E18" s="875">
        <v>2</v>
      </c>
      <c r="F18" s="875">
        <v>0.9</v>
      </c>
      <c r="G18" s="877">
        <v>0</v>
      </c>
      <c r="H18" s="877">
        <v>0</v>
      </c>
      <c r="I18" s="128">
        <v>0</v>
      </c>
      <c r="J18" s="875">
        <v>1.1000000000000001</v>
      </c>
      <c r="K18" s="878" t="s">
        <v>421</v>
      </c>
      <c r="L18" s="873">
        <v>221</v>
      </c>
      <c r="M18" s="878" t="s">
        <v>422</v>
      </c>
      <c r="S18" s="129">
        <v>0.3</v>
      </c>
      <c r="V18" s="129">
        <f t="shared" si="0"/>
        <v>0.3</v>
      </c>
      <c r="W18" s="130" t="s">
        <v>53</v>
      </c>
    </row>
    <row r="19" spans="1:23" s="126" customFormat="1" ht="33" customHeight="1">
      <c r="A19" s="867">
        <v>9</v>
      </c>
      <c r="B19" s="868" t="s">
        <v>423</v>
      </c>
      <c r="C19" s="869">
        <v>4.7</v>
      </c>
      <c r="D19" s="869"/>
      <c r="E19" s="869">
        <v>4.7</v>
      </c>
      <c r="F19" s="869">
        <v>0</v>
      </c>
      <c r="G19" s="870">
        <v>0</v>
      </c>
      <c r="H19" s="870">
        <v>0</v>
      </c>
      <c r="I19" s="62">
        <v>0</v>
      </c>
      <c r="J19" s="869">
        <v>4.7</v>
      </c>
      <c r="K19" s="871" t="s">
        <v>411</v>
      </c>
      <c r="L19" s="867">
        <v>441</v>
      </c>
      <c r="M19" s="871" t="s">
        <v>411</v>
      </c>
      <c r="N19" s="126">
        <v>0</v>
      </c>
      <c r="O19" s="126">
        <v>1</v>
      </c>
      <c r="P19" s="126">
        <v>0.5</v>
      </c>
      <c r="Q19" s="126">
        <v>1.5</v>
      </c>
      <c r="R19" s="126">
        <v>0.2</v>
      </c>
      <c r="S19" s="126">
        <v>1.5</v>
      </c>
      <c r="V19" s="126">
        <f t="shared" si="0"/>
        <v>4.7</v>
      </c>
      <c r="W19" s="127" t="s">
        <v>55</v>
      </c>
    </row>
    <row r="20" spans="1:23" s="126" customFormat="1" ht="33" customHeight="1">
      <c r="A20" s="867">
        <v>10</v>
      </c>
      <c r="B20" s="868" t="s">
        <v>424</v>
      </c>
      <c r="C20" s="869">
        <v>1.9</v>
      </c>
      <c r="D20" s="869"/>
      <c r="E20" s="869">
        <v>1.9</v>
      </c>
      <c r="F20" s="869">
        <v>0</v>
      </c>
      <c r="G20" s="870">
        <v>0</v>
      </c>
      <c r="H20" s="870">
        <v>0</v>
      </c>
      <c r="I20" s="62">
        <v>0</v>
      </c>
      <c r="J20" s="869">
        <v>1.9</v>
      </c>
      <c r="K20" s="871" t="s">
        <v>411</v>
      </c>
      <c r="L20" s="867"/>
      <c r="M20" s="871" t="s">
        <v>411</v>
      </c>
      <c r="O20" s="126">
        <v>0.5</v>
      </c>
      <c r="Q20" s="126">
        <v>1</v>
      </c>
      <c r="S20" s="126">
        <v>0.4</v>
      </c>
      <c r="V20" s="126">
        <f t="shared" si="0"/>
        <v>1.9</v>
      </c>
      <c r="W20" s="127" t="s">
        <v>47</v>
      </c>
    </row>
    <row r="21" spans="1:23" s="126" customFormat="1" ht="33" customHeight="1">
      <c r="A21" s="867">
        <v>11</v>
      </c>
      <c r="B21" s="868" t="s">
        <v>425</v>
      </c>
      <c r="C21" s="869">
        <v>0.24</v>
      </c>
      <c r="D21" s="869"/>
      <c r="E21" s="869">
        <v>0.24</v>
      </c>
      <c r="F21" s="869">
        <v>0</v>
      </c>
      <c r="G21" s="870">
        <v>0</v>
      </c>
      <c r="H21" s="870">
        <v>0</v>
      </c>
      <c r="I21" s="62">
        <v>0</v>
      </c>
      <c r="J21" s="869">
        <v>0.24</v>
      </c>
      <c r="K21" s="871" t="s">
        <v>411</v>
      </c>
      <c r="L21" s="867">
        <v>857</v>
      </c>
      <c r="M21" s="871" t="s">
        <v>411</v>
      </c>
      <c r="Q21" s="126">
        <v>0.1</v>
      </c>
      <c r="S21" s="126">
        <v>0.14000000000000001</v>
      </c>
      <c r="V21" s="126">
        <f t="shared" si="0"/>
        <v>0.24000000000000002</v>
      </c>
      <c r="W21" s="127" t="s">
        <v>71</v>
      </c>
    </row>
    <row r="22" spans="1:23" s="126" customFormat="1" ht="33" customHeight="1">
      <c r="A22" s="862">
        <v>12</v>
      </c>
      <c r="B22" s="863" t="s">
        <v>426</v>
      </c>
      <c r="C22" s="864">
        <v>0.2</v>
      </c>
      <c r="D22" s="864"/>
      <c r="E22" s="864">
        <v>0.2</v>
      </c>
      <c r="F22" s="864">
        <v>0</v>
      </c>
      <c r="G22" s="865">
        <v>0</v>
      </c>
      <c r="H22" s="865">
        <v>0</v>
      </c>
      <c r="I22" s="61">
        <v>0</v>
      </c>
      <c r="J22" s="864">
        <v>0.2</v>
      </c>
      <c r="K22" s="866" t="s">
        <v>411</v>
      </c>
      <c r="L22" s="862">
        <v>858</v>
      </c>
      <c r="M22" s="866" t="s">
        <v>411</v>
      </c>
      <c r="Q22" s="126">
        <v>0.1</v>
      </c>
      <c r="S22" s="126">
        <v>0.1</v>
      </c>
      <c r="V22" s="126">
        <f t="shared" si="0"/>
        <v>0.2</v>
      </c>
      <c r="W22" s="127" t="s">
        <v>71</v>
      </c>
    </row>
    <row r="23" spans="1:23" s="126" customFormat="1" ht="33" customHeight="1">
      <c r="A23" s="862">
        <v>13</v>
      </c>
      <c r="B23" s="863" t="s">
        <v>427</v>
      </c>
      <c r="C23" s="864">
        <v>1.6</v>
      </c>
      <c r="D23" s="864"/>
      <c r="E23" s="864">
        <v>1.6</v>
      </c>
      <c r="F23" s="864">
        <v>0</v>
      </c>
      <c r="G23" s="865">
        <v>0</v>
      </c>
      <c r="H23" s="865">
        <v>0</v>
      </c>
      <c r="I23" s="61">
        <v>0</v>
      </c>
      <c r="J23" s="864">
        <v>1.6</v>
      </c>
      <c r="K23" s="866" t="s">
        <v>411</v>
      </c>
      <c r="L23" s="862">
        <v>859</v>
      </c>
      <c r="M23" s="866" t="s">
        <v>411</v>
      </c>
      <c r="S23" s="126">
        <v>1.6</v>
      </c>
      <c r="V23" s="126">
        <f t="shared" si="0"/>
        <v>1.6</v>
      </c>
      <c r="W23" s="127" t="s">
        <v>71</v>
      </c>
    </row>
    <row r="24" spans="1:23" s="126" customFormat="1" ht="33" customHeight="1">
      <c r="A24" s="862">
        <v>14</v>
      </c>
      <c r="B24" s="863" t="s">
        <v>428</v>
      </c>
      <c r="C24" s="864">
        <v>1.0699999999999998</v>
      </c>
      <c r="D24" s="864"/>
      <c r="E24" s="864">
        <v>1.0699999999999998</v>
      </c>
      <c r="F24" s="864">
        <v>0.6</v>
      </c>
      <c r="G24" s="865">
        <v>0</v>
      </c>
      <c r="H24" s="865">
        <v>0</v>
      </c>
      <c r="I24" s="61">
        <v>0</v>
      </c>
      <c r="J24" s="864">
        <v>0.47</v>
      </c>
      <c r="K24" s="866" t="s">
        <v>411</v>
      </c>
      <c r="L24" s="862">
        <v>862</v>
      </c>
      <c r="M24" s="866" t="s">
        <v>411</v>
      </c>
      <c r="Q24" s="126">
        <v>0.2</v>
      </c>
      <c r="S24" s="126">
        <v>0.27</v>
      </c>
      <c r="V24" s="126">
        <f t="shared" si="0"/>
        <v>0.47000000000000003</v>
      </c>
      <c r="W24" s="127" t="s">
        <v>71</v>
      </c>
    </row>
    <row r="25" spans="1:23" s="126" customFormat="1" ht="33" customHeight="1">
      <c r="A25" s="862">
        <v>15</v>
      </c>
      <c r="B25" s="863" t="s">
        <v>429</v>
      </c>
      <c r="C25" s="864">
        <v>1.5</v>
      </c>
      <c r="D25" s="864"/>
      <c r="E25" s="864">
        <v>1.5</v>
      </c>
      <c r="F25" s="864">
        <v>1.1000000000000001</v>
      </c>
      <c r="G25" s="865">
        <v>0</v>
      </c>
      <c r="H25" s="865">
        <v>0</v>
      </c>
      <c r="I25" s="61">
        <v>0</v>
      </c>
      <c r="J25" s="864">
        <v>0.4</v>
      </c>
      <c r="K25" s="866" t="s">
        <v>411</v>
      </c>
      <c r="L25" s="862">
        <v>863</v>
      </c>
      <c r="M25" s="866" t="s">
        <v>411</v>
      </c>
      <c r="Q25" s="126">
        <v>0.2</v>
      </c>
      <c r="S25" s="126">
        <v>0.2</v>
      </c>
      <c r="V25" s="126">
        <f t="shared" si="0"/>
        <v>0.4</v>
      </c>
      <c r="W25" s="127" t="s">
        <v>71</v>
      </c>
    </row>
    <row r="26" spans="1:23" s="126" customFormat="1" ht="33" customHeight="1">
      <c r="A26" s="862">
        <v>16</v>
      </c>
      <c r="B26" s="863" t="s">
        <v>430</v>
      </c>
      <c r="C26" s="864">
        <v>0.08</v>
      </c>
      <c r="D26" s="864"/>
      <c r="E26" s="864">
        <v>0.08</v>
      </c>
      <c r="F26" s="864">
        <v>0.08</v>
      </c>
      <c r="G26" s="865">
        <v>0</v>
      </c>
      <c r="H26" s="865">
        <v>0</v>
      </c>
      <c r="I26" s="61">
        <v>0</v>
      </c>
      <c r="J26" s="864">
        <v>0</v>
      </c>
      <c r="K26" s="866" t="s">
        <v>411</v>
      </c>
      <c r="L26" s="862">
        <v>864</v>
      </c>
      <c r="M26" s="866" t="s">
        <v>411</v>
      </c>
      <c r="W26" s="127" t="s">
        <v>71</v>
      </c>
    </row>
    <row r="27" spans="1:23" s="126" customFormat="1" ht="33" customHeight="1">
      <c r="A27" s="862">
        <v>17</v>
      </c>
      <c r="B27" s="863" t="s">
        <v>431</v>
      </c>
      <c r="C27" s="864">
        <v>0.9</v>
      </c>
      <c r="D27" s="864"/>
      <c r="E27" s="864">
        <v>0.9</v>
      </c>
      <c r="F27" s="864">
        <v>0.9</v>
      </c>
      <c r="G27" s="865">
        <v>0</v>
      </c>
      <c r="H27" s="865">
        <v>0</v>
      </c>
      <c r="I27" s="61">
        <v>0</v>
      </c>
      <c r="J27" s="864"/>
      <c r="K27" s="866" t="s">
        <v>411</v>
      </c>
      <c r="L27" s="862">
        <v>865</v>
      </c>
      <c r="M27" s="866" t="s">
        <v>411</v>
      </c>
      <c r="V27" s="126">
        <v>0.1</v>
      </c>
      <c r="W27" s="127" t="s">
        <v>71</v>
      </c>
    </row>
    <row r="28" spans="1:23" s="126" customFormat="1" ht="33" customHeight="1">
      <c r="A28" s="862">
        <v>18</v>
      </c>
      <c r="B28" s="863" t="s">
        <v>432</v>
      </c>
      <c r="C28" s="864">
        <v>0.66</v>
      </c>
      <c r="D28" s="864"/>
      <c r="E28" s="864">
        <v>0.66</v>
      </c>
      <c r="F28" s="864">
        <v>0.66</v>
      </c>
      <c r="G28" s="865">
        <v>0</v>
      </c>
      <c r="H28" s="865">
        <v>0</v>
      </c>
      <c r="I28" s="61">
        <v>0</v>
      </c>
      <c r="J28" s="864">
        <v>0</v>
      </c>
      <c r="K28" s="866" t="s">
        <v>411</v>
      </c>
      <c r="L28" s="862">
        <v>866</v>
      </c>
      <c r="M28" s="866" t="s">
        <v>411</v>
      </c>
      <c r="V28" s="126">
        <f t="shared" si="0"/>
        <v>0</v>
      </c>
      <c r="W28" s="127" t="s">
        <v>71</v>
      </c>
    </row>
    <row r="29" spans="1:23" s="126" customFormat="1" ht="33" customHeight="1">
      <c r="A29" s="862">
        <v>19</v>
      </c>
      <c r="B29" s="863" t="s">
        <v>433</v>
      </c>
      <c r="C29" s="864">
        <v>0.4</v>
      </c>
      <c r="D29" s="864"/>
      <c r="E29" s="864">
        <v>0.4</v>
      </c>
      <c r="F29" s="864"/>
      <c r="G29" s="865">
        <v>0</v>
      </c>
      <c r="H29" s="865">
        <v>0</v>
      </c>
      <c r="I29" s="61">
        <v>0</v>
      </c>
      <c r="J29" s="864">
        <v>0.4</v>
      </c>
      <c r="K29" s="866" t="s">
        <v>411</v>
      </c>
      <c r="L29" s="862">
        <v>60061</v>
      </c>
      <c r="M29" s="866" t="s">
        <v>411</v>
      </c>
      <c r="Q29" s="126">
        <v>0.4</v>
      </c>
      <c r="V29" s="126">
        <f t="shared" si="0"/>
        <v>0.4</v>
      </c>
      <c r="W29" s="127" t="s">
        <v>71</v>
      </c>
    </row>
    <row r="30" spans="1:23" s="126" customFormat="1" ht="33" customHeight="1">
      <c r="A30" s="862">
        <v>20</v>
      </c>
      <c r="B30" s="863" t="s">
        <v>434</v>
      </c>
      <c r="C30" s="864">
        <v>0.5</v>
      </c>
      <c r="D30" s="864"/>
      <c r="E30" s="864">
        <v>0.5</v>
      </c>
      <c r="F30" s="864">
        <v>0</v>
      </c>
      <c r="G30" s="865">
        <v>0</v>
      </c>
      <c r="H30" s="865">
        <v>0</v>
      </c>
      <c r="I30" s="61">
        <v>0</v>
      </c>
      <c r="J30" s="864">
        <v>0.5</v>
      </c>
      <c r="K30" s="866" t="s">
        <v>411</v>
      </c>
      <c r="L30" s="862">
        <v>60036</v>
      </c>
      <c r="M30" s="866" t="s">
        <v>411</v>
      </c>
      <c r="S30" s="126">
        <v>0.5</v>
      </c>
      <c r="V30" s="126">
        <f t="shared" si="0"/>
        <v>0.5</v>
      </c>
      <c r="W30" s="127" t="s">
        <v>71</v>
      </c>
    </row>
    <row r="31" spans="1:23" s="131" customFormat="1" ht="33" customHeight="1">
      <c r="A31" s="862">
        <v>21</v>
      </c>
      <c r="B31" s="863" t="s">
        <v>435</v>
      </c>
      <c r="C31" s="864">
        <v>1.43</v>
      </c>
      <c r="D31" s="864"/>
      <c r="E31" s="864">
        <v>1.43</v>
      </c>
      <c r="F31" s="864">
        <v>0</v>
      </c>
      <c r="G31" s="865">
        <v>0</v>
      </c>
      <c r="H31" s="865">
        <v>0</v>
      </c>
      <c r="I31" s="61">
        <v>0</v>
      </c>
      <c r="J31" s="864">
        <v>1.43</v>
      </c>
      <c r="K31" s="866" t="s">
        <v>411</v>
      </c>
      <c r="L31" s="862">
        <v>867</v>
      </c>
      <c r="M31" s="866" t="s">
        <v>411</v>
      </c>
      <c r="N31" s="126"/>
      <c r="Q31" s="126">
        <v>1.43</v>
      </c>
      <c r="V31" s="126">
        <f t="shared" si="0"/>
        <v>1.43</v>
      </c>
      <c r="W31" s="127" t="s">
        <v>71</v>
      </c>
    </row>
    <row r="32" spans="1:23" s="126" customFormat="1" ht="33" customHeight="1">
      <c r="A32" s="862">
        <v>22</v>
      </c>
      <c r="B32" s="863" t="s">
        <v>436</v>
      </c>
      <c r="C32" s="864">
        <v>4.0999999999999996</v>
      </c>
      <c r="D32" s="864"/>
      <c r="E32" s="864">
        <v>4.0999999999999996</v>
      </c>
      <c r="F32" s="864">
        <v>0</v>
      </c>
      <c r="G32" s="864"/>
      <c r="H32" s="865">
        <v>0</v>
      </c>
      <c r="I32" s="61">
        <v>0</v>
      </c>
      <c r="J32" s="864">
        <v>4.0999999999999996</v>
      </c>
      <c r="K32" s="866" t="s">
        <v>437</v>
      </c>
      <c r="L32" s="879"/>
      <c r="M32" s="866" t="s">
        <v>437</v>
      </c>
      <c r="N32" s="126">
        <v>0.1</v>
      </c>
      <c r="O32" s="126">
        <v>0.5</v>
      </c>
      <c r="Q32" s="126">
        <v>0.5</v>
      </c>
      <c r="R32" s="126">
        <v>1.5</v>
      </c>
      <c r="S32" s="126">
        <v>1.5</v>
      </c>
      <c r="V32" s="126">
        <f t="shared" si="0"/>
        <v>4.0999999999999996</v>
      </c>
      <c r="W32" s="127" t="s">
        <v>47</v>
      </c>
    </row>
    <row r="33" spans="1:23" s="126" customFormat="1" ht="33" customHeight="1">
      <c r="A33" s="867">
        <v>23</v>
      </c>
      <c r="B33" s="868" t="s">
        <v>438</v>
      </c>
      <c r="C33" s="869">
        <v>2.6</v>
      </c>
      <c r="D33" s="869">
        <v>0.65</v>
      </c>
      <c r="E33" s="869">
        <v>1.95</v>
      </c>
      <c r="F33" s="869"/>
      <c r="G33" s="869"/>
      <c r="H33" s="870"/>
      <c r="I33" s="62"/>
      <c r="J33" s="869">
        <v>1.9450000000000001</v>
      </c>
      <c r="K33" s="871" t="s">
        <v>411</v>
      </c>
      <c r="L33" s="880"/>
      <c r="M33" s="871" t="s">
        <v>411</v>
      </c>
      <c r="N33" s="126">
        <v>0</v>
      </c>
      <c r="O33" s="126">
        <v>0.03</v>
      </c>
      <c r="P33" s="126">
        <v>0.01</v>
      </c>
      <c r="Q33" s="126">
        <v>1.08</v>
      </c>
      <c r="R33" s="126">
        <v>0</v>
      </c>
      <c r="S33" s="126">
        <v>0.82</v>
      </c>
      <c r="V33" s="126">
        <f t="shared" si="0"/>
        <v>1.94</v>
      </c>
      <c r="W33" s="127" t="s">
        <v>45</v>
      </c>
    </row>
    <row r="34" spans="1:23" s="126" customFormat="1" ht="33" customHeight="1">
      <c r="A34" s="867">
        <v>24</v>
      </c>
      <c r="B34" s="868" t="s">
        <v>439</v>
      </c>
      <c r="C34" s="869">
        <v>1.5</v>
      </c>
      <c r="D34" s="869">
        <v>1</v>
      </c>
      <c r="E34" s="869">
        <v>0.5</v>
      </c>
      <c r="F34" s="869">
        <v>0.5</v>
      </c>
      <c r="G34" s="869"/>
      <c r="H34" s="870"/>
      <c r="I34" s="62"/>
      <c r="J34" s="869"/>
      <c r="K34" s="871" t="s">
        <v>412</v>
      </c>
      <c r="L34" s="880"/>
      <c r="M34" s="871" t="s">
        <v>412</v>
      </c>
      <c r="S34" s="127">
        <f>J33-V33</f>
        <v>5.0000000000001155E-3</v>
      </c>
      <c r="V34" s="126">
        <f t="shared" si="0"/>
        <v>5.0000000000001155E-3</v>
      </c>
      <c r="W34" s="127" t="s">
        <v>47</v>
      </c>
    </row>
    <row r="35" spans="1:23" s="126" customFormat="1" ht="33" customHeight="1">
      <c r="A35" s="867">
        <v>25</v>
      </c>
      <c r="B35" s="868" t="s">
        <v>440</v>
      </c>
      <c r="C35" s="869">
        <v>1.67</v>
      </c>
      <c r="D35" s="869">
        <v>0.67</v>
      </c>
      <c r="E35" s="869">
        <v>1</v>
      </c>
      <c r="F35" s="869"/>
      <c r="G35" s="869"/>
      <c r="H35" s="870"/>
      <c r="I35" s="62"/>
      <c r="J35" s="869">
        <v>1</v>
      </c>
      <c r="K35" s="871" t="s">
        <v>411</v>
      </c>
      <c r="L35" s="880"/>
      <c r="M35" s="871" t="s">
        <v>411</v>
      </c>
      <c r="P35" s="126">
        <v>0.03</v>
      </c>
      <c r="S35" s="127">
        <v>0.97</v>
      </c>
      <c r="V35" s="126">
        <f t="shared" si="0"/>
        <v>1</v>
      </c>
      <c r="W35" s="127" t="s">
        <v>138</v>
      </c>
    </row>
    <row r="36" spans="1:23" s="126" customFormat="1" ht="33" customHeight="1">
      <c r="A36" s="867">
        <v>26</v>
      </c>
      <c r="B36" s="868" t="s">
        <v>441</v>
      </c>
      <c r="C36" s="869">
        <v>6.4</v>
      </c>
      <c r="D36" s="869"/>
      <c r="E36" s="869">
        <v>6.4</v>
      </c>
      <c r="F36" s="869">
        <v>6.4</v>
      </c>
      <c r="G36" s="870">
        <v>0</v>
      </c>
      <c r="H36" s="870">
        <v>0</v>
      </c>
      <c r="I36" s="62">
        <v>0</v>
      </c>
      <c r="J36" s="869">
        <v>0</v>
      </c>
      <c r="K36" s="299" t="s">
        <v>416</v>
      </c>
      <c r="L36" s="867">
        <v>1052</v>
      </c>
      <c r="M36" s="871" t="s">
        <v>411</v>
      </c>
      <c r="V36" s="126">
        <f t="shared" si="0"/>
        <v>0</v>
      </c>
      <c r="W36" s="127" t="s">
        <v>164</v>
      </c>
    </row>
    <row r="37" spans="1:23" s="126" customFormat="1" ht="33" customHeight="1">
      <c r="A37" s="867">
        <v>27</v>
      </c>
      <c r="B37" s="868" t="s">
        <v>442</v>
      </c>
      <c r="C37" s="869">
        <v>10</v>
      </c>
      <c r="D37" s="869"/>
      <c r="E37" s="869">
        <v>10</v>
      </c>
      <c r="F37" s="869"/>
      <c r="G37" s="870"/>
      <c r="H37" s="870"/>
      <c r="I37" s="62">
        <v>5</v>
      </c>
      <c r="J37" s="869">
        <v>5</v>
      </c>
      <c r="K37" s="299" t="s">
        <v>416</v>
      </c>
      <c r="L37" s="121"/>
      <c r="M37" s="881" t="s">
        <v>443</v>
      </c>
      <c r="W37" s="127"/>
    </row>
    <row r="38" spans="1:23" s="126" customFormat="1" ht="52.5" customHeight="1">
      <c r="A38" s="867">
        <v>28</v>
      </c>
      <c r="B38" s="868" t="s">
        <v>444</v>
      </c>
      <c r="C38" s="869">
        <v>9</v>
      </c>
      <c r="D38" s="869"/>
      <c r="E38" s="869">
        <v>9</v>
      </c>
      <c r="F38" s="869">
        <v>9</v>
      </c>
      <c r="G38" s="870"/>
      <c r="H38" s="870"/>
      <c r="I38" s="62"/>
      <c r="J38" s="869"/>
      <c r="K38" s="299" t="s">
        <v>411</v>
      </c>
      <c r="L38" s="121"/>
      <c r="M38" s="881" t="s">
        <v>443</v>
      </c>
      <c r="W38" s="127"/>
    </row>
    <row r="39" spans="1:23" s="883" customFormat="1" ht="33" customHeight="1">
      <c r="A39" s="2003" t="s">
        <v>445</v>
      </c>
      <c r="B39" s="2003"/>
      <c r="C39" s="46">
        <f>SUM(C9:C38)</f>
        <v>274.29999999999995</v>
      </c>
      <c r="D39" s="46">
        <f t="shared" ref="D39:J39" si="1">SUM(D9:D38)</f>
        <v>5.1199999999999992</v>
      </c>
      <c r="E39" s="46">
        <f t="shared" si="1"/>
        <v>269.17999999999995</v>
      </c>
      <c r="F39" s="46">
        <f t="shared" si="1"/>
        <v>23.71</v>
      </c>
      <c r="G39" s="46">
        <f t="shared" si="1"/>
        <v>0</v>
      </c>
      <c r="H39" s="46">
        <f t="shared" si="1"/>
        <v>0</v>
      </c>
      <c r="I39" s="46">
        <f t="shared" si="1"/>
        <v>205</v>
      </c>
      <c r="J39" s="46">
        <f t="shared" si="1"/>
        <v>40.464999999999989</v>
      </c>
      <c r="K39" s="882"/>
      <c r="L39" s="882"/>
      <c r="M39" s="24"/>
    </row>
    <row r="40" spans="1:23" s="77" customFormat="1" ht="33" customHeight="1"/>
  </sheetData>
  <mergeCells count="14">
    <mergeCell ref="M5:M7"/>
    <mergeCell ref="E6:E7"/>
    <mergeCell ref="F6:J6"/>
    <mergeCell ref="A39:B39"/>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DE42"/>
  <sheetViews>
    <sheetView topLeftCell="A16" workbookViewId="0">
      <selection activeCell="J13" sqref="J13"/>
    </sheetView>
  </sheetViews>
  <sheetFormatPr defaultRowHeight="14.5"/>
  <cols>
    <col min="1" max="1" width="6.26953125" customWidth="1"/>
    <col min="2" max="2" width="27.7265625" customWidth="1"/>
    <col min="3" max="3" width="9.26953125" customWidth="1"/>
    <col min="4" max="4" width="7.81640625" customWidth="1"/>
    <col min="5" max="5" width="8.81640625" customWidth="1"/>
    <col min="6" max="6" width="7.54296875" customWidth="1"/>
    <col min="7" max="7" width="7.7265625" customWidth="1"/>
    <col min="8" max="10" width="8.81640625" customWidth="1"/>
    <col min="11" max="11" width="17.54296875" customWidth="1"/>
    <col min="12" max="12" width="10.26953125" customWidth="1"/>
    <col min="13" max="14" width="10.26953125" hidden="1" customWidth="1"/>
    <col min="15" max="15" width="14.26953125" customWidth="1"/>
    <col min="16" max="16" width="6.26953125" hidden="1" customWidth="1"/>
    <col min="17" max="17" width="5.7265625" hidden="1" customWidth="1"/>
    <col min="18" max="19" width="6.26953125" hidden="1" customWidth="1"/>
    <col min="20" max="21" width="5.26953125" hidden="1" customWidth="1"/>
    <col min="22" max="22" width="5.54296875" hidden="1" customWidth="1"/>
    <col min="23" max="23" width="5.26953125" hidden="1" customWidth="1"/>
    <col min="24" max="24" width="5.54296875" hidden="1" customWidth="1"/>
    <col min="25" max="25" width="5.26953125" hidden="1" customWidth="1"/>
    <col min="26" max="26" width="9.26953125" hidden="1" customWidth="1"/>
    <col min="27" max="31" width="8.81640625" hidden="1" customWidth="1"/>
    <col min="257" max="257" width="6.26953125" customWidth="1"/>
    <col min="258" max="258" width="27.7265625" customWidth="1"/>
    <col min="259" max="259" width="9.26953125" customWidth="1"/>
    <col min="260" max="260" width="7.81640625" customWidth="1"/>
    <col min="261" max="261" width="8.81640625" customWidth="1"/>
    <col min="262" max="262" width="7.54296875" customWidth="1"/>
    <col min="263" max="263" width="7.7265625" customWidth="1"/>
    <col min="264" max="266" width="8.81640625" customWidth="1"/>
    <col min="267" max="267" width="17.54296875" customWidth="1"/>
    <col min="268" max="268" width="10.26953125" customWidth="1"/>
    <col min="269" max="270" width="0" hidden="1" customWidth="1"/>
    <col min="271" max="271" width="14.26953125" customWidth="1"/>
    <col min="272" max="287" width="0" hidden="1" customWidth="1"/>
    <col min="513" max="513" width="6.26953125" customWidth="1"/>
    <col min="514" max="514" width="27.7265625" customWidth="1"/>
    <col min="515" max="515" width="9.26953125" customWidth="1"/>
    <col min="516" max="516" width="7.81640625" customWidth="1"/>
    <col min="517" max="517" width="8.81640625" customWidth="1"/>
    <col min="518" max="518" width="7.54296875" customWidth="1"/>
    <col min="519" max="519" width="7.7265625" customWidth="1"/>
    <col min="520" max="522" width="8.81640625" customWidth="1"/>
    <col min="523" max="523" width="17.54296875" customWidth="1"/>
    <col min="524" max="524" width="10.26953125" customWidth="1"/>
    <col min="525" max="526" width="0" hidden="1" customWidth="1"/>
    <col min="527" max="527" width="14.26953125" customWidth="1"/>
    <col min="528" max="543" width="0" hidden="1" customWidth="1"/>
    <col min="769" max="769" width="6.26953125" customWidth="1"/>
    <col min="770" max="770" width="27.7265625" customWidth="1"/>
    <col min="771" max="771" width="9.26953125" customWidth="1"/>
    <col min="772" max="772" width="7.81640625" customWidth="1"/>
    <col min="773" max="773" width="8.81640625" customWidth="1"/>
    <col min="774" max="774" width="7.54296875" customWidth="1"/>
    <col min="775" max="775" width="7.7265625" customWidth="1"/>
    <col min="776" max="778" width="8.81640625" customWidth="1"/>
    <col min="779" max="779" width="17.54296875" customWidth="1"/>
    <col min="780" max="780" width="10.26953125" customWidth="1"/>
    <col min="781" max="782" width="0" hidden="1" customWidth="1"/>
    <col min="783" max="783" width="14.26953125" customWidth="1"/>
    <col min="784" max="799" width="0" hidden="1" customWidth="1"/>
    <col min="1025" max="1025" width="6.26953125" customWidth="1"/>
    <col min="1026" max="1026" width="27.7265625" customWidth="1"/>
    <col min="1027" max="1027" width="9.26953125" customWidth="1"/>
    <col min="1028" max="1028" width="7.81640625" customWidth="1"/>
    <col min="1029" max="1029" width="8.81640625" customWidth="1"/>
    <col min="1030" max="1030" width="7.54296875" customWidth="1"/>
    <col min="1031" max="1031" width="7.7265625" customWidth="1"/>
    <col min="1032" max="1034" width="8.81640625" customWidth="1"/>
    <col min="1035" max="1035" width="17.54296875" customWidth="1"/>
    <col min="1036" max="1036" width="10.26953125" customWidth="1"/>
    <col min="1037" max="1038" width="0" hidden="1" customWidth="1"/>
    <col min="1039" max="1039" width="14.26953125" customWidth="1"/>
    <col min="1040" max="1055" width="0" hidden="1" customWidth="1"/>
    <col min="1281" max="1281" width="6.26953125" customWidth="1"/>
    <col min="1282" max="1282" width="27.7265625" customWidth="1"/>
    <col min="1283" max="1283" width="9.26953125" customWidth="1"/>
    <col min="1284" max="1284" width="7.81640625" customWidth="1"/>
    <col min="1285" max="1285" width="8.81640625" customWidth="1"/>
    <col min="1286" max="1286" width="7.54296875" customWidth="1"/>
    <col min="1287" max="1287" width="7.7265625" customWidth="1"/>
    <col min="1288" max="1290" width="8.81640625" customWidth="1"/>
    <col min="1291" max="1291" width="17.54296875" customWidth="1"/>
    <col min="1292" max="1292" width="10.26953125" customWidth="1"/>
    <col min="1293" max="1294" width="0" hidden="1" customWidth="1"/>
    <col min="1295" max="1295" width="14.26953125" customWidth="1"/>
    <col min="1296" max="1311" width="0" hidden="1" customWidth="1"/>
    <col min="1537" max="1537" width="6.26953125" customWidth="1"/>
    <col min="1538" max="1538" width="27.7265625" customWidth="1"/>
    <col min="1539" max="1539" width="9.26953125" customWidth="1"/>
    <col min="1540" max="1540" width="7.81640625" customWidth="1"/>
    <col min="1541" max="1541" width="8.81640625" customWidth="1"/>
    <col min="1542" max="1542" width="7.54296875" customWidth="1"/>
    <col min="1543" max="1543" width="7.7265625" customWidth="1"/>
    <col min="1544" max="1546" width="8.81640625" customWidth="1"/>
    <col min="1547" max="1547" width="17.54296875" customWidth="1"/>
    <col min="1548" max="1548" width="10.26953125" customWidth="1"/>
    <col min="1549" max="1550" width="0" hidden="1" customWidth="1"/>
    <col min="1551" max="1551" width="14.26953125" customWidth="1"/>
    <col min="1552" max="1567" width="0" hidden="1" customWidth="1"/>
    <col min="1793" max="1793" width="6.26953125" customWidth="1"/>
    <col min="1794" max="1794" width="27.7265625" customWidth="1"/>
    <col min="1795" max="1795" width="9.26953125" customWidth="1"/>
    <col min="1796" max="1796" width="7.81640625" customWidth="1"/>
    <col min="1797" max="1797" width="8.81640625" customWidth="1"/>
    <col min="1798" max="1798" width="7.54296875" customWidth="1"/>
    <col min="1799" max="1799" width="7.7265625" customWidth="1"/>
    <col min="1800" max="1802" width="8.81640625" customWidth="1"/>
    <col min="1803" max="1803" width="17.54296875" customWidth="1"/>
    <col min="1804" max="1804" width="10.26953125" customWidth="1"/>
    <col min="1805" max="1806" width="0" hidden="1" customWidth="1"/>
    <col min="1807" max="1807" width="14.26953125" customWidth="1"/>
    <col min="1808" max="1823" width="0" hidden="1" customWidth="1"/>
    <col min="2049" max="2049" width="6.26953125" customWidth="1"/>
    <col min="2050" max="2050" width="27.7265625" customWidth="1"/>
    <col min="2051" max="2051" width="9.26953125" customWidth="1"/>
    <col min="2052" max="2052" width="7.81640625" customWidth="1"/>
    <col min="2053" max="2053" width="8.81640625" customWidth="1"/>
    <col min="2054" max="2054" width="7.54296875" customWidth="1"/>
    <col min="2055" max="2055" width="7.7265625" customWidth="1"/>
    <col min="2056" max="2058" width="8.81640625" customWidth="1"/>
    <col min="2059" max="2059" width="17.54296875" customWidth="1"/>
    <col min="2060" max="2060" width="10.26953125" customWidth="1"/>
    <col min="2061" max="2062" width="0" hidden="1" customWidth="1"/>
    <col min="2063" max="2063" width="14.26953125" customWidth="1"/>
    <col min="2064" max="2079" width="0" hidden="1" customWidth="1"/>
    <col min="2305" max="2305" width="6.26953125" customWidth="1"/>
    <col min="2306" max="2306" width="27.7265625" customWidth="1"/>
    <col min="2307" max="2307" width="9.26953125" customWidth="1"/>
    <col min="2308" max="2308" width="7.81640625" customWidth="1"/>
    <col min="2309" max="2309" width="8.81640625" customWidth="1"/>
    <col min="2310" max="2310" width="7.54296875" customWidth="1"/>
    <col min="2311" max="2311" width="7.7265625" customWidth="1"/>
    <col min="2312" max="2314" width="8.81640625" customWidth="1"/>
    <col min="2315" max="2315" width="17.54296875" customWidth="1"/>
    <col min="2316" max="2316" width="10.26953125" customWidth="1"/>
    <col min="2317" max="2318" width="0" hidden="1" customWidth="1"/>
    <col min="2319" max="2319" width="14.26953125" customWidth="1"/>
    <col min="2320" max="2335" width="0" hidden="1" customWidth="1"/>
    <col min="2561" max="2561" width="6.26953125" customWidth="1"/>
    <col min="2562" max="2562" width="27.7265625" customWidth="1"/>
    <col min="2563" max="2563" width="9.26953125" customWidth="1"/>
    <col min="2564" max="2564" width="7.81640625" customWidth="1"/>
    <col min="2565" max="2565" width="8.81640625" customWidth="1"/>
    <col min="2566" max="2566" width="7.54296875" customWidth="1"/>
    <col min="2567" max="2567" width="7.7265625" customWidth="1"/>
    <col min="2568" max="2570" width="8.81640625" customWidth="1"/>
    <col min="2571" max="2571" width="17.54296875" customWidth="1"/>
    <col min="2572" max="2572" width="10.26953125" customWidth="1"/>
    <col min="2573" max="2574" width="0" hidden="1" customWidth="1"/>
    <col min="2575" max="2575" width="14.26953125" customWidth="1"/>
    <col min="2576" max="2591" width="0" hidden="1" customWidth="1"/>
    <col min="2817" max="2817" width="6.26953125" customWidth="1"/>
    <col min="2818" max="2818" width="27.7265625" customWidth="1"/>
    <col min="2819" max="2819" width="9.26953125" customWidth="1"/>
    <col min="2820" max="2820" width="7.81640625" customWidth="1"/>
    <col min="2821" max="2821" width="8.81640625" customWidth="1"/>
    <col min="2822" max="2822" width="7.54296875" customWidth="1"/>
    <col min="2823" max="2823" width="7.7265625" customWidth="1"/>
    <col min="2824" max="2826" width="8.81640625" customWidth="1"/>
    <col min="2827" max="2827" width="17.54296875" customWidth="1"/>
    <col min="2828" max="2828" width="10.26953125" customWidth="1"/>
    <col min="2829" max="2830" width="0" hidden="1" customWidth="1"/>
    <col min="2831" max="2831" width="14.26953125" customWidth="1"/>
    <col min="2832" max="2847" width="0" hidden="1" customWidth="1"/>
    <col min="3073" max="3073" width="6.26953125" customWidth="1"/>
    <col min="3074" max="3074" width="27.7265625" customWidth="1"/>
    <col min="3075" max="3075" width="9.26953125" customWidth="1"/>
    <col min="3076" max="3076" width="7.81640625" customWidth="1"/>
    <col min="3077" max="3077" width="8.81640625" customWidth="1"/>
    <col min="3078" max="3078" width="7.54296875" customWidth="1"/>
    <col min="3079" max="3079" width="7.7265625" customWidth="1"/>
    <col min="3080" max="3082" width="8.81640625" customWidth="1"/>
    <col min="3083" max="3083" width="17.54296875" customWidth="1"/>
    <col min="3084" max="3084" width="10.26953125" customWidth="1"/>
    <col min="3085" max="3086" width="0" hidden="1" customWidth="1"/>
    <col min="3087" max="3087" width="14.26953125" customWidth="1"/>
    <col min="3088" max="3103" width="0" hidden="1" customWidth="1"/>
    <col min="3329" max="3329" width="6.26953125" customWidth="1"/>
    <col min="3330" max="3330" width="27.7265625" customWidth="1"/>
    <col min="3331" max="3331" width="9.26953125" customWidth="1"/>
    <col min="3332" max="3332" width="7.81640625" customWidth="1"/>
    <col min="3333" max="3333" width="8.81640625" customWidth="1"/>
    <col min="3334" max="3334" width="7.54296875" customWidth="1"/>
    <col min="3335" max="3335" width="7.7265625" customWidth="1"/>
    <col min="3336" max="3338" width="8.81640625" customWidth="1"/>
    <col min="3339" max="3339" width="17.54296875" customWidth="1"/>
    <col min="3340" max="3340" width="10.26953125" customWidth="1"/>
    <col min="3341" max="3342" width="0" hidden="1" customWidth="1"/>
    <col min="3343" max="3343" width="14.26953125" customWidth="1"/>
    <col min="3344" max="3359" width="0" hidden="1" customWidth="1"/>
    <col min="3585" max="3585" width="6.26953125" customWidth="1"/>
    <col min="3586" max="3586" width="27.7265625" customWidth="1"/>
    <col min="3587" max="3587" width="9.26953125" customWidth="1"/>
    <col min="3588" max="3588" width="7.81640625" customWidth="1"/>
    <col min="3589" max="3589" width="8.81640625" customWidth="1"/>
    <col min="3590" max="3590" width="7.54296875" customWidth="1"/>
    <col min="3591" max="3591" width="7.7265625" customWidth="1"/>
    <col min="3592" max="3594" width="8.81640625" customWidth="1"/>
    <col min="3595" max="3595" width="17.54296875" customWidth="1"/>
    <col min="3596" max="3596" width="10.26953125" customWidth="1"/>
    <col min="3597" max="3598" width="0" hidden="1" customWidth="1"/>
    <col min="3599" max="3599" width="14.26953125" customWidth="1"/>
    <col min="3600" max="3615" width="0" hidden="1" customWidth="1"/>
    <col min="3841" max="3841" width="6.26953125" customWidth="1"/>
    <col min="3842" max="3842" width="27.7265625" customWidth="1"/>
    <col min="3843" max="3843" width="9.26953125" customWidth="1"/>
    <col min="3844" max="3844" width="7.81640625" customWidth="1"/>
    <col min="3845" max="3845" width="8.81640625" customWidth="1"/>
    <col min="3846" max="3846" width="7.54296875" customWidth="1"/>
    <col min="3847" max="3847" width="7.7265625" customWidth="1"/>
    <col min="3848" max="3850" width="8.81640625" customWidth="1"/>
    <col min="3851" max="3851" width="17.54296875" customWidth="1"/>
    <col min="3852" max="3852" width="10.26953125" customWidth="1"/>
    <col min="3853" max="3854" width="0" hidden="1" customWidth="1"/>
    <col min="3855" max="3855" width="14.26953125" customWidth="1"/>
    <col min="3856" max="3871" width="0" hidden="1" customWidth="1"/>
    <col min="4097" max="4097" width="6.26953125" customWidth="1"/>
    <col min="4098" max="4098" width="27.7265625" customWidth="1"/>
    <col min="4099" max="4099" width="9.26953125" customWidth="1"/>
    <col min="4100" max="4100" width="7.81640625" customWidth="1"/>
    <col min="4101" max="4101" width="8.81640625" customWidth="1"/>
    <col min="4102" max="4102" width="7.54296875" customWidth="1"/>
    <col min="4103" max="4103" width="7.7265625" customWidth="1"/>
    <col min="4104" max="4106" width="8.81640625" customWidth="1"/>
    <col min="4107" max="4107" width="17.54296875" customWidth="1"/>
    <col min="4108" max="4108" width="10.26953125" customWidth="1"/>
    <col min="4109" max="4110" width="0" hidden="1" customWidth="1"/>
    <col min="4111" max="4111" width="14.26953125" customWidth="1"/>
    <col min="4112" max="4127" width="0" hidden="1" customWidth="1"/>
    <col min="4353" max="4353" width="6.26953125" customWidth="1"/>
    <col min="4354" max="4354" width="27.7265625" customWidth="1"/>
    <col min="4355" max="4355" width="9.26953125" customWidth="1"/>
    <col min="4356" max="4356" width="7.81640625" customWidth="1"/>
    <col min="4357" max="4357" width="8.81640625" customWidth="1"/>
    <col min="4358" max="4358" width="7.54296875" customWidth="1"/>
    <col min="4359" max="4359" width="7.7265625" customWidth="1"/>
    <col min="4360" max="4362" width="8.81640625" customWidth="1"/>
    <col min="4363" max="4363" width="17.54296875" customWidth="1"/>
    <col min="4364" max="4364" width="10.26953125" customWidth="1"/>
    <col min="4365" max="4366" width="0" hidden="1" customWidth="1"/>
    <col min="4367" max="4367" width="14.26953125" customWidth="1"/>
    <col min="4368" max="4383" width="0" hidden="1" customWidth="1"/>
    <col min="4609" max="4609" width="6.26953125" customWidth="1"/>
    <col min="4610" max="4610" width="27.7265625" customWidth="1"/>
    <col min="4611" max="4611" width="9.26953125" customWidth="1"/>
    <col min="4612" max="4612" width="7.81640625" customWidth="1"/>
    <col min="4613" max="4613" width="8.81640625" customWidth="1"/>
    <col min="4614" max="4614" width="7.54296875" customWidth="1"/>
    <col min="4615" max="4615" width="7.7265625" customWidth="1"/>
    <col min="4616" max="4618" width="8.81640625" customWidth="1"/>
    <col min="4619" max="4619" width="17.54296875" customWidth="1"/>
    <col min="4620" max="4620" width="10.26953125" customWidth="1"/>
    <col min="4621" max="4622" width="0" hidden="1" customWidth="1"/>
    <col min="4623" max="4623" width="14.26953125" customWidth="1"/>
    <col min="4624" max="4639" width="0" hidden="1" customWidth="1"/>
    <col min="4865" max="4865" width="6.26953125" customWidth="1"/>
    <col min="4866" max="4866" width="27.7265625" customWidth="1"/>
    <col min="4867" max="4867" width="9.26953125" customWidth="1"/>
    <col min="4868" max="4868" width="7.81640625" customWidth="1"/>
    <col min="4869" max="4869" width="8.81640625" customWidth="1"/>
    <col min="4870" max="4870" width="7.54296875" customWidth="1"/>
    <col min="4871" max="4871" width="7.7265625" customWidth="1"/>
    <col min="4872" max="4874" width="8.81640625" customWidth="1"/>
    <col min="4875" max="4875" width="17.54296875" customWidth="1"/>
    <col min="4876" max="4876" width="10.26953125" customWidth="1"/>
    <col min="4877" max="4878" width="0" hidden="1" customWidth="1"/>
    <col min="4879" max="4879" width="14.26953125" customWidth="1"/>
    <col min="4880" max="4895" width="0" hidden="1" customWidth="1"/>
    <col min="5121" max="5121" width="6.26953125" customWidth="1"/>
    <col min="5122" max="5122" width="27.7265625" customWidth="1"/>
    <col min="5123" max="5123" width="9.26953125" customWidth="1"/>
    <col min="5124" max="5124" width="7.81640625" customWidth="1"/>
    <col min="5125" max="5125" width="8.81640625" customWidth="1"/>
    <col min="5126" max="5126" width="7.54296875" customWidth="1"/>
    <col min="5127" max="5127" width="7.7265625" customWidth="1"/>
    <col min="5128" max="5130" width="8.81640625" customWidth="1"/>
    <col min="5131" max="5131" width="17.54296875" customWidth="1"/>
    <col min="5132" max="5132" width="10.26953125" customWidth="1"/>
    <col min="5133" max="5134" width="0" hidden="1" customWidth="1"/>
    <col min="5135" max="5135" width="14.26953125" customWidth="1"/>
    <col min="5136" max="5151" width="0" hidden="1" customWidth="1"/>
    <col min="5377" max="5377" width="6.26953125" customWidth="1"/>
    <col min="5378" max="5378" width="27.7265625" customWidth="1"/>
    <col min="5379" max="5379" width="9.26953125" customWidth="1"/>
    <col min="5380" max="5380" width="7.81640625" customWidth="1"/>
    <col min="5381" max="5381" width="8.81640625" customWidth="1"/>
    <col min="5382" max="5382" width="7.54296875" customWidth="1"/>
    <col min="5383" max="5383" width="7.7265625" customWidth="1"/>
    <col min="5384" max="5386" width="8.81640625" customWidth="1"/>
    <col min="5387" max="5387" width="17.54296875" customWidth="1"/>
    <col min="5388" max="5388" width="10.26953125" customWidth="1"/>
    <col min="5389" max="5390" width="0" hidden="1" customWidth="1"/>
    <col min="5391" max="5391" width="14.26953125" customWidth="1"/>
    <col min="5392" max="5407" width="0" hidden="1" customWidth="1"/>
    <col min="5633" max="5633" width="6.26953125" customWidth="1"/>
    <col min="5634" max="5634" width="27.7265625" customWidth="1"/>
    <col min="5635" max="5635" width="9.26953125" customWidth="1"/>
    <col min="5636" max="5636" width="7.81640625" customWidth="1"/>
    <col min="5637" max="5637" width="8.81640625" customWidth="1"/>
    <col min="5638" max="5638" width="7.54296875" customWidth="1"/>
    <col min="5639" max="5639" width="7.7265625" customWidth="1"/>
    <col min="5640" max="5642" width="8.81640625" customWidth="1"/>
    <col min="5643" max="5643" width="17.54296875" customWidth="1"/>
    <col min="5644" max="5644" width="10.26953125" customWidth="1"/>
    <col min="5645" max="5646" width="0" hidden="1" customWidth="1"/>
    <col min="5647" max="5647" width="14.26953125" customWidth="1"/>
    <col min="5648" max="5663" width="0" hidden="1" customWidth="1"/>
    <col min="5889" max="5889" width="6.26953125" customWidth="1"/>
    <col min="5890" max="5890" width="27.7265625" customWidth="1"/>
    <col min="5891" max="5891" width="9.26953125" customWidth="1"/>
    <col min="5892" max="5892" width="7.81640625" customWidth="1"/>
    <col min="5893" max="5893" width="8.81640625" customWidth="1"/>
    <col min="5894" max="5894" width="7.54296875" customWidth="1"/>
    <col min="5895" max="5895" width="7.7265625" customWidth="1"/>
    <col min="5896" max="5898" width="8.81640625" customWidth="1"/>
    <col min="5899" max="5899" width="17.54296875" customWidth="1"/>
    <col min="5900" max="5900" width="10.26953125" customWidth="1"/>
    <col min="5901" max="5902" width="0" hidden="1" customWidth="1"/>
    <col min="5903" max="5903" width="14.26953125" customWidth="1"/>
    <col min="5904" max="5919" width="0" hidden="1" customWidth="1"/>
    <col min="6145" max="6145" width="6.26953125" customWidth="1"/>
    <col min="6146" max="6146" width="27.7265625" customWidth="1"/>
    <col min="6147" max="6147" width="9.26953125" customWidth="1"/>
    <col min="6148" max="6148" width="7.81640625" customWidth="1"/>
    <col min="6149" max="6149" width="8.81640625" customWidth="1"/>
    <col min="6150" max="6150" width="7.54296875" customWidth="1"/>
    <col min="6151" max="6151" width="7.7265625" customWidth="1"/>
    <col min="6152" max="6154" width="8.81640625" customWidth="1"/>
    <col min="6155" max="6155" width="17.54296875" customWidth="1"/>
    <col min="6156" max="6156" width="10.26953125" customWidth="1"/>
    <col min="6157" max="6158" width="0" hidden="1" customWidth="1"/>
    <col min="6159" max="6159" width="14.26953125" customWidth="1"/>
    <col min="6160" max="6175" width="0" hidden="1" customWidth="1"/>
    <col min="6401" max="6401" width="6.26953125" customWidth="1"/>
    <col min="6402" max="6402" width="27.7265625" customWidth="1"/>
    <col min="6403" max="6403" width="9.26953125" customWidth="1"/>
    <col min="6404" max="6404" width="7.81640625" customWidth="1"/>
    <col min="6405" max="6405" width="8.81640625" customWidth="1"/>
    <col min="6406" max="6406" width="7.54296875" customWidth="1"/>
    <col min="6407" max="6407" width="7.7265625" customWidth="1"/>
    <col min="6408" max="6410" width="8.81640625" customWidth="1"/>
    <col min="6411" max="6411" width="17.54296875" customWidth="1"/>
    <col min="6412" max="6412" width="10.26953125" customWidth="1"/>
    <col min="6413" max="6414" width="0" hidden="1" customWidth="1"/>
    <col min="6415" max="6415" width="14.26953125" customWidth="1"/>
    <col min="6416" max="6431" width="0" hidden="1" customWidth="1"/>
    <col min="6657" max="6657" width="6.26953125" customWidth="1"/>
    <col min="6658" max="6658" width="27.7265625" customWidth="1"/>
    <col min="6659" max="6659" width="9.26953125" customWidth="1"/>
    <col min="6660" max="6660" width="7.81640625" customWidth="1"/>
    <col min="6661" max="6661" width="8.81640625" customWidth="1"/>
    <col min="6662" max="6662" width="7.54296875" customWidth="1"/>
    <col min="6663" max="6663" width="7.7265625" customWidth="1"/>
    <col min="6664" max="6666" width="8.81640625" customWidth="1"/>
    <col min="6667" max="6667" width="17.54296875" customWidth="1"/>
    <col min="6668" max="6668" width="10.26953125" customWidth="1"/>
    <col min="6669" max="6670" width="0" hidden="1" customWidth="1"/>
    <col min="6671" max="6671" width="14.26953125" customWidth="1"/>
    <col min="6672" max="6687" width="0" hidden="1" customWidth="1"/>
    <col min="6913" max="6913" width="6.26953125" customWidth="1"/>
    <col min="6914" max="6914" width="27.7265625" customWidth="1"/>
    <col min="6915" max="6915" width="9.26953125" customWidth="1"/>
    <col min="6916" max="6916" width="7.81640625" customWidth="1"/>
    <col min="6917" max="6917" width="8.81640625" customWidth="1"/>
    <col min="6918" max="6918" width="7.54296875" customWidth="1"/>
    <col min="6919" max="6919" width="7.7265625" customWidth="1"/>
    <col min="6920" max="6922" width="8.81640625" customWidth="1"/>
    <col min="6923" max="6923" width="17.54296875" customWidth="1"/>
    <col min="6924" max="6924" width="10.26953125" customWidth="1"/>
    <col min="6925" max="6926" width="0" hidden="1" customWidth="1"/>
    <col min="6927" max="6927" width="14.26953125" customWidth="1"/>
    <col min="6928" max="6943" width="0" hidden="1" customWidth="1"/>
    <col min="7169" max="7169" width="6.26953125" customWidth="1"/>
    <col min="7170" max="7170" width="27.7265625" customWidth="1"/>
    <col min="7171" max="7171" width="9.26953125" customWidth="1"/>
    <col min="7172" max="7172" width="7.81640625" customWidth="1"/>
    <col min="7173" max="7173" width="8.81640625" customWidth="1"/>
    <col min="7174" max="7174" width="7.54296875" customWidth="1"/>
    <col min="7175" max="7175" width="7.7265625" customWidth="1"/>
    <col min="7176" max="7178" width="8.81640625" customWidth="1"/>
    <col min="7179" max="7179" width="17.54296875" customWidth="1"/>
    <col min="7180" max="7180" width="10.26953125" customWidth="1"/>
    <col min="7181" max="7182" width="0" hidden="1" customWidth="1"/>
    <col min="7183" max="7183" width="14.26953125" customWidth="1"/>
    <col min="7184" max="7199" width="0" hidden="1" customWidth="1"/>
    <col min="7425" max="7425" width="6.26953125" customWidth="1"/>
    <col min="7426" max="7426" width="27.7265625" customWidth="1"/>
    <col min="7427" max="7427" width="9.26953125" customWidth="1"/>
    <col min="7428" max="7428" width="7.81640625" customWidth="1"/>
    <col min="7429" max="7429" width="8.81640625" customWidth="1"/>
    <col min="7430" max="7430" width="7.54296875" customWidth="1"/>
    <col min="7431" max="7431" width="7.7265625" customWidth="1"/>
    <col min="7432" max="7434" width="8.81640625" customWidth="1"/>
    <col min="7435" max="7435" width="17.54296875" customWidth="1"/>
    <col min="7436" max="7436" width="10.26953125" customWidth="1"/>
    <col min="7437" max="7438" width="0" hidden="1" customWidth="1"/>
    <col min="7439" max="7439" width="14.26953125" customWidth="1"/>
    <col min="7440" max="7455" width="0" hidden="1" customWidth="1"/>
    <col min="7681" max="7681" width="6.26953125" customWidth="1"/>
    <col min="7682" max="7682" width="27.7265625" customWidth="1"/>
    <col min="7683" max="7683" width="9.26953125" customWidth="1"/>
    <col min="7684" max="7684" width="7.81640625" customWidth="1"/>
    <col min="7685" max="7685" width="8.81640625" customWidth="1"/>
    <col min="7686" max="7686" width="7.54296875" customWidth="1"/>
    <col min="7687" max="7687" width="7.7265625" customWidth="1"/>
    <col min="7688" max="7690" width="8.81640625" customWidth="1"/>
    <col min="7691" max="7691" width="17.54296875" customWidth="1"/>
    <col min="7692" max="7692" width="10.26953125" customWidth="1"/>
    <col min="7693" max="7694" width="0" hidden="1" customWidth="1"/>
    <col min="7695" max="7695" width="14.26953125" customWidth="1"/>
    <col min="7696" max="7711" width="0" hidden="1" customWidth="1"/>
    <col min="7937" max="7937" width="6.26953125" customWidth="1"/>
    <col min="7938" max="7938" width="27.7265625" customWidth="1"/>
    <col min="7939" max="7939" width="9.26953125" customWidth="1"/>
    <col min="7940" max="7940" width="7.81640625" customWidth="1"/>
    <col min="7941" max="7941" width="8.81640625" customWidth="1"/>
    <col min="7942" max="7942" width="7.54296875" customWidth="1"/>
    <col min="7943" max="7943" width="7.7265625" customWidth="1"/>
    <col min="7944" max="7946" width="8.81640625" customWidth="1"/>
    <col min="7947" max="7947" width="17.54296875" customWidth="1"/>
    <col min="7948" max="7948" width="10.26953125" customWidth="1"/>
    <col min="7949" max="7950" width="0" hidden="1" customWidth="1"/>
    <col min="7951" max="7951" width="14.26953125" customWidth="1"/>
    <col min="7952" max="7967" width="0" hidden="1" customWidth="1"/>
    <col min="8193" max="8193" width="6.26953125" customWidth="1"/>
    <col min="8194" max="8194" width="27.7265625" customWidth="1"/>
    <col min="8195" max="8195" width="9.26953125" customWidth="1"/>
    <col min="8196" max="8196" width="7.81640625" customWidth="1"/>
    <col min="8197" max="8197" width="8.81640625" customWidth="1"/>
    <col min="8198" max="8198" width="7.54296875" customWidth="1"/>
    <col min="8199" max="8199" width="7.7265625" customWidth="1"/>
    <col min="8200" max="8202" width="8.81640625" customWidth="1"/>
    <col min="8203" max="8203" width="17.54296875" customWidth="1"/>
    <col min="8204" max="8204" width="10.26953125" customWidth="1"/>
    <col min="8205" max="8206" width="0" hidden="1" customWidth="1"/>
    <col min="8207" max="8207" width="14.26953125" customWidth="1"/>
    <col min="8208" max="8223" width="0" hidden="1" customWidth="1"/>
    <col min="8449" max="8449" width="6.26953125" customWidth="1"/>
    <col min="8450" max="8450" width="27.7265625" customWidth="1"/>
    <col min="8451" max="8451" width="9.26953125" customWidth="1"/>
    <col min="8452" max="8452" width="7.81640625" customWidth="1"/>
    <col min="8453" max="8453" width="8.81640625" customWidth="1"/>
    <col min="8454" max="8454" width="7.54296875" customWidth="1"/>
    <col min="8455" max="8455" width="7.7265625" customWidth="1"/>
    <col min="8456" max="8458" width="8.81640625" customWidth="1"/>
    <col min="8459" max="8459" width="17.54296875" customWidth="1"/>
    <col min="8460" max="8460" width="10.26953125" customWidth="1"/>
    <col min="8461" max="8462" width="0" hidden="1" customWidth="1"/>
    <col min="8463" max="8463" width="14.26953125" customWidth="1"/>
    <col min="8464" max="8479" width="0" hidden="1" customWidth="1"/>
    <col min="8705" max="8705" width="6.26953125" customWidth="1"/>
    <col min="8706" max="8706" width="27.7265625" customWidth="1"/>
    <col min="8707" max="8707" width="9.26953125" customWidth="1"/>
    <col min="8708" max="8708" width="7.81640625" customWidth="1"/>
    <col min="8709" max="8709" width="8.81640625" customWidth="1"/>
    <col min="8710" max="8710" width="7.54296875" customWidth="1"/>
    <col min="8711" max="8711" width="7.7265625" customWidth="1"/>
    <col min="8712" max="8714" width="8.81640625" customWidth="1"/>
    <col min="8715" max="8715" width="17.54296875" customWidth="1"/>
    <col min="8716" max="8716" width="10.26953125" customWidth="1"/>
    <col min="8717" max="8718" width="0" hidden="1" customWidth="1"/>
    <col min="8719" max="8719" width="14.26953125" customWidth="1"/>
    <col min="8720" max="8735" width="0" hidden="1" customWidth="1"/>
    <col min="8961" max="8961" width="6.26953125" customWidth="1"/>
    <col min="8962" max="8962" width="27.7265625" customWidth="1"/>
    <col min="8963" max="8963" width="9.26953125" customWidth="1"/>
    <col min="8964" max="8964" width="7.81640625" customWidth="1"/>
    <col min="8965" max="8965" width="8.81640625" customWidth="1"/>
    <col min="8966" max="8966" width="7.54296875" customWidth="1"/>
    <col min="8967" max="8967" width="7.7265625" customWidth="1"/>
    <col min="8968" max="8970" width="8.81640625" customWidth="1"/>
    <col min="8971" max="8971" width="17.54296875" customWidth="1"/>
    <col min="8972" max="8972" width="10.26953125" customWidth="1"/>
    <col min="8973" max="8974" width="0" hidden="1" customWidth="1"/>
    <col min="8975" max="8975" width="14.26953125" customWidth="1"/>
    <col min="8976" max="8991" width="0" hidden="1" customWidth="1"/>
    <col min="9217" max="9217" width="6.26953125" customWidth="1"/>
    <col min="9218" max="9218" width="27.7265625" customWidth="1"/>
    <col min="9219" max="9219" width="9.26953125" customWidth="1"/>
    <col min="9220" max="9220" width="7.81640625" customWidth="1"/>
    <col min="9221" max="9221" width="8.81640625" customWidth="1"/>
    <col min="9222" max="9222" width="7.54296875" customWidth="1"/>
    <col min="9223" max="9223" width="7.7265625" customWidth="1"/>
    <col min="9224" max="9226" width="8.81640625" customWidth="1"/>
    <col min="9227" max="9227" width="17.54296875" customWidth="1"/>
    <col min="9228" max="9228" width="10.26953125" customWidth="1"/>
    <col min="9229" max="9230" width="0" hidden="1" customWidth="1"/>
    <col min="9231" max="9231" width="14.26953125" customWidth="1"/>
    <col min="9232" max="9247" width="0" hidden="1" customWidth="1"/>
    <col min="9473" max="9473" width="6.26953125" customWidth="1"/>
    <col min="9474" max="9474" width="27.7265625" customWidth="1"/>
    <col min="9475" max="9475" width="9.26953125" customWidth="1"/>
    <col min="9476" max="9476" width="7.81640625" customWidth="1"/>
    <col min="9477" max="9477" width="8.81640625" customWidth="1"/>
    <col min="9478" max="9478" width="7.54296875" customWidth="1"/>
    <col min="9479" max="9479" width="7.7265625" customWidth="1"/>
    <col min="9480" max="9482" width="8.81640625" customWidth="1"/>
    <col min="9483" max="9483" width="17.54296875" customWidth="1"/>
    <col min="9484" max="9484" width="10.26953125" customWidth="1"/>
    <col min="9485" max="9486" width="0" hidden="1" customWidth="1"/>
    <col min="9487" max="9487" width="14.26953125" customWidth="1"/>
    <col min="9488" max="9503" width="0" hidden="1" customWidth="1"/>
    <col min="9729" max="9729" width="6.26953125" customWidth="1"/>
    <col min="9730" max="9730" width="27.7265625" customWidth="1"/>
    <col min="9731" max="9731" width="9.26953125" customWidth="1"/>
    <col min="9732" max="9732" width="7.81640625" customWidth="1"/>
    <col min="9733" max="9733" width="8.81640625" customWidth="1"/>
    <col min="9734" max="9734" width="7.54296875" customWidth="1"/>
    <col min="9735" max="9735" width="7.7265625" customWidth="1"/>
    <col min="9736" max="9738" width="8.81640625" customWidth="1"/>
    <col min="9739" max="9739" width="17.54296875" customWidth="1"/>
    <col min="9740" max="9740" width="10.26953125" customWidth="1"/>
    <col min="9741" max="9742" width="0" hidden="1" customWidth="1"/>
    <col min="9743" max="9743" width="14.26953125" customWidth="1"/>
    <col min="9744" max="9759" width="0" hidden="1" customWidth="1"/>
    <col min="9985" max="9985" width="6.26953125" customWidth="1"/>
    <col min="9986" max="9986" width="27.7265625" customWidth="1"/>
    <col min="9987" max="9987" width="9.26953125" customWidth="1"/>
    <col min="9988" max="9988" width="7.81640625" customWidth="1"/>
    <col min="9989" max="9989" width="8.81640625" customWidth="1"/>
    <col min="9990" max="9990" width="7.54296875" customWidth="1"/>
    <col min="9991" max="9991" width="7.7265625" customWidth="1"/>
    <col min="9992" max="9994" width="8.81640625" customWidth="1"/>
    <col min="9995" max="9995" width="17.54296875" customWidth="1"/>
    <col min="9996" max="9996" width="10.26953125" customWidth="1"/>
    <col min="9997" max="9998" width="0" hidden="1" customWidth="1"/>
    <col min="9999" max="9999" width="14.26953125" customWidth="1"/>
    <col min="10000" max="10015" width="0" hidden="1" customWidth="1"/>
    <col min="10241" max="10241" width="6.26953125" customWidth="1"/>
    <col min="10242" max="10242" width="27.7265625" customWidth="1"/>
    <col min="10243" max="10243" width="9.26953125" customWidth="1"/>
    <col min="10244" max="10244" width="7.81640625" customWidth="1"/>
    <col min="10245" max="10245" width="8.81640625" customWidth="1"/>
    <col min="10246" max="10246" width="7.54296875" customWidth="1"/>
    <col min="10247" max="10247" width="7.7265625" customWidth="1"/>
    <col min="10248" max="10250" width="8.81640625" customWidth="1"/>
    <col min="10251" max="10251" width="17.54296875" customWidth="1"/>
    <col min="10252" max="10252" width="10.26953125" customWidth="1"/>
    <col min="10253" max="10254" width="0" hidden="1" customWidth="1"/>
    <col min="10255" max="10255" width="14.26953125" customWidth="1"/>
    <col min="10256" max="10271" width="0" hidden="1" customWidth="1"/>
    <col min="10497" max="10497" width="6.26953125" customWidth="1"/>
    <col min="10498" max="10498" width="27.7265625" customWidth="1"/>
    <col min="10499" max="10499" width="9.26953125" customWidth="1"/>
    <col min="10500" max="10500" width="7.81640625" customWidth="1"/>
    <col min="10501" max="10501" width="8.81640625" customWidth="1"/>
    <col min="10502" max="10502" width="7.54296875" customWidth="1"/>
    <col min="10503" max="10503" width="7.7265625" customWidth="1"/>
    <col min="10504" max="10506" width="8.81640625" customWidth="1"/>
    <col min="10507" max="10507" width="17.54296875" customWidth="1"/>
    <col min="10508" max="10508" width="10.26953125" customWidth="1"/>
    <col min="10509" max="10510" width="0" hidden="1" customWidth="1"/>
    <col min="10511" max="10511" width="14.26953125" customWidth="1"/>
    <col min="10512" max="10527" width="0" hidden="1" customWidth="1"/>
    <col min="10753" max="10753" width="6.26953125" customWidth="1"/>
    <col min="10754" max="10754" width="27.7265625" customWidth="1"/>
    <col min="10755" max="10755" width="9.26953125" customWidth="1"/>
    <col min="10756" max="10756" width="7.81640625" customWidth="1"/>
    <col min="10757" max="10757" width="8.81640625" customWidth="1"/>
    <col min="10758" max="10758" width="7.54296875" customWidth="1"/>
    <col min="10759" max="10759" width="7.7265625" customWidth="1"/>
    <col min="10760" max="10762" width="8.81640625" customWidth="1"/>
    <col min="10763" max="10763" width="17.54296875" customWidth="1"/>
    <col min="10764" max="10764" width="10.26953125" customWidth="1"/>
    <col min="10765" max="10766" width="0" hidden="1" customWidth="1"/>
    <col min="10767" max="10767" width="14.26953125" customWidth="1"/>
    <col min="10768" max="10783" width="0" hidden="1" customWidth="1"/>
    <col min="11009" max="11009" width="6.26953125" customWidth="1"/>
    <col min="11010" max="11010" width="27.7265625" customWidth="1"/>
    <col min="11011" max="11011" width="9.26953125" customWidth="1"/>
    <col min="11012" max="11012" width="7.81640625" customWidth="1"/>
    <col min="11013" max="11013" width="8.81640625" customWidth="1"/>
    <col min="11014" max="11014" width="7.54296875" customWidth="1"/>
    <col min="11015" max="11015" width="7.7265625" customWidth="1"/>
    <col min="11016" max="11018" width="8.81640625" customWidth="1"/>
    <col min="11019" max="11019" width="17.54296875" customWidth="1"/>
    <col min="11020" max="11020" width="10.26953125" customWidth="1"/>
    <col min="11021" max="11022" width="0" hidden="1" customWidth="1"/>
    <col min="11023" max="11023" width="14.26953125" customWidth="1"/>
    <col min="11024" max="11039" width="0" hidden="1" customWidth="1"/>
    <col min="11265" max="11265" width="6.26953125" customWidth="1"/>
    <col min="11266" max="11266" width="27.7265625" customWidth="1"/>
    <col min="11267" max="11267" width="9.26953125" customWidth="1"/>
    <col min="11268" max="11268" width="7.81640625" customWidth="1"/>
    <col min="11269" max="11269" width="8.81640625" customWidth="1"/>
    <col min="11270" max="11270" width="7.54296875" customWidth="1"/>
    <col min="11271" max="11271" width="7.7265625" customWidth="1"/>
    <col min="11272" max="11274" width="8.81640625" customWidth="1"/>
    <col min="11275" max="11275" width="17.54296875" customWidth="1"/>
    <col min="11276" max="11276" width="10.26953125" customWidth="1"/>
    <col min="11277" max="11278" width="0" hidden="1" customWidth="1"/>
    <col min="11279" max="11279" width="14.26953125" customWidth="1"/>
    <col min="11280" max="11295" width="0" hidden="1" customWidth="1"/>
    <col min="11521" max="11521" width="6.26953125" customWidth="1"/>
    <col min="11522" max="11522" width="27.7265625" customWidth="1"/>
    <col min="11523" max="11523" width="9.26953125" customWidth="1"/>
    <col min="11524" max="11524" width="7.81640625" customWidth="1"/>
    <col min="11525" max="11525" width="8.81640625" customWidth="1"/>
    <col min="11526" max="11526" width="7.54296875" customWidth="1"/>
    <col min="11527" max="11527" width="7.7265625" customWidth="1"/>
    <col min="11528" max="11530" width="8.81640625" customWidth="1"/>
    <col min="11531" max="11531" width="17.54296875" customWidth="1"/>
    <col min="11532" max="11532" width="10.26953125" customWidth="1"/>
    <col min="11533" max="11534" width="0" hidden="1" customWidth="1"/>
    <col min="11535" max="11535" width="14.26953125" customWidth="1"/>
    <col min="11536" max="11551" width="0" hidden="1" customWidth="1"/>
    <col min="11777" max="11777" width="6.26953125" customWidth="1"/>
    <col min="11778" max="11778" width="27.7265625" customWidth="1"/>
    <col min="11779" max="11779" width="9.26953125" customWidth="1"/>
    <col min="11780" max="11780" width="7.81640625" customWidth="1"/>
    <col min="11781" max="11781" width="8.81640625" customWidth="1"/>
    <col min="11782" max="11782" width="7.54296875" customWidth="1"/>
    <col min="11783" max="11783" width="7.7265625" customWidth="1"/>
    <col min="11784" max="11786" width="8.81640625" customWidth="1"/>
    <col min="11787" max="11787" width="17.54296875" customWidth="1"/>
    <col min="11788" max="11788" width="10.26953125" customWidth="1"/>
    <col min="11789" max="11790" width="0" hidden="1" customWidth="1"/>
    <col min="11791" max="11791" width="14.26953125" customWidth="1"/>
    <col min="11792" max="11807" width="0" hidden="1" customWidth="1"/>
    <col min="12033" max="12033" width="6.26953125" customWidth="1"/>
    <col min="12034" max="12034" width="27.7265625" customWidth="1"/>
    <col min="12035" max="12035" width="9.26953125" customWidth="1"/>
    <col min="12036" max="12036" width="7.81640625" customWidth="1"/>
    <col min="12037" max="12037" width="8.81640625" customWidth="1"/>
    <col min="12038" max="12038" width="7.54296875" customWidth="1"/>
    <col min="12039" max="12039" width="7.7265625" customWidth="1"/>
    <col min="12040" max="12042" width="8.81640625" customWidth="1"/>
    <col min="12043" max="12043" width="17.54296875" customWidth="1"/>
    <col min="12044" max="12044" width="10.26953125" customWidth="1"/>
    <col min="12045" max="12046" width="0" hidden="1" customWidth="1"/>
    <col min="12047" max="12047" width="14.26953125" customWidth="1"/>
    <col min="12048" max="12063" width="0" hidden="1" customWidth="1"/>
    <col min="12289" max="12289" width="6.26953125" customWidth="1"/>
    <col min="12290" max="12290" width="27.7265625" customWidth="1"/>
    <col min="12291" max="12291" width="9.26953125" customWidth="1"/>
    <col min="12292" max="12292" width="7.81640625" customWidth="1"/>
    <col min="12293" max="12293" width="8.81640625" customWidth="1"/>
    <col min="12294" max="12294" width="7.54296875" customWidth="1"/>
    <col min="12295" max="12295" width="7.7265625" customWidth="1"/>
    <col min="12296" max="12298" width="8.81640625" customWidth="1"/>
    <col min="12299" max="12299" width="17.54296875" customWidth="1"/>
    <col min="12300" max="12300" width="10.26953125" customWidth="1"/>
    <col min="12301" max="12302" width="0" hidden="1" customWidth="1"/>
    <col min="12303" max="12303" width="14.26953125" customWidth="1"/>
    <col min="12304" max="12319" width="0" hidden="1" customWidth="1"/>
    <col min="12545" max="12545" width="6.26953125" customWidth="1"/>
    <col min="12546" max="12546" width="27.7265625" customWidth="1"/>
    <col min="12547" max="12547" width="9.26953125" customWidth="1"/>
    <col min="12548" max="12548" width="7.81640625" customWidth="1"/>
    <col min="12549" max="12549" width="8.81640625" customWidth="1"/>
    <col min="12550" max="12550" width="7.54296875" customWidth="1"/>
    <col min="12551" max="12551" width="7.7265625" customWidth="1"/>
    <col min="12552" max="12554" width="8.81640625" customWidth="1"/>
    <col min="12555" max="12555" width="17.54296875" customWidth="1"/>
    <col min="12556" max="12556" width="10.26953125" customWidth="1"/>
    <col min="12557" max="12558" width="0" hidden="1" customWidth="1"/>
    <col min="12559" max="12559" width="14.26953125" customWidth="1"/>
    <col min="12560" max="12575" width="0" hidden="1" customWidth="1"/>
    <col min="12801" max="12801" width="6.26953125" customWidth="1"/>
    <col min="12802" max="12802" width="27.7265625" customWidth="1"/>
    <col min="12803" max="12803" width="9.26953125" customWidth="1"/>
    <col min="12804" max="12804" width="7.81640625" customWidth="1"/>
    <col min="12805" max="12805" width="8.81640625" customWidth="1"/>
    <col min="12806" max="12806" width="7.54296875" customWidth="1"/>
    <col min="12807" max="12807" width="7.7265625" customWidth="1"/>
    <col min="12808" max="12810" width="8.81640625" customWidth="1"/>
    <col min="12811" max="12811" width="17.54296875" customWidth="1"/>
    <col min="12812" max="12812" width="10.26953125" customWidth="1"/>
    <col min="12813" max="12814" width="0" hidden="1" customWidth="1"/>
    <col min="12815" max="12815" width="14.26953125" customWidth="1"/>
    <col min="12816" max="12831" width="0" hidden="1" customWidth="1"/>
    <col min="13057" max="13057" width="6.26953125" customWidth="1"/>
    <col min="13058" max="13058" width="27.7265625" customWidth="1"/>
    <col min="13059" max="13059" width="9.26953125" customWidth="1"/>
    <col min="13060" max="13060" width="7.81640625" customWidth="1"/>
    <col min="13061" max="13061" width="8.81640625" customWidth="1"/>
    <col min="13062" max="13062" width="7.54296875" customWidth="1"/>
    <col min="13063" max="13063" width="7.7265625" customWidth="1"/>
    <col min="13064" max="13066" width="8.81640625" customWidth="1"/>
    <col min="13067" max="13067" width="17.54296875" customWidth="1"/>
    <col min="13068" max="13068" width="10.26953125" customWidth="1"/>
    <col min="13069" max="13070" width="0" hidden="1" customWidth="1"/>
    <col min="13071" max="13071" width="14.26953125" customWidth="1"/>
    <col min="13072" max="13087" width="0" hidden="1" customWidth="1"/>
    <col min="13313" max="13313" width="6.26953125" customWidth="1"/>
    <col min="13314" max="13314" width="27.7265625" customWidth="1"/>
    <col min="13315" max="13315" width="9.26953125" customWidth="1"/>
    <col min="13316" max="13316" width="7.81640625" customWidth="1"/>
    <col min="13317" max="13317" width="8.81640625" customWidth="1"/>
    <col min="13318" max="13318" width="7.54296875" customWidth="1"/>
    <col min="13319" max="13319" width="7.7265625" customWidth="1"/>
    <col min="13320" max="13322" width="8.81640625" customWidth="1"/>
    <col min="13323" max="13323" width="17.54296875" customWidth="1"/>
    <col min="13324" max="13324" width="10.26953125" customWidth="1"/>
    <col min="13325" max="13326" width="0" hidden="1" customWidth="1"/>
    <col min="13327" max="13327" width="14.26953125" customWidth="1"/>
    <col min="13328" max="13343" width="0" hidden="1" customWidth="1"/>
    <col min="13569" max="13569" width="6.26953125" customWidth="1"/>
    <col min="13570" max="13570" width="27.7265625" customWidth="1"/>
    <col min="13571" max="13571" width="9.26953125" customWidth="1"/>
    <col min="13572" max="13572" width="7.81640625" customWidth="1"/>
    <col min="13573" max="13573" width="8.81640625" customWidth="1"/>
    <col min="13574" max="13574" width="7.54296875" customWidth="1"/>
    <col min="13575" max="13575" width="7.7265625" customWidth="1"/>
    <col min="13576" max="13578" width="8.81640625" customWidth="1"/>
    <col min="13579" max="13579" width="17.54296875" customWidth="1"/>
    <col min="13580" max="13580" width="10.26953125" customWidth="1"/>
    <col min="13581" max="13582" width="0" hidden="1" customWidth="1"/>
    <col min="13583" max="13583" width="14.26953125" customWidth="1"/>
    <col min="13584" max="13599" width="0" hidden="1" customWidth="1"/>
    <col min="13825" max="13825" width="6.26953125" customWidth="1"/>
    <col min="13826" max="13826" width="27.7265625" customWidth="1"/>
    <col min="13827" max="13827" width="9.26953125" customWidth="1"/>
    <col min="13828" max="13828" width="7.81640625" customWidth="1"/>
    <col min="13829" max="13829" width="8.81640625" customWidth="1"/>
    <col min="13830" max="13830" width="7.54296875" customWidth="1"/>
    <col min="13831" max="13831" width="7.7265625" customWidth="1"/>
    <col min="13832" max="13834" width="8.81640625" customWidth="1"/>
    <col min="13835" max="13835" width="17.54296875" customWidth="1"/>
    <col min="13836" max="13836" width="10.26953125" customWidth="1"/>
    <col min="13837" max="13838" width="0" hidden="1" customWidth="1"/>
    <col min="13839" max="13839" width="14.26953125" customWidth="1"/>
    <col min="13840" max="13855" width="0" hidden="1" customWidth="1"/>
    <col min="14081" max="14081" width="6.26953125" customWidth="1"/>
    <col min="14082" max="14082" width="27.7265625" customWidth="1"/>
    <col min="14083" max="14083" width="9.26953125" customWidth="1"/>
    <col min="14084" max="14084" width="7.81640625" customWidth="1"/>
    <col min="14085" max="14085" width="8.81640625" customWidth="1"/>
    <col min="14086" max="14086" width="7.54296875" customWidth="1"/>
    <col min="14087" max="14087" width="7.7265625" customWidth="1"/>
    <col min="14088" max="14090" width="8.81640625" customWidth="1"/>
    <col min="14091" max="14091" width="17.54296875" customWidth="1"/>
    <col min="14092" max="14092" width="10.26953125" customWidth="1"/>
    <col min="14093" max="14094" width="0" hidden="1" customWidth="1"/>
    <col min="14095" max="14095" width="14.26953125" customWidth="1"/>
    <col min="14096" max="14111" width="0" hidden="1" customWidth="1"/>
    <col min="14337" max="14337" width="6.26953125" customWidth="1"/>
    <col min="14338" max="14338" width="27.7265625" customWidth="1"/>
    <col min="14339" max="14339" width="9.26953125" customWidth="1"/>
    <col min="14340" max="14340" width="7.81640625" customWidth="1"/>
    <col min="14341" max="14341" width="8.81640625" customWidth="1"/>
    <col min="14342" max="14342" width="7.54296875" customWidth="1"/>
    <col min="14343" max="14343" width="7.7265625" customWidth="1"/>
    <col min="14344" max="14346" width="8.81640625" customWidth="1"/>
    <col min="14347" max="14347" width="17.54296875" customWidth="1"/>
    <col min="14348" max="14348" width="10.26953125" customWidth="1"/>
    <col min="14349" max="14350" width="0" hidden="1" customWidth="1"/>
    <col min="14351" max="14351" width="14.26953125" customWidth="1"/>
    <col min="14352" max="14367" width="0" hidden="1" customWidth="1"/>
    <col min="14593" max="14593" width="6.26953125" customWidth="1"/>
    <col min="14594" max="14594" width="27.7265625" customWidth="1"/>
    <col min="14595" max="14595" width="9.26953125" customWidth="1"/>
    <col min="14596" max="14596" width="7.81640625" customWidth="1"/>
    <col min="14597" max="14597" width="8.81640625" customWidth="1"/>
    <col min="14598" max="14598" width="7.54296875" customWidth="1"/>
    <col min="14599" max="14599" width="7.7265625" customWidth="1"/>
    <col min="14600" max="14602" width="8.81640625" customWidth="1"/>
    <col min="14603" max="14603" width="17.54296875" customWidth="1"/>
    <col min="14604" max="14604" width="10.26953125" customWidth="1"/>
    <col min="14605" max="14606" width="0" hidden="1" customWidth="1"/>
    <col min="14607" max="14607" width="14.26953125" customWidth="1"/>
    <col min="14608" max="14623" width="0" hidden="1" customWidth="1"/>
    <col min="14849" max="14849" width="6.26953125" customWidth="1"/>
    <col min="14850" max="14850" width="27.7265625" customWidth="1"/>
    <col min="14851" max="14851" width="9.26953125" customWidth="1"/>
    <col min="14852" max="14852" width="7.81640625" customWidth="1"/>
    <col min="14853" max="14853" width="8.81640625" customWidth="1"/>
    <col min="14854" max="14854" width="7.54296875" customWidth="1"/>
    <col min="14855" max="14855" width="7.7265625" customWidth="1"/>
    <col min="14856" max="14858" width="8.81640625" customWidth="1"/>
    <col min="14859" max="14859" width="17.54296875" customWidth="1"/>
    <col min="14860" max="14860" width="10.26953125" customWidth="1"/>
    <col min="14861" max="14862" width="0" hidden="1" customWidth="1"/>
    <col min="14863" max="14863" width="14.26953125" customWidth="1"/>
    <col min="14864" max="14879" width="0" hidden="1" customWidth="1"/>
    <col min="15105" max="15105" width="6.26953125" customWidth="1"/>
    <col min="15106" max="15106" width="27.7265625" customWidth="1"/>
    <col min="15107" max="15107" width="9.26953125" customWidth="1"/>
    <col min="15108" max="15108" width="7.81640625" customWidth="1"/>
    <col min="15109" max="15109" width="8.81640625" customWidth="1"/>
    <col min="15110" max="15110" width="7.54296875" customWidth="1"/>
    <col min="15111" max="15111" width="7.7265625" customWidth="1"/>
    <col min="15112" max="15114" width="8.81640625" customWidth="1"/>
    <col min="15115" max="15115" width="17.54296875" customWidth="1"/>
    <col min="15116" max="15116" width="10.26953125" customWidth="1"/>
    <col min="15117" max="15118" width="0" hidden="1" customWidth="1"/>
    <col min="15119" max="15119" width="14.26953125" customWidth="1"/>
    <col min="15120" max="15135" width="0" hidden="1" customWidth="1"/>
    <col min="15361" max="15361" width="6.26953125" customWidth="1"/>
    <col min="15362" max="15362" width="27.7265625" customWidth="1"/>
    <col min="15363" max="15363" width="9.26953125" customWidth="1"/>
    <col min="15364" max="15364" width="7.81640625" customWidth="1"/>
    <col min="15365" max="15365" width="8.81640625" customWidth="1"/>
    <col min="15366" max="15366" width="7.54296875" customWidth="1"/>
    <col min="15367" max="15367" width="7.7265625" customWidth="1"/>
    <col min="15368" max="15370" width="8.81640625" customWidth="1"/>
    <col min="15371" max="15371" width="17.54296875" customWidth="1"/>
    <col min="15372" max="15372" width="10.26953125" customWidth="1"/>
    <col min="15373" max="15374" width="0" hidden="1" customWidth="1"/>
    <col min="15375" max="15375" width="14.26953125" customWidth="1"/>
    <col min="15376" max="15391" width="0" hidden="1" customWidth="1"/>
    <col min="15617" max="15617" width="6.26953125" customWidth="1"/>
    <col min="15618" max="15618" width="27.7265625" customWidth="1"/>
    <col min="15619" max="15619" width="9.26953125" customWidth="1"/>
    <col min="15620" max="15620" width="7.81640625" customWidth="1"/>
    <col min="15621" max="15621" width="8.81640625" customWidth="1"/>
    <col min="15622" max="15622" width="7.54296875" customWidth="1"/>
    <col min="15623" max="15623" width="7.7265625" customWidth="1"/>
    <col min="15624" max="15626" width="8.81640625" customWidth="1"/>
    <col min="15627" max="15627" width="17.54296875" customWidth="1"/>
    <col min="15628" max="15628" width="10.26953125" customWidth="1"/>
    <col min="15629" max="15630" width="0" hidden="1" customWidth="1"/>
    <col min="15631" max="15631" width="14.26953125" customWidth="1"/>
    <col min="15632" max="15647" width="0" hidden="1" customWidth="1"/>
    <col min="15873" max="15873" width="6.26953125" customWidth="1"/>
    <col min="15874" max="15874" width="27.7265625" customWidth="1"/>
    <col min="15875" max="15875" width="9.26953125" customWidth="1"/>
    <col min="15876" max="15876" width="7.81640625" customWidth="1"/>
    <col min="15877" max="15877" width="8.81640625" customWidth="1"/>
    <col min="15878" max="15878" width="7.54296875" customWidth="1"/>
    <col min="15879" max="15879" width="7.7265625" customWidth="1"/>
    <col min="15880" max="15882" width="8.81640625" customWidth="1"/>
    <col min="15883" max="15883" width="17.54296875" customWidth="1"/>
    <col min="15884" max="15884" width="10.26953125" customWidth="1"/>
    <col min="15885" max="15886" width="0" hidden="1" customWidth="1"/>
    <col min="15887" max="15887" width="14.26953125" customWidth="1"/>
    <col min="15888" max="15903" width="0" hidden="1" customWidth="1"/>
    <col min="16129" max="16129" width="6.26953125" customWidth="1"/>
    <col min="16130" max="16130" width="27.7265625" customWidth="1"/>
    <col min="16131" max="16131" width="9.26953125" customWidth="1"/>
    <col min="16132" max="16132" width="7.81640625" customWidth="1"/>
    <col min="16133" max="16133" width="8.81640625" customWidth="1"/>
    <col min="16134" max="16134" width="7.54296875" customWidth="1"/>
    <col min="16135" max="16135" width="7.7265625" customWidth="1"/>
    <col min="16136" max="16138" width="8.81640625" customWidth="1"/>
    <col min="16139" max="16139" width="17.54296875" customWidth="1"/>
    <col min="16140" max="16140" width="10.26953125" customWidth="1"/>
    <col min="16141" max="16142" width="0" hidden="1" customWidth="1"/>
    <col min="16143" max="16143" width="14.26953125" customWidth="1"/>
    <col min="16144" max="16159" width="0" hidden="1" customWidth="1"/>
  </cols>
  <sheetData>
    <row r="1" spans="1:109" ht="16.5">
      <c r="A1" s="2015" t="s">
        <v>4133</v>
      </c>
      <c r="B1" s="2015"/>
      <c r="C1" s="34"/>
      <c r="D1" s="34"/>
      <c r="E1" s="34"/>
      <c r="F1" s="34"/>
      <c r="G1" s="34"/>
      <c r="H1" s="34"/>
      <c r="I1" s="35"/>
      <c r="J1" s="34"/>
      <c r="K1" s="36"/>
      <c r="L1" s="36"/>
      <c r="M1" s="36"/>
      <c r="N1" s="36"/>
      <c r="O1" s="34"/>
      <c r="P1" s="34"/>
      <c r="Q1" s="34"/>
      <c r="R1" s="34"/>
      <c r="S1" s="34"/>
      <c r="T1" s="34"/>
      <c r="U1" s="34"/>
      <c r="V1" s="34"/>
      <c r="W1" s="34"/>
      <c r="X1" s="34"/>
      <c r="Y1" s="34"/>
      <c r="Z1" s="34"/>
    </row>
    <row r="2" spans="1:109" ht="19.5" customHeight="1">
      <c r="A2" s="2016" t="s">
        <v>253</v>
      </c>
      <c r="B2" s="2016"/>
      <c r="C2" s="2016"/>
      <c r="D2" s="2016"/>
      <c r="E2" s="2016"/>
      <c r="F2" s="2016"/>
      <c r="G2" s="2016"/>
      <c r="H2" s="2016"/>
      <c r="I2" s="2016"/>
      <c r="J2" s="2016"/>
      <c r="K2" s="2016"/>
      <c r="L2" s="2016"/>
      <c r="M2" s="2016"/>
      <c r="N2" s="2016"/>
      <c r="O2" s="2016"/>
      <c r="P2" s="75"/>
      <c r="Q2" s="75"/>
      <c r="R2" s="75"/>
      <c r="S2" s="75"/>
      <c r="T2" s="75"/>
      <c r="U2" s="75"/>
      <c r="V2" s="75"/>
      <c r="W2" s="75"/>
      <c r="X2" s="75"/>
      <c r="Y2" s="75"/>
      <c r="Z2" s="75"/>
    </row>
    <row r="3" spans="1:109" ht="20.25" customHeight="1">
      <c r="A3" s="2016" t="s">
        <v>4134</v>
      </c>
      <c r="B3" s="2016"/>
      <c r="C3" s="2016"/>
      <c r="D3" s="2016"/>
      <c r="E3" s="2016"/>
      <c r="F3" s="2016"/>
      <c r="G3" s="2016"/>
      <c r="H3" s="2016"/>
      <c r="I3" s="2016"/>
      <c r="J3" s="2016"/>
      <c r="K3" s="2016"/>
      <c r="L3" s="2016"/>
      <c r="M3" s="2016"/>
      <c r="N3" s="2016"/>
      <c r="O3" s="2016"/>
      <c r="P3" s="75"/>
      <c r="Q3" s="75"/>
      <c r="R3" s="75"/>
      <c r="S3" s="75"/>
      <c r="T3" s="75"/>
      <c r="U3" s="75"/>
      <c r="V3" s="75"/>
      <c r="W3" s="75"/>
      <c r="X3" s="75"/>
      <c r="Y3" s="75"/>
      <c r="Z3" s="75"/>
    </row>
    <row r="4" spans="1:109" s="1742" customFormat="1" ht="20.25" customHeight="1">
      <c r="A4" s="2043" t="s">
        <v>4135</v>
      </c>
      <c r="B4" s="2043"/>
      <c r="C4" s="2043"/>
      <c r="D4" s="2043"/>
      <c r="E4" s="2043"/>
      <c r="F4" s="2043"/>
      <c r="G4" s="2043"/>
      <c r="H4" s="2043"/>
      <c r="I4" s="2043"/>
      <c r="J4" s="2043"/>
      <c r="K4" s="2043"/>
      <c r="L4" s="2043"/>
      <c r="M4" s="2043"/>
      <c r="N4" s="2043"/>
      <c r="O4" s="2043"/>
      <c r="P4" s="1740"/>
      <c r="Q4" s="1740"/>
      <c r="R4" s="1740"/>
      <c r="S4" s="1740"/>
      <c r="T4" s="1740"/>
      <c r="U4" s="1740"/>
      <c r="V4" s="1740"/>
      <c r="W4" s="1740"/>
      <c r="X4" s="1740"/>
      <c r="Y4" s="1740"/>
      <c r="Z4" s="1740"/>
      <c r="AA4" s="1741"/>
      <c r="AB4" s="1741"/>
      <c r="AC4" s="1741"/>
      <c r="AD4" s="1741"/>
      <c r="AE4" s="1741"/>
      <c r="AF4" s="1741"/>
      <c r="AG4" s="1741"/>
      <c r="AH4" s="1741"/>
      <c r="AI4" s="1741"/>
      <c r="AJ4" s="1741"/>
      <c r="AK4" s="1741"/>
      <c r="AL4" s="1741"/>
      <c r="AM4" s="1741"/>
      <c r="AN4" s="1741"/>
      <c r="AO4" s="1741"/>
      <c r="AP4" s="1741"/>
      <c r="AQ4" s="1741"/>
      <c r="AR4" s="1741"/>
      <c r="AS4" s="1741"/>
      <c r="AT4" s="1741"/>
      <c r="AU4" s="1741"/>
      <c r="AV4" s="1741"/>
      <c r="AW4" s="1741"/>
      <c r="AX4" s="1741"/>
      <c r="AY4" s="1741"/>
      <c r="AZ4" s="1741"/>
      <c r="BA4" s="1741"/>
      <c r="BB4" s="1741"/>
      <c r="BC4" s="1741"/>
      <c r="BD4" s="1741"/>
      <c r="BE4" s="1741"/>
      <c r="BF4" s="1741"/>
      <c r="BG4" s="1741"/>
      <c r="BH4" s="1741"/>
      <c r="BI4" s="1741"/>
      <c r="BJ4" s="1741"/>
      <c r="BK4" s="1741"/>
      <c r="BL4" s="1741"/>
      <c r="BM4" s="1741"/>
      <c r="BN4" s="1741"/>
      <c r="BO4" s="1741"/>
      <c r="BP4" s="1741"/>
      <c r="BQ4" s="1741"/>
      <c r="BR4" s="1741"/>
      <c r="BS4" s="1741"/>
      <c r="BT4" s="1741"/>
      <c r="BU4" s="1741"/>
      <c r="BV4" s="1741"/>
      <c r="BW4" s="1741"/>
      <c r="BX4" s="1741"/>
      <c r="BY4" s="1741"/>
      <c r="BZ4" s="1741"/>
      <c r="CA4" s="1741"/>
      <c r="CB4" s="1741"/>
      <c r="CC4" s="1741"/>
      <c r="CD4" s="1741"/>
      <c r="CE4" s="1741"/>
      <c r="CF4" s="1741"/>
      <c r="CG4" s="1741"/>
      <c r="CH4" s="1741"/>
      <c r="CI4" s="1741"/>
      <c r="CJ4" s="1741"/>
      <c r="CK4" s="1741"/>
      <c r="CL4" s="1741"/>
      <c r="CM4" s="1741"/>
      <c r="CN4" s="1741"/>
      <c r="CO4" s="1741"/>
      <c r="CP4" s="1741"/>
      <c r="CQ4" s="1741"/>
      <c r="CR4" s="1741"/>
      <c r="CS4" s="1741"/>
      <c r="CT4" s="1741"/>
      <c r="CU4" s="1741"/>
      <c r="CV4" s="1741"/>
      <c r="CW4" s="1741"/>
      <c r="CX4" s="1741"/>
      <c r="CY4" s="1741"/>
      <c r="CZ4" s="1741"/>
      <c r="DA4" s="1741"/>
      <c r="DB4" s="1741"/>
      <c r="DC4" s="1741"/>
      <c r="DD4" s="1741"/>
      <c r="DE4" s="1741"/>
    </row>
    <row r="5" spans="1:109" ht="16.5">
      <c r="A5" s="34"/>
      <c r="B5" s="34"/>
      <c r="C5" s="34"/>
      <c r="D5" s="34"/>
      <c r="E5" s="34"/>
      <c r="F5" s="34"/>
      <c r="G5" s="34"/>
      <c r="H5" s="34"/>
      <c r="I5" s="34"/>
      <c r="J5" s="34"/>
      <c r="K5" s="36"/>
      <c r="L5" s="36"/>
      <c r="M5" s="36"/>
      <c r="N5" s="36"/>
      <c r="O5" s="34"/>
      <c r="P5" s="34"/>
      <c r="Q5" s="34"/>
      <c r="R5" s="34"/>
      <c r="S5" s="34"/>
      <c r="T5" s="34"/>
      <c r="U5" s="34"/>
      <c r="V5" s="34"/>
      <c r="W5" s="34"/>
      <c r="X5" s="34"/>
      <c r="Y5" s="34"/>
      <c r="Z5" s="34"/>
    </row>
    <row r="6" spans="1:109" ht="31.5" customHeight="1">
      <c r="A6" s="2003" t="s">
        <v>255</v>
      </c>
      <c r="B6" s="2003" t="s">
        <v>256</v>
      </c>
      <c r="C6" s="2003" t="s">
        <v>257</v>
      </c>
      <c r="D6" s="2003" t="s">
        <v>258</v>
      </c>
      <c r="E6" s="2003" t="s">
        <v>259</v>
      </c>
      <c r="F6" s="2003"/>
      <c r="G6" s="2003"/>
      <c r="H6" s="2003"/>
      <c r="I6" s="2003"/>
      <c r="J6" s="2003"/>
      <c r="K6" s="2003" t="s">
        <v>260</v>
      </c>
      <c r="L6" s="2003" t="s">
        <v>261</v>
      </c>
      <c r="M6" s="24"/>
      <c r="N6" s="24"/>
      <c r="O6" s="2009" t="s">
        <v>262</v>
      </c>
      <c r="P6" s="132"/>
      <c r="Q6" s="132"/>
      <c r="R6" s="132"/>
      <c r="S6" s="132"/>
      <c r="T6" s="132"/>
      <c r="U6" s="132"/>
      <c r="V6" s="132"/>
      <c r="W6" s="132"/>
      <c r="X6" s="132"/>
      <c r="Y6" s="132"/>
      <c r="Z6" s="132"/>
    </row>
    <row r="7" spans="1:109" ht="28.5" customHeight="1">
      <c r="A7" s="2003"/>
      <c r="B7" s="2003"/>
      <c r="C7" s="2003"/>
      <c r="D7" s="2003"/>
      <c r="E7" s="2003" t="s">
        <v>263</v>
      </c>
      <c r="F7" s="2003" t="s">
        <v>264</v>
      </c>
      <c r="G7" s="2003"/>
      <c r="H7" s="2003"/>
      <c r="I7" s="2003"/>
      <c r="J7" s="2003"/>
      <c r="K7" s="2003"/>
      <c r="L7" s="2003"/>
      <c r="M7" s="24"/>
      <c r="N7" s="24"/>
      <c r="O7" s="2009"/>
      <c r="P7" s="132"/>
      <c r="Q7" s="132"/>
      <c r="R7" s="132"/>
      <c r="S7" s="132"/>
      <c r="T7" s="132"/>
      <c r="U7" s="132"/>
      <c r="V7" s="132"/>
      <c r="W7" s="132"/>
      <c r="X7" s="132"/>
      <c r="Y7" s="132"/>
      <c r="Z7" s="132"/>
    </row>
    <row r="8" spans="1:109" ht="15.75" customHeight="1">
      <c r="A8" s="2003"/>
      <c r="B8" s="2003"/>
      <c r="C8" s="2003"/>
      <c r="D8" s="2003"/>
      <c r="E8" s="2003"/>
      <c r="F8" s="24" t="s">
        <v>176</v>
      </c>
      <c r="G8" s="24" t="s">
        <v>190</v>
      </c>
      <c r="H8" s="24" t="s">
        <v>193</v>
      </c>
      <c r="I8" s="24" t="s">
        <v>196</v>
      </c>
      <c r="J8" s="24" t="s">
        <v>265</v>
      </c>
      <c r="K8" s="2003"/>
      <c r="L8" s="2003"/>
      <c r="M8" s="24"/>
      <c r="N8" s="24"/>
      <c r="O8" s="2009"/>
      <c r="P8" s="132"/>
      <c r="Q8" s="132"/>
      <c r="R8" s="132"/>
      <c r="S8" s="132"/>
      <c r="T8" s="132"/>
      <c r="U8" s="132"/>
      <c r="V8" s="132"/>
      <c r="W8" s="132"/>
      <c r="X8" s="132"/>
      <c r="Y8" s="132"/>
      <c r="Z8" s="132"/>
    </row>
    <row r="9" spans="1:109" s="135" customFormat="1" ht="27">
      <c r="A9" s="1743">
        <v>1</v>
      </c>
      <c r="B9" s="1743">
        <v>2</v>
      </c>
      <c r="C9" s="133" t="s">
        <v>266</v>
      </c>
      <c r="D9" s="133">
        <v>4</v>
      </c>
      <c r="E9" s="133" t="s">
        <v>267</v>
      </c>
      <c r="F9" s="133">
        <v>6</v>
      </c>
      <c r="G9" s="133">
        <v>7</v>
      </c>
      <c r="H9" s="133">
        <v>8</v>
      </c>
      <c r="I9" s="133">
        <v>9</v>
      </c>
      <c r="J9" s="133">
        <v>10</v>
      </c>
      <c r="K9" s="133">
        <v>11</v>
      </c>
      <c r="L9" s="1743">
        <v>12</v>
      </c>
      <c r="M9" s="1743"/>
      <c r="N9" s="1743"/>
      <c r="O9" s="1743">
        <v>13</v>
      </c>
      <c r="P9" s="134" t="s">
        <v>179</v>
      </c>
      <c r="Q9" s="134" t="s">
        <v>185</v>
      </c>
      <c r="R9" s="134" t="s">
        <v>196</v>
      </c>
      <c r="S9" s="134" t="s">
        <v>71</v>
      </c>
      <c r="T9" s="134" t="s">
        <v>140</v>
      </c>
      <c r="U9" s="134" t="s">
        <v>45</v>
      </c>
      <c r="V9" s="134" t="s">
        <v>164</v>
      </c>
      <c r="W9" s="134" t="s">
        <v>334</v>
      </c>
      <c r="X9" s="134" t="s">
        <v>47</v>
      </c>
      <c r="Y9" s="134" t="s">
        <v>45</v>
      </c>
      <c r="Z9" s="134"/>
    </row>
    <row r="10" spans="1:109" s="1744" customFormat="1" ht="37.15" customHeight="1">
      <c r="A10" s="122" t="s">
        <v>268</v>
      </c>
      <c r="B10" s="155" t="s">
        <v>70</v>
      </c>
      <c r="C10" s="133"/>
      <c r="D10" s="133"/>
      <c r="E10" s="133"/>
      <c r="F10" s="133"/>
      <c r="G10" s="133"/>
      <c r="H10" s="133"/>
      <c r="I10" s="133"/>
      <c r="J10" s="133"/>
      <c r="K10" s="133"/>
      <c r="L10" s="1743"/>
      <c r="M10" s="1743"/>
      <c r="N10" s="1743"/>
      <c r="O10" s="1743"/>
      <c r="P10" s="134"/>
      <c r="Q10" s="134"/>
      <c r="R10" s="134"/>
      <c r="S10" s="134"/>
      <c r="T10" s="134"/>
      <c r="U10" s="134"/>
      <c r="V10" s="134"/>
      <c r="W10" s="134"/>
      <c r="X10" s="134"/>
      <c r="Y10" s="134"/>
      <c r="Z10" s="134"/>
    </row>
    <row r="11" spans="1:109" s="137" customFormat="1" ht="64.900000000000006" customHeight="1">
      <c r="A11" s="27">
        <v>1</v>
      </c>
      <c r="B11" s="65" t="s">
        <v>450</v>
      </c>
      <c r="C11" s="141">
        <v>1.2</v>
      </c>
      <c r="D11" s="142"/>
      <c r="E11" s="141">
        <v>1.2</v>
      </c>
      <c r="F11" s="141">
        <v>1.2</v>
      </c>
      <c r="G11" s="141"/>
      <c r="H11" s="143"/>
      <c r="I11" s="143"/>
      <c r="J11" s="141"/>
      <c r="K11" s="53" t="s">
        <v>4136</v>
      </c>
      <c r="L11" s="100">
        <v>60068</v>
      </c>
      <c r="M11" s="100" t="s">
        <v>71</v>
      </c>
      <c r="N11" s="100">
        <v>1</v>
      </c>
      <c r="O11" s="144"/>
      <c r="P11" s="137">
        <v>1.2</v>
      </c>
      <c r="Z11" s="138">
        <f>E11-SUM(P11:Y11)</f>
        <v>0</v>
      </c>
      <c r="AA11" s="140" t="s">
        <v>451</v>
      </c>
      <c r="AB11" s="32" t="s">
        <v>176</v>
      </c>
    </row>
    <row r="12" spans="1:109" s="137" customFormat="1" ht="43.5">
      <c r="A12" s="27">
        <v>2</v>
      </c>
      <c r="B12" s="65" t="s">
        <v>452</v>
      </c>
      <c r="C12" s="141">
        <v>1.83</v>
      </c>
      <c r="D12" s="142"/>
      <c r="E12" s="1745">
        <f>F12</f>
        <v>1.83</v>
      </c>
      <c r="F12" s="141">
        <v>1.83</v>
      </c>
      <c r="G12" s="141"/>
      <c r="H12" s="143"/>
      <c r="I12" s="144"/>
      <c r="J12" s="145"/>
      <c r="K12" s="53" t="s">
        <v>4137</v>
      </c>
      <c r="L12" s="100">
        <v>60069</v>
      </c>
      <c r="M12" s="100" t="s">
        <v>71</v>
      </c>
      <c r="N12" s="100">
        <v>1</v>
      </c>
      <c r="O12" s="1746" t="s">
        <v>4138</v>
      </c>
      <c r="P12" s="137">
        <v>1.83</v>
      </c>
      <c r="Z12" s="138">
        <f>E12-SUM(P12:Y12)</f>
        <v>0</v>
      </c>
      <c r="AA12" s="140" t="s">
        <v>451</v>
      </c>
      <c r="AB12" s="32" t="s">
        <v>196</v>
      </c>
    </row>
    <row r="13" spans="1:109" s="137" customFormat="1" ht="28">
      <c r="A13" s="27">
        <v>3</v>
      </c>
      <c r="B13" s="65" t="s">
        <v>453</v>
      </c>
      <c r="C13" s="141">
        <v>1.64</v>
      </c>
      <c r="D13" s="142"/>
      <c r="E13" s="141">
        <v>1.64</v>
      </c>
      <c r="F13" s="141">
        <v>1.64</v>
      </c>
      <c r="G13" s="141"/>
      <c r="H13" s="143"/>
      <c r="I13" s="1747"/>
      <c r="J13" s="145"/>
      <c r="K13" s="53" t="s">
        <v>4139</v>
      </c>
      <c r="L13" s="100">
        <v>60070</v>
      </c>
      <c r="M13" s="100" t="s">
        <v>71</v>
      </c>
      <c r="N13" s="100">
        <v>1</v>
      </c>
      <c r="O13" s="144"/>
      <c r="P13" s="137">
        <v>1.64</v>
      </c>
      <c r="Z13" s="138">
        <f>E13-SUM(P13:Y13)</f>
        <v>0</v>
      </c>
      <c r="AA13" s="140" t="s">
        <v>451</v>
      </c>
      <c r="AB13" s="32" t="s">
        <v>176</v>
      </c>
    </row>
    <row r="14" spans="1:109" s="137" customFormat="1" ht="33" customHeight="1">
      <c r="A14" s="27">
        <v>4</v>
      </c>
      <c r="B14" s="65" t="s">
        <v>454</v>
      </c>
      <c r="C14" s="141">
        <v>0.08</v>
      </c>
      <c r="D14" s="143"/>
      <c r="E14" s="141">
        <v>0.08</v>
      </c>
      <c r="F14" s="141">
        <v>0.08</v>
      </c>
      <c r="G14" s="141"/>
      <c r="H14" s="143"/>
      <c r="I14" s="143"/>
      <c r="J14" s="144"/>
      <c r="K14" s="53" t="s">
        <v>4140</v>
      </c>
      <c r="L14" s="100">
        <v>60071</v>
      </c>
      <c r="M14" s="100" t="s">
        <v>71</v>
      </c>
      <c r="N14" s="100">
        <v>1</v>
      </c>
      <c r="O14" s="144"/>
      <c r="P14" s="137">
        <v>0.08</v>
      </c>
      <c r="Z14" s="138">
        <f>E14-SUM(P14:Y14)</f>
        <v>0</v>
      </c>
      <c r="AA14" s="140" t="s">
        <v>451</v>
      </c>
      <c r="AB14" s="32" t="s">
        <v>140</v>
      </c>
    </row>
    <row r="15" spans="1:109" s="137" customFormat="1" ht="28">
      <c r="A15" s="27">
        <v>5</v>
      </c>
      <c r="B15" s="65" t="s">
        <v>4141</v>
      </c>
      <c r="C15" s="145">
        <v>1.2</v>
      </c>
      <c r="D15" s="142"/>
      <c r="E15" s="145">
        <v>1.2</v>
      </c>
      <c r="F15" s="141">
        <v>1.2</v>
      </c>
      <c r="G15" s="141"/>
      <c r="H15" s="143"/>
      <c r="I15" s="145"/>
      <c r="J15" s="1748"/>
      <c r="K15" s="53" t="s">
        <v>4142</v>
      </c>
      <c r="L15" s="100">
        <v>60083</v>
      </c>
      <c r="M15" s="100" t="s">
        <v>71</v>
      </c>
      <c r="N15" s="100">
        <v>1</v>
      </c>
      <c r="O15" s="144" t="s">
        <v>4143</v>
      </c>
      <c r="Z15" s="138"/>
      <c r="AA15" s="146"/>
      <c r="AB15" s="32"/>
    </row>
    <row r="16" spans="1:109" s="1751" customFormat="1" ht="15">
      <c r="A16" s="24" t="s">
        <v>272</v>
      </c>
      <c r="B16" s="155" t="s">
        <v>76</v>
      </c>
      <c r="C16" s="688"/>
      <c r="D16" s="142"/>
      <c r="E16" s="688"/>
      <c r="F16" s="691"/>
      <c r="G16" s="691"/>
      <c r="H16" s="143"/>
      <c r="I16" s="688"/>
      <c r="J16" s="1749"/>
      <c r="K16" s="845"/>
      <c r="L16" s="26"/>
      <c r="M16" s="26"/>
      <c r="N16" s="26"/>
      <c r="O16" s="1750"/>
      <c r="Z16" s="1752"/>
      <c r="AA16" s="1753"/>
      <c r="AB16" s="30"/>
    </row>
    <row r="17" spans="1:109" s="137" customFormat="1" ht="32.5" customHeight="1">
      <c r="A17" s="27">
        <v>1</v>
      </c>
      <c r="B17" s="65" t="s">
        <v>470</v>
      </c>
      <c r="C17" s="145">
        <v>0.5</v>
      </c>
      <c r="D17" s="142"/>
      <c r="E17" s="145">
        <v>0.5</v>
      </c>
      <c r="F17" s="141">
        <v>0.5</v>
      </c>
      <c r="G17" s="141"/>
      <c r="H17" s="143"/>
      <c r="I17" s="145"/>
      <c r="J17" s="145"/>
      <c r="K17" s="53" t="s">
        <v>4144</v>
      </c>
      <c r="L17" s="100">
        <v>60079</v>
      </c>
      <c r="M17" s="100" t="s">
        <v>77</v>
      </c>
      <c r="N17" s="100">
        <v>2</v>
      </c>
      <c r="O17" s="144"/>
      <c r="Z17" s="138"/>
      <c r="AA17" s="146"/>
      <c r="AB17" s="32"/>
    </row>
    <row r="18" spans="1:109" s="1751" customFormat="1" ht="32.5" customHeight="1">
      <c r="A18" s="24" t="s">
        <v>274</v>
      </c>
      <c r="B18" s="1754" t="s">
        <v>78</v>
      </c>
      <c r="C18" s="688"/>
      <c r="D18" s="142"/>
      <c r="E18" s="688"/>
      <c r="F18" s="691"/>
      <c r="G18" s="691"/>
      <c r="H18" s="143"/>
      <c r="I18" s="688"/>
      <c r="J18" s="688"/>
      <c r="K18" s="845"/>
      <c r="L18" s="26"/>
      <c r="M18" s="26"/>
      <c r="N18" s="26"/>
      <c r="O18" s="1750"/>
      <c r="Z18" s="1752"/>
      <c r="AA18" s="1753"/>
      <c r="AB18" s="30"/>
    </row>
    <row r="19" spans="1:109" s="137" customFormat="1" ht="33" customHeight="1">
      <c r="A19" s="27">
        <v>1</v>
      </c>
      <c r="B19" s="65" t="s">
        <v>469</v>
      </c>
      <c r="C19" s="145">
        <v>1</v>
      </c>
      <c r="D19" s="142"/>
      <c r="E19" s="145">
        <v>1</v>
      </c>
      <c r="F19" s="141">
        <v>1</v>
      </c>
      <c r="G19" s="141"/>
      <c r="H19" s="143"/>
      <c r="I19" s="145"/>
      <c r="J19" s="145"/>
      <c r="K19" s="53" t="s">
        <v>458</v>
      </c>
      <c r="L19" s="100">
        <v>60078</v>
      </c>
      <c r="M19" s="100" t="s">
        <v>79</v>
      </c>
      <c r="N19" s="100">
        <v>3</v>
      </c>
      <c r="O19" s="144"/>
      <c r="Z19" s="138"/>
      <c r="AA19" s="146"/>
      <c r="AB19" s="32"/>
    </row>
    <row r="20" spans="1:109" s="1751" customFormat="1" ht="33" customHeight="1">
      <c r="A20" s="24" t="s">
        <v>333</v>
      </c>
      <c r="B20" s="1754" t="s">
        <v>5</v>
      </c>
      <c r="C20" s="688"/>
      <c r="D20" s="142"/>
      <c r="E20" s="688"/>
      <c r="F20" s="691"/>
      <c r="G20" s="691"/>
      <c r="H20" s="143"/>
      <c r="I20" s="688"/>
      <c r="J20" s="688"/>
      <c r="K20" s="845"/>
      <c r="L20" s="26"/>
      <c r="M20" s="26"/>
      <c r="N20" s="26"/>
      <c r="O20" s="1750"/>
      <c r="Z20" s="1752"/>
      <c r="AA20" s="1753"/>
      <c r="AB20" s="30"/>
    </row>
    <row r="21" spans="1:109" s="137" customFormat="1" ht="23.25" customHeight="1">
      <c r="A21" s="27">
        <v>1</v>
      </c>
      <c r="B21" s="65" t="s">
        <v>460</v>
      </c>
      <c r="C21" s="145">
        <v>0.1</v>
      </c>
      <c r="D21" s="142"/>
      <c r="E21" s="145">
        <v>0.1</v>
      </c>
      <c r="F21" s="141"/>
      <c r="G21" s="141"/>
      <c r="H21" s="143"/>
      <c r="I21" s="143"/>
      <c r="J21" s="145">
        <v>0.1</v>
      </c>
      <c r="K21" s="53" t="s">
        <v>4145</v>
      </c>
      <c r="L21" s="100">
        <v>60074</v>
      </c>
      <c r="M21" s="100" t="s">
        <v>6</v>
      </c>
      <c r="N21" s="100">
        <v>4</v>
      </c>
      <c r="O21" s="144"/>
      <c r="W21" s="137">
        <v>0.1</v>
      </c>
      <c r="Z21" s="138">
        <f>E21-SUM(P21:Y21)</f>
        <v>0</v>
      </c>
      <c r="AA21" s="146" t="s">
        <v>461</v>
      </c>
      <c r="AB21" s="32" t="s">
        <v>334</v>
      </c>
    </row>
    <row r="22" spans="1:109" s="137" customFormat="1" ht="23.25" customHeight="1">
      <c r="A22" s="24" t="s">
        <v>287</v>
      </c>
      <c r="B22" s="155" t="s">
        <v>135</v>
      </c>
      <c r="C22" s="145"/>
      <c r="D22" s="142"/>
      <c r="E22" s="145"/>
      <c r="F22" s="141"/>
      <c r="G22" s="141"/>
      <c r="H22" s="143"/>
      <c r="I22" s="143"/>
      <c r="J22" s="145"/>
      <c r="K22" s="53"/>
      <c r="L22" s="100"/>
      <c r="M22" s="100"/>
      <c r="N22" s="100"/>
      <c r="O22" s="144"/>
      <c r="Z22" s="138"/>
      <c r="AA22" s="146"/>
      <c r="AB22" s="32"/>
    </row>
    <row r="23" spans="1:109" s="137" customFormat="1" ht="15.5">
      <c r="A23" s="27">
        <v>1</v>
      </c>
      <c r="B23" s="65" t="s">
        <v>462</v>
      </c>
      <c r="C23" s="145">
        <v>0.5</v>
      </c>
      <c r="D23" s="142"/>
      <c r="E23" s="145">
        <v>0.5</v>
      </c>
      <c r="F23" s="145">
        <v>0.5</v>
      </c>
      <c r="G23" s="141"/>
      <c r="H23" s="143"/>
      <c r="I23" s="143"/>
      <c r="J23" s="145"/>
      <c r="K23" s="53" t="s">
        <v>458</v>
      </c>
      <c r="L23" s="100">
        <v>60075</v>
      </c>
      <c r="M23" s="100" t="s">
        <v>136</v>
      </c>
      <c r="N23" s="100">
        <v>5</v>
      </c>
      <c r="O23" s="144"/>
      <c r="P23" s="137">
        <v>0.5</v>
      </c>
      <c r="Z23" s="138">
        <f>E23-SUM(P23:Y23)</f>
        <v>0</v>
      </c>
      <c r="AA23" s="146" t="s">
        <v>463</v>
      </c>
      <c r="AB23" s="32" t="s">
        <v>176</v>
      </c>
    </row>
    <row r="24" spans="1:109" s="1751" customFormat="1" ht="33" customHeight="1">
      <c r="A24" s="24" t="s">
        <v>279</v>
      </c>
      <c r="B24" s="70" t="s">
        <v>137</v>
      </c>
      <c r="C24" s="1755"/>
      <c r="D24" s="142"/>
      <c r="E24" s="1755"/>
      <c r="F24" s="1755"/>
      <c r="G24" s="691"/>
      <c r="H24" s="143"/>
      <c r="I24" s="143"/>
      <c r="J24" s="688"/>
      <c r="K24" s="845"/>
      <c r="L24" s="26"/>
      <c r="M24" s="26"/>
      <c r="N24" s="26"/>
      <c r="O24" s="1750"/>
      <c r="Z24" s="1752"/>
      <c r="AA24" s="1753"/>
      <c r="AB24" s="30"/>
    </row>
    <row r="25" spans="1:109" s="1756" customFormat="1" ht="33" customHeight="1">
      <c r="A25" s="27">
        <v>1</v>
      </c>
      <c r="B25" s="65" t="s">
        <v>457</v>
      </c>
      <c r="C25" s="145">
        <v>1</v>
      </c>
      <c r="D25" s="142"/>
      <c r="E25" s="145">
        <v>1</v>
      </c>
      <c r="F25" s="145">
        <v>1</v>
      </c>
      <c r="G25" s="141"/>
      <c r="H25" s="143"/>
      <c r="I25" s="143"/>
      <c r="J25" s="145"/>
      <c r="K25" s="53" t="s">
        <v>458</v>
      </c>
      <c r="L25" s="100">
        <v>60073</v>
      </c>
      <c r="M25" s="100" t="s">
        <v>138</v>
      </c>
      <c r="N25" s="100">
        <v>7</v>
      </c>
      <c r="O25" s="144"/>
      <c r="P25" s="137">
        <v>1</v>
      </c>
      <c r="Q25" s="137"/>
      <c r="R25" s="137"/>
      <c r="S25" s="137"/>
      <c r="T25" s="137"/>
      <c r="U25" s="137"/>
      <c r="V25" s="137"/>
      <c r="W25" s="137"/>
      <c r="X25" s="137"/>
      <c r="Y25" s="137"/>
      <c r="Z25" s="138">
        <f>E25-SUM(P25:Y25)</f>
        <v>0</v>
      </c>
      <c r="AA25" s="146" t="s">
        <v>459</v>
      </c>
      <c r="AB25" s="32" t="s">
        <v>176</v>
      </c>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7"/>
      <c r="DD25" s="137"/>
      <c r="DE25" s="137"/>
    </row>
    <row r="26" spans="1:109" s="1751" customFormat="1" ht="15">
      <c r="A26" s="24" t="s">
        <v>513</v>
      </c>
      <c r="B26" s="70" t="s">
        <v>155</v>
      </c>
      <c r="C26" s="688"/>
      <c r="D26" s="142"/>
      <c r="E26" s="688"/>
      <c r="F26" s="688"/>
      <c r="G26" s="691"/>
      <c r="H26" s="143"/>
      <c r="I26" s="143"/>
      <c r="J26" s="688"/>
      <c r="K26" s="845"/>
      <c r="L26" s="26"/>
      <c r="M26" s="26"/>
      <c r="N26" s="26"/>
      <c r="O26" s="1750"/>
      <c r="Z26" s="1752"/>
      <c r="AA26" s="1753"/>
      <c r="AB26" s="30"/>
    </row>
    <row r="27" spans="1:109" s="137" customFormat="1" ht="21.75" customHeight="1">
      <c r="A27" s="27">
        <v>1</v>
      </c>
      <c r="B27" s="65" t="s">
        <v>464</v>
      </c>
      <c r="C27" s="147">
        <v>40</v>
      </c>
      <c r="D27" s="142"/>
      <c r="E27" s="147">
        <v>40</v>
      </c>
      <c r="F27" s="147">
        <v>40</v>
      </c>
      <c r="G27" s="141"/>
      <c r="H27" s="143"/>
      <c r="I27" s="143"/>
      <c r="J27" s="145"/>
      <c r="K27" s="53" t="s">
        <v>4146</v>
      </c>
      <c r="L27" s="100">
        <v>60076</v>
      </c>
      <c r="M27" s="100" t="s">
        <v>156</v>
      </c>
      <c r="N27" s="100">
        <v>6</v>
      </c>
      <c r="O27" s="144"/>
      <c r="P27" s="137">
        <v>35</v>
      </c>
      <c r="Z27" s="138">
        <f>E27-SUM(P27:Y27)</f>
        <v>5</v>
      </c>
      <c r="AA27" s="146" t="s">
        <v>465</v>
      </c>
      <c r="AB27" s="32" t="s">
        <v>176</v>
      </c>
    </row>
    <row r="28" spans="1:109" s="1751" customFormat="1" ht="21.75" customHeight="1">
      <c r="A28" s="24" t="s">
        <v>515</v>
      </c>
      <c r="B28" s="70" t="s">
        <v>56</v>
      </c>
      <c r="C28" s="1755"/>
      <c r="D28" s="142"/>
      <c r="E28" s="1755"/>
      <c r="F28" s="1755"/>
      <c r="G28" s="691"/>
      <c r="H28" s="143"/>
      <c r="I28" s="143"/>
      <c r="J28" s="688"/>
      <c r="K28" s="845"/>
      <c r="L28" s="26"/>
      <c r="M28" s="26"/>
      <c r="N28" s="26"/>
      <c r="O28" s="1750"/>
      <c r="Z28" s="1752"/>
      <c r="AA28" s="1753"/>
      <c r="AB28" s="132"/>
    </row>
    <row r="29" spans="1:109" s="137" customFormat="1" ht="28">
      <c r="A29" s="27">
        <v>1</v>
      </c>
      <c r="B29" s="65" t="s">
        <v>4147</v>
      </c>
      <c r="C29" s="145">
        <v>2.2999999999999998</v>
      </c>
      <c r="D29" s="142"/>
      <c r="E29" s="145">
        <v>2.2999999999999998</v>
      </c>
      <c r="F29" s="141">
        <v>2.2999999999999998</v>
      </c>
      <c r="G29" s="141"/>
      <c r="H29" s="143"/>
      <c r="I29" s="145"/>
      <c r="J29" s="145"/>
      <c r="K29" s="53" t="s">
        <v>458</v>
      </c>
      <c r="L29" s="100">
        <v>60081</v>
      </c>
      <c r="M29" s="100" t="s">
        <v>55</v>
      </c>
      <c r="N29" s="100">
        <v>7</v>
      </c>
      <c r="O29" s="144" t="s">
        <v>443</v>
      </c>
      <c r="Z29" s="138"/>
      <c r="AA29" s="146"/>
      <c r="AB29" s="90"/>
    </row>
    <row r="30" spans="1:109" s="137" customFormat="1" ht="15.5">
      <c r="A30" s="27">
        <v>2</v>
      </c>
      <c r="B30" s="65" t="s">
        <v>4148</v>
      </c>
      <c r="C30" s="145">
        <v>5</v>
      </c>
      <c r="D30" s="142"/>
      <c r="E30" s="145">
        <v>5</v>
      </c>
      <c r="F30" s="141"/>
      <c r="G30" s="141"/>
      <c r="H30" s="143">
        <v>2</v>
      </c>
      <c r="I30" s="145">
        <v>3</v>
      </c>
      <c r="J30" s="145"/>
      <c r="K30" s="53" t="s">
        <v>2947</v>
      </c>
      <c r="L30" s="100">
        <v>60082</v>
      </c>
      <c r="M30" s="100" t="s">
        <v>55</v>
      </c>
      <c r="N30" s="100">
        <v>7</v>
      </c>
      <c r="O30" s="144" t="s">
        <v>443</v>
      </c>
      <c r="Z30" s="138"/>
      <c r="AA30" s="146"/>
      <c r="AB30" s="90"/>
    </row>
    <row r="31" spans="1:109" s="137" customFormat="1" ht="29">
      <c r="A31" s="27">
        <v>3</v>
      </c>
      <c r="B31" s="65" t="s">
        <v>466</v>
      </c>
      <c r="C31" s="145">
        <v>6.5</v>
      </c>
      <c r="D31" s="142"/>
      <c r="E31" s="145">
        <v>6.5</v>
      </c>
      <c r="F31" s="141">
        <v>6.5</v>
      </c>
      <c r="G31" s="141"/>
      <c r="H31" s="143"/>
      <c r="I31" s="145"/>
      <c r="J31" s="145"/>
      <c r="K31" s="53" t="s">
        <v>467</v>
      </c>
      <c r="L31" s="100">
        <v>60077</v>
      </c>
      <c r="M31" s="100" t="s">
        <v>55</v>
      </c>
      <c r="N31" s="100">
        <v>8</v>
      </c>
      <c r="O31" s="1746" t="s">
        <v>4149</v>
      </c>
      <c r="P31" s="1756"/>
      <c r="Q31" s="1756"/>
      <c r="R31" s="1756">
        <v>10</v>
      </c>
      <c r="S31" s="1756"/>
      <c r="T31" s="1756"/>
      <c r="U31" s="1756"/>
      <c r="V31" s="1756"/>
      <c r="W31" s="1756"/>
      <c r="X31" s="1756"/>
      <c r="Y31" s="1756"/>
      <c r="Z31" s="1757">
        <f>E31-SUM(P31:Y31)</f>
        <v>-3.5</v>
      </c>
      <c r="AA31" s="1758" t="s">
        <v>468</v>
      </c>
      <c r="AB31" s="1759" t="s">
        <v>196</v>
      </c>
      <c r="AC31" s="1756"/>
      <c r="AD31" s="1756"/>
      <c r="AE31" s="1756"/>
      <c r="AF31" s="1756"/>
      <c r="AG31" s="1756"/>
      <c r="AH31" s="1756"/>
      <c r="AI31" s="1756"/>
      <c r="AJ31" s="1756"/>
      <c r="AK31" s="1756"/>
      <c r="AL31" s="1756"/>
      <c r="AM31" s="1756"/>
      <c r="AN31" s="1756"/>
      <c r="AO31" s="1756"/>
      <c r="AP31" s="1756"/>
      <c r="AQ31" s="1756"/>
      <c r="AR31" s="1756"/>
      <c r="AS31" s="1756"/>
      <c r="AT31" s="1756"/>
      <c r="AU31" s="1756"/>
      <c r="AV31" s="1756"/>
      <c r="AW31" s="1756"/>
      <c r="AX31" s="1756"/>
      <c r="AY31" s="1756"/>
      <c r="AZ31" s="1756"/>
      <c r="BA31" s="1756"/>
      <c r="BB31" s="1756"/>
      <c r="BC31" s="1756"/>
      <c r="BD31" s="1756"/>
      <c r="BE31" s="1756"/>
      <c r="BF31" s="1756"/>
      <c r="BG31" s="1756"/>
      <c r="BH31" s="1756"/>
      <c r="BI31" s="1756"/>
      <c r="BJ31" s="1756"/>
      <c r="BK31" s="1756"/>
      <c r="BL31" s="1756"/>
      <c r="BM31" s="1756"/>
      <c r="BN31" s="1756"/>
      <c r="BO31" s="1756"/>
      <c r="BP31" s="1756"/>
      <c r="BQ31" s="1756"/>
      <c r="BR31" s="1756"/>
      <c r="BS31" s="1756"/>
      <c r="BT31" s="1756"/>
      <c r="BU31" s="1756"/>
      <c r="BV31" s="1756"/>
      <c r="BW31" s="1756"/>
      <c r="BX31" s="1756"/>
      <c r="BY31" s="1756"/>
      <c r="BZ31" s="1756"/>
      <c r="CA31" s="1756"/>
      <c r="CB31" s="1756"/>
      <c r="CC31" s="1756"/>
      <c r="CD31" s="1756"/>
      <c r="CE31" s="1756"/>
      <c r="CF31" s="1756"/>
      <c r="CG31" s="1756"/>
      <c r="CH31" s="1756"/>
      <c r="CI31" s="1756"/>
      <c r="CJ31" s="1756"/>
      <c r="CK31" s="1756"/>
      <c r="CL31" s="1756"/>
      <c r="CM31" s="1756"/>
      <c r="CN31" s="1756"/>
      <c r="CO31" s="1756"/>
      <c r="CP31" s="1756"/>
      <c r="CQ31" s="1756"/>
      <c r="CR31" s="1756"/>
      <c r="CS31" s="1756"/>
      <c r="CT31" s="1756"/>
      <c r="CU31" s="1756"/>
      <c r="CV31" s="1756"/>
      <c r="CW31" s="1756"/>
      <c r="CX31" s="1756"/>
      <c r="CY31" s="1756"/>
      <c r="CZ31" s="1756"/>
      <c r="DA31" s="1756"/>
      <c r="DB31" s="1756"/>
      <c r="DC31" s="1756"/>
      <c r="DD31" s="1756"/>
      <c r="DE31" s="1756"/>
    </row>
    <row r="32" spans="1:109" s="1751" customFormat="1" ht="15">
      <c r="A32" s="24" t="s">
        <v>517</v>
      </c>
      <c r="B32" s="1504" t="s">
        <v>48</v>
      </c>
      <c r="C32" s="688"/>
      <c r="D32" s="142"/>
      <c r="E32" s="688"/>
      <c r="F32" s="691"/>
      <c r="G32" s="691"/>
      <c r="H32" s="143"/>
      <c r="I32" s="688"/>
      <c r="J32" s="688"/>
      <c r="K32" s="845"/>
      <c r="L32" s="26"/>
      <c r="M32" s="1760"/>
      <c r="N32" s="1760"/>
      <c r="O32" s="1761"/>
      <c r="P32" s="1762"/>
      <c r="Q32" s="1762"/>
      <c r="R32" s="1762"/>
      <c r="S32" s="1762"/>
      <c r="T32" s="1762"/>
      <c r="U32" s="1762"/>
      <c r="V32" s="1762"/>
      <c r="W32" s="1762"/>
      <c r="X32" s="1762"/>
      <c r="Y32" s="1762"/>
      <c r="Z32" s="1763"/>
      <c r="AA32" s="1762"/>
      <c r="AB32" s="1764"/>
      <c r="AC32" s="1762"/>
      <c r="AD32" s="1762"/>
      <c r="AE32" s="1762"/>
      <c r="AF32" s="1762"/>
      <c r="AG32" s="1762"/>
      <c r="AH32" s="1762"/>
      <c r="AI32" s="1762"/>
      <c r="AJ32" s="1762"/>
      <c r="AK32" s="1762"/>
      <c r="AL32" s="1762"/>
      <c r="AM32" s="1762"/>
      <c r="AN32" s="1762"/>
      <c r="AO32" s="1762"/>
      <c r="AP32" s="1762"/>
      <c r="AQ32" s="1762"/>
      <c r="AR32" s="1762"/>
      <c r="AS32" s="1762"/>
      <c r="AT32" s="1762"/>
      <c r="AU32" s="1762"/>
      <c r="AV32" s="1762"/>
      <c r="AW32" s="1762"/>
      <c r="AX32" s="1762"/>
      <c r="AY32" s="1762"/>
      <c r="AZ32" s="1762"/>
      <c r="BA32" s="1762"/>
      <c r="BB32" s="1762"/>
      <c r="BC32" s="1762"/>
      <c r="BD32" s="1762"/>
      <c r="BE32" s="1762"/>
      <c r="BF32" s="1762"/>
      <c r="BG32" s="1762"/>
      <c r="BH32" s="1762"/>
      <c r="BI32" s="1762"/>
      <c r="BJ32" s="1762"/>
      <c r="BK32" s="1762"/>
      <c r="BL32" s="1762"/>
      <c r="BM32" s="1762"/>
      <c r="BN32" s="1762"/>
      <c r="BO32" s="1762"/>
      <c r="BP32" s="1762"/>
      <c r="BQ32" s="1762"/>
      <c r="BR32" s="1762"/>
      <c r="BS32" s="1762"/>
      <c r="BT32" s="1762"/>
      <c r="BU32" s="1762"/>
      <c r="BV32" s="1762"/>
      <c r="BW32" s="1762"/>
      <c r="BX32" s="1762"/>
      <c r="BY32" s="1762"/>
      <c r="BZ32" s="1762"/>
      <c r="CA32" s="1762"/>
      <c r="CB32" s="1762"/>
      <c r="CC32" s="1762"/>
      <c r="CD32" s="1762"/>
      <c r="CE32" s="1762"/>
      <c r="CF32" s="1762"/>
      <c r="CG32" s="1762"/>
      <c r="CH32" s="1762"/>
      <c r="CI32" s="1762"/>
      <c r="CJ32" s="1762"/>
      <c r="CK32" s="1762"/>
      <c r="CL32" s="1762"/>
      <c r="CM32" s="1762"/>
      <c r="CN32" s="1762"/>
      <c r="CO32" s="1762"/>
      <c r="CP32" s="1762"/>
      <c r="CQ32" s="1762"/>
      <c r="CR32" s="1762"/>
      <c r="CS32" s="1762"/>
      <c r="CT32" s="1762"/>
      <c r="CU32" s="1762"/>
      <c r="CV32" s="1762"/>
      <c r="CW32" s="1762"/>
      <c r="CX32" s="1762"/>
      <c r="CY32" s="1762"/>
      <c r="CZ32" s="1762"/>
      <c r="DA32" s="1762"/>
      <c r="DB32" s="1762"/>
      <c r="DC32" s="1762"/>
      <c r="DD32" s="1762"/>
      <c r="DE32" s="1762"/>
    </row>
    <row r="33" spans="1:29" s="137" customFormat="1" ht="93">
      <c r="A33" s="27">
        <v>1</v>
      </c>
      <c r="B33" s="76" t="s">
        <v>446</v>
      </c>
      <c r="C33" s="136">
        <v>30.85</v>
      </c>
      <c r="D33" s="26"/>
      <c r="E33" s="136">
        <f>F33+I33+J33</f>
        <v>30.85</v>
      </c>
      <c r="F33" s="136">
        <v>4.1500000000000004</v>
      </c>
      <c r="G33" s="136"/>
      <c r="H33" s="136"/>
      <c r="I33" s="136">
        <v>1.99</v>
      </c>
      <c r="J33" s="136">
        <f>15.57+4+1.99+0.57+1.58+1</f>
        <v>24.71</v>
      </c>
      <c r="K33" s="136" t="s">
        <v>447</v>
      </c>
      <c r="L33" s="100">
        <v>60067</v>
      </c>
      <c r="M33" s="1765" t="s">
        <v>47</v>
      </c>
      <c r="N33" s="1765">
        <v>9</v>
      </c>
      <c r="P33" s="137">
        <v>4.1500000000000004</v>
      </c>
      <c r="Q33" s="137">
        <f>4+1.99</f>
        <v>5.99</v>
      </c>
      <c r="R33" s="137">
        <v>1.99</v>
      </c>
      <c r="S33" s="137">
        <v>15.57</v>
      </c>
      <c r="V33" s="137">
        <v>0.56999999999999995</v>
      </c>
      <c r="X33" s="137">
        <v>1.58</v>
      </c>
      <c r="Y33" s="137">
        <v>1</v>
      </c>
      <c r="Z33" s="138">
        <f>E33-SUM(P33:Y33)</f>
        <v>0</v>
      </c>
      <c r="AA33" s="139" t="s">
        <v>47</v>
      </c>
      <c r="AB33" s="90" t="s">
        <v>448</v>
      </c>
      <c r="AC33" s="140" t="s">
        <v>449</v>
      </c>
    </row>
    <row r="34" spans="1:29" s="1751" customFormat="1" ht="41.5" customHeight="1">
      <c r="A34" s="24" t="s">
        <v>550</v>
      </c>
      <c r="B34" s="70" t="s">
        <v>158</v>
      </c>
      <c r="C34" s="143"/>
      <c r="D34" s="26"/>
      <c r="E34" s="143"/>
      <c r="F34" s="143"/>
      <c r="G34" s="143"/>
      <c r="H34" s="143"/>
      <c r="I34" s="143"/>
      <c r="J34" s="143"/>
      <c r="K34" s="143"/>
      <c r="L34" s="26"/>
      <c r="M34" s="1760"/>
      <c r="N34" s="1760"/>
      <c r="Z34" s="1752"/>
      <c r="AA34" s="1761"/>
      <c r="AB34" s="132"/>
    </row>
    <row r="35" spans="1:29" s="137" customFormat="1" ht="42">
      <c r="A35" s="27">
        <v>1</v>
      </c>
      <c r="B35" s="65" t="s">
        <v>4150</v>
      </c>
      <c r="C35" s="141">
        <v>2.52</v>
      </c>
      <c r="D35" s="80"/>
      <c r="E35" s="141">
        <v>2.52</v>
      </c>
      <c r="F35" s="145"/>
      <c r="G35" s="141"/>
      <c r="H35" s="143">
        <v>1.24</v>
      </c>
      <c r="I35" s="141">
        <v>0.15</v>
      </c>
      <c r="J35" s="141">
        <v>1.1299999999999999</v>
      </c>
      <c r="K35" s="53" t="s">
        <v>2948</v>
      </c>
      <c r="L35" s="100">
        <v>60080</v>
      </c>
      <c r="M35" s="100" t="s">
        <v>119</v>
      </c>
      <c r="N35" s="100">
        <v>10</v>
      </c>
      <c r="O35" s="144"/>
      <c r="Z35" s="138"/>
      <c r="AA35" s="146"/>
      <c r="AB35" s="90"/>
    </row>
    <row r="36" spans="1:29" s="1751" customFormat="1" ht="45">
      <c r="A36" s="24" t="s">
        <v>1058</v>
      </c>
      <c r="B36" s="70" t="s">
        <v>499</v>
      </c>
      <c r="C36" s="691"/>
      <c r="D36" s="80"/>
      <c r="E36" s="691"/>
      <c r="F36" s="688"/>
      <c r="G36" s="691"/>
      <c r="H36" s="143"/>
      <c r="I36" s="691"/>
      <c r="J36" s="691"/>
      <c r="K36" s="845"/>
      <c r="L36" s="26"/>
      <c r="M36" s="26"/>
      <c r="N36" s="26"/>
      <c r="O36" s="1750"/>
      <c r="Z36" s="1752"/>
      <c r="AA36" s="1753"/>
      <c r="AB36" s="132"/>
    </row>
    <row r="37" spans="1:29" s="137" customFormat="1" ht="15.5">
      <c r="A37" s="27">
        <v>1</v>
      </c>
      <c r="B37" s="65" t="s">
        <v>455</v>
      </c>
      <c r="C37" s="141">
        <v>1</v>
      </c>
      <c r="D37" s="143"/>
      <c r="E37" s="141">
        <v>1</v>
      </c>
      <c r="F37" s="141"/>
      <c r="G37" s="141"/>
      <c r="H37" s="143"/>
      <c r="I37" s="143">
        <v>1</v>
      </c>
      <c r="J37" s="141"/>
      <c r="K37" s="53" t="s">
        <v>4151</v>
      </c>
      <c r="L37" s="100">
        <v>60072</v>
      </c>
      <c r="M37" s="100" t="s">
        <v>164</v>
      </c>
      <c r="N37" s="100">
        <v>11</v>
      </c>
      <c r="O37" s="144"/>
      <c r="R37" s="137">
        <v>1</v>
      </c>
      <c r="Z37" s="138">
        <f>E37-SUM(P37:Y37)</f>
        <v>0</v>
      </c>
      <c r="AA37" s="140" t="s">
        <v>456</v>
      </c>
      <c r="AB37" s="90" t="s">
        <v>196</v>
      </c>
    </row>
    <row r="38" spans="1:29" ht="36" customHeight="1">
      <c r="A38" s="28" t="s">
        <v>471</v>
      </c>
      <c r="B38" s="24" t="s">
        <v>4152</v>
      </c>
      <c r="C38" s="66">
        <f>SUM(C11:C37)</f>
        <v>97.219999999999985</v>
      </c>
      <c r="D38" s="66">
        <f>SUM(D11:D27)</f>
        <v>0</v>
      </c>
      <c r="E38" s="66">
        <f t="shared" ref="E38:J38" si="0">SUM(E11:E37)</f>
        <v>97.219999999999985</v>
      </c>
      <c r="F38" s="66">
        <f t="shared" si="0"/>
        <v>61.9</v>
      </c>
      <c r="G38" s="66">
        <f t="shared" si="0"/>
        <v>0</v>
      </c>
      <c r="H38" s="66">
        <f t="shared" si="0"/>
        <v>3.24</v>
      </c>
      <c r="I38" s="66">
        <f t="shared" si="0"/>
        <v>6.1400000000000006</v>
      </c>
      <c r="J38" s="66">
        <f t="shared" si="0"/>
        <v>25.94</v>
      </c>
      <c r="K38" s="83"/>
      <c r="L38" s="83"/>
      <c r="M38" s="83"/>
      <c r="N38" s="83"/>
      <c r="O38" s="84"/>
      <c r="P38" s="148">
        <f t="shared" ref="P38:Y38" si="1">SUM(P11:P27)</f>
        <v>41.25</v>
      </c>
      <c r="Q38" s="148">
        <f t="shared" si="1"/>
        <v>0</v>
      </c>
      <c r="R38" s="148">
        <f t="shared" si="1"/>
        <v>0</v>
      </c>
      <c r="S38" s="148">
        <f t="shared" si="1"/>
        <v>0</v>
      </c>
      <c r="T38" s="148">
        <f t="shared" si="1"/>
        <v>0</v>
      </c>
      <c r="U38" s="148">
        <f t="shared" si="1"/>
        <v>0</v>
      </c>
      <c r="V38" s="148">
        <f t="shared" si="1"/>
        <v>0</v>
      </c>
      <c r="W38" s="148">
        <f t="shared" si="1"/>
        <v>0.1</v>
      </c>
      <c r="X38" s="148">
        <f t="shared" si="1"/>
        <v>0</v>
      </c>
      <c r="Y38" s="148">
        <f t="shared" si="1"/>
        <v>0</v>
      </c>
      <c r="Z38" s="149"/>
    </row>
    <row r="39" spans="1:29">
      <c r="P39" s="77">
        <v>-1</v>
      </c>
      <c r="Q39" s="77">
        <v>-1</v>
      </c>
      <c r="R39" s="77">
        <v>-1</v>
      </c>
      <c r="S39" s="77">
        <v>-1</v>
      </c>
      <c r="T39" s="77">
        <v>-1</v>
      </c>
      <c r="U39" s="77">
        <v>-1</v>
      </c>
      <c r="V39" s="77">
        <v>-1</v>
      </c>
      <c r="W39" s="77">
        <v>-1</v>
      </c>
      <c r="X39" s="77">
        <v>-1</v>
      </c>
      <c r="Y39" s="77">
        <v>-1</v>
      </c>
    </row>
    <row r="42" spans="1:29">
      <c r="P42" s="1601">
        <f>P38*P39</f>
        <v>-41.25</v>
      </c>
      <c r="Q42" s="1601">
        <f t="shared" ref="Q42:Y42" si="2">Q38*Q39</f>
        <v>0</v>
      </c>
      <c r="R42" s="1601">
        <f t="shared" si="2"/>
        <v>0</v>
      </c>
      <c r="S42" s="1601">
        <f t="shared" si="2"/>
        <v>0</v>
      </c>
      <c r="T42" s="1601">
        <f t="shared" si="2"/>
        <v>0</v>
      </c>
      <c r="U42" s="1601">
        <f t="shared" si="2"/>
        <v>0</v>
      </c>
      <c r="V42" s="1601">
        <f t="shared" si="2"/>
        <v>0</v>
      </c>
      <c r="W42" s="1601">
        <f t="shared" si="2"/>
        <v>-0.1</v>
      </c>
      <c r="X42" s="1601">
        <f t="shared" si="2"/>
        <v>0</v>
      </c>
      <c r="Y42" s="1601">
        <f t="shared" si="2"/>
        <v>0</v>
      </c>
    </row>
  </sheetData>
  <mergeCells count="14">
    <mergeCell ref="A1:B1"/>
    <mergeCell ref="A2:O2"/>
    <mergeCell ref="A3:O3"/>
    <mergeCell ref="A4:O4"/>
    <mergeCell ref="A6:A8"/>
    <mergeCell ref="B6:B8"/>
    <mergeCell ref="C6:C8"/>
    <mergeCell ref="D6:D8"/>
    <mergeCell ref="E6:J6"/>
    <mergeCell ref="K6:K8"/>
    <mergeCell ref="L6:L8"/>
    <mergeCell ref="O6:O8"/>
    <mergeCell ref="E7:E8"/>
    <mergeCell ref="F7:J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37"/>
  <sheetViews>
    <sheetView topLeftCell="A10" workbookViewId="0">
      <selection activeCell="G11" sqref="G11"/>
    </sheetView>
  </sheetViews>
  <sheetFormatPr defaultRowHeight="14.5"/>
  <cols>
    <col min="2" max="2" width="35" customWidth="1"/>
    <col min="11" max="11" width="15" customWidth="1"/>
    <col min="12" max="12" width="10.453125" customWidth="1"/>
  </cols>
  <sheetData>
    <row r="1" spans="1:13" s="126" customFormat="1" ht="14">
      <c r="A1" s="2004" t="s">
        <v>252</v>
      </c>
      <c r="B1" s="2004"/>
      <c r="I1" s="832"/>
      <c r="K1" s="300"/>
      <c r="L1" s="300"/>
    </row>
    <row r="2" spans="1:13" s="126" customFormat="1" ht="19.5" customHeight="1">
      <c r="A2" s="2005" t="s">
        <v>253</v>
      </c>
      <c r="B2" s="2005"/>
      <c r="C2" s="2005"/>
      <c r="D2" s="2005"/>
      <c r="E2" s="2005"/>
      <c r="F2" s="2005"/>
      <c r="G2" s="2005"/>
      <c r="H2" s="2005"/>
      <c r="I2" s="2005"/>
      <c r="J2" s="2005"/>
      <c r="K2" s="2005"/>
      <c r="L2" s="2005"/>
      <c r="M2" s="2005"/>
    </row>
    <row r="3" spans="1:13" s="126" customFormat="1" ht="20.25" customHeight="1">
      <c r="A3" s="2005" t="s">
        <v>504</v>
      </c>
      <c r="B3" s="2005"/>
      <c r="C3" s="2005"/>
      <c r="D3" s="2005"/>
      <c r="E3" s="2005"/>
      <c r="F3" s="2005"/>
      <c r="G3" s="2005"/>
      <c r="H3" s="2005"/>
      <c r="I3" s="2005"/>
      <c r="J3" s="2005"/>
      <c r="K3" s="2005"/>
      <c r="L3" s="2005"/>
      <c r="M3" s="2005"/>
    </row>
    <row r="4" spans="1:13" s="126" customFormat="1" ht="14">
      <c r="K4" s="300"/>
      <c r="L4" s="300"/>
    </row>
    <row r="5" spans="1:13" s="126" customFormat="1" ht="31.5" customHeight="1">
      <c r="A5" s="2003" t="s">
        <v>255</v>
      </c>
      <c r="B5" s="2003" t="s">
        <v>256</v>
      </c>
      <c r="C5" s="2003" t="s">
        <v>257</v>
      </c>
      <c r="D5" s="2003" t="s">
        <v>258</v>
      </c>
      <c r="E5" s="2003" t="s">
        <v>259</v>
      </c>
      <c r="F5" s="2003"/>
      <c r="G5" s="2003"/>
      <c r="H5" s="2003"/>
      <c r="I5" s="2003"/>
      <c r="J5" s="2003"/>
      <c r="K5" s="2003" t="s">
        <v>260</v>
      </c>
      <c r="L5" s="2003" t="s">
        <v>261</v>
      </c>
      <c r="M5" s="2003" t="s">
        <v>262</v>
      </c>
    </row>
    <row r="6" spans="1:13" s="126" customFormat="1" ht="38.25" customHeight="1">
      <c r="A6" s="2003"/>
      <c r="B6" s="2003"/>
      <c r="C6" s="2003"/>
      <c r="D6" s="2003"/>
      <c r="E6" s="2003" t="s">
        <v>263</v>
      </c>
      <c r="F6" s="2003" t="s">
        <v>264</v>
      </c>
      <c r="G6" s="2003"/>
      <c r="H6" s="2003"/>
      <c r="I6" s="2003"/>
      <c r="J6" s="2003"/>
      <c r="K6" s="2003"/>
      <c r="L6" s="2003"/>
      <c r="M6" s="2003"/>
    </row>
    <row r="7" spans="1:13" s="126" customFormat="1" ht="14">
      <c r="A7" s="2003"/>
      <c r="B7" s="2003"/>
      <c r="C7" s="2003"/>
      <c r="D7" s="2003"/>
      <c r="E7" s="2003"/>
      <c r="F7" s="24" t="s">
        <v>176</v>
      </c>
      <c r="G7" s="24" t="s">
        <v>190</v>
      </c>
      <c r="H7" s="24" t="s">
        <v>193</v>
      </c>
      <c r="I7" s="24" t="s">
        <v>196</v>
      </c>
      <c r="J7" s="24" t="s">
        <v>265</v>
      </c>
      <c r="K7" s="2003"/>
      <c r="L7" s="2003"/>
      <c r="M7" s="2003"/>
    </row>
    <row r="8" spans="1:13" s="126" customFormat="1" ht="28">
      <c r="A8" s="884">
        <v>-1</v>
      </c>
      <c r="B8" s="884">
        <v>-2</v>
      </c>
      <c r="C8" s="884" t="s">
        <v>491</v>
      </c>
      <c r="D8" s="884">
        <v>-5</v>
      </c>
      <c r="E8" s="884" t="s">
        <v>492</v>
      </c>
      <c r="F8" s="884">
        <v>-6</v>
      </c>
      <c r="G8" s="884">
        <v>-7</v>
      </c>
      <c r="H8" s="884">
        <v>-8</v>
      </c>
      <c r="I8" s="884">
        <v>-9</v>
      </c>
      <c r="J8" s="884">
        <v>-10</v>
      </c>
      <c r="K8" s="884">
        <v>-11</v>
      </c>
      <c r="L8" s="884">
        <v>-12</v>
      </c>
      <c r="M8" s="884">
        <v>-13</v>
      </c>
    </row>
    <row r="9" spans="1:13" s="126" customFormat="1" ht="20.25" customHeight="1">
      <c r="A9" s="24" t="s">
        <v>268</v>
      </c>
      <c r="B9" s="839" t="s">
        <v>275</v>
      </c>
      <c r="C9" s="826">
        <f>C10</f>
        <v>16.87</v>
      </c>
      <c r="D9" s="826">
        <f t="shared" ref="D9:M9" si="0">D10</f>
        <v>0</v>
      </c>
      <c r="E9" s="826">
        <f t="shared" si="0"/>
        <v>16.87</v>
      </c>
      <c r="F9" s="826">
        <f t="shared" si="0"/>
        <v>8.24</v>
      </c>
      <c r="G9" s="826">
        <f t="shared" si="0"/>
        <v>0</v>
      </c>
      <c r="H9" s="826">
        <f t="shared" si="0"/>
        <v>0</v>
      </c>
      <c r="I9" s="826">
        <f t="shared" si="0"/>
        <v>0</v>
      </c>
      <c r="J9" s="826">
        <f t="shared" si="0"/>
        <v>8.6300000000000008</v>
      </c>
      <c r="K9" s="26"/>
      <c r="L9" s="26">
        <f t="shared" si="0"/>
        <v>0</v>
      </c>
      <c r="M9" s="26">
        <f t="shared" si="0"/>
        <v>0</v>
      </c>
    </row>
    <row r="10" spans="1:13" s="126" customFormat="1" ht="20.25" customHeight="1">
      <c r="A10" s="27">
        <v>1</v>
      </c>
      <c r="B10" s="76" t="s">
        <v>505</v>
      </c>
      <c r="C10" s="48">
        <v>16.87</v>
      </c>
      <c r="D10" s="48"/>
      <c r="E10" s="48">
        <v>16.87</v>
      </c>
      <c r="F10" s="48">
        <v>8.24</v>
      </c>
      <c r="G10" s="152"/>
      <c r="H10" s="152"/>
      <c r="I10" s="152"/>
      <c r="J10" s="152">
        <v>8.6300000000000008</v>
      </c>
      <c r="K10" s="255" t="s">
        <v>506</v>
      </c>
      <c r="L10" s="152"/>
      <c r="M10" s="152"/>
    </row>
    <row r="11" spans="1:13" s="131" customFormat="1" ht="20.25" customHeight="1">
      <c r="A11" s="24" t="s">
        <v>272</v>
      </c>
      <c r="B11" s="827" t="s">
        <v>70</v>
      </c>
      <c r="C11" s="826">
        <f>C12</f>
        <v>1.9</v>
      </c>
      <c r="D11" s="826">
        <f t="shared" ref="D11:M11" si="1">D12</f>
        <v>0</v>
      </c>
      <c r="E11" s="826">
        <f t="shared" si="1"/>
        <v>1.9</v>
      </c>
      <c r="F11" s="826">
        <f t="shared" si="1"/>
        <v>1.9</v>
      </c>
      <c r="G11" s="826">
        <f t="shared" si="1"/>
        <v>0</v>
      </c>
      <c r="H11" s="826">
        <f t="shared" si="1"/>
        <v>0</v>
      </c>
      <c r="I11" s="826">
        <f t="shared" si="1"/>
        <v>0</v>
      </c>
      <c r="J11" s="826">
        <f t="shared" si="1"/>
        <v>0</v>
      </c>
      <c r="K11" s="24"/>
      <c r="L11" s="24">
        <f t="shared" si="1"/>
        <v>0</v>
      </c>
      <c r="M11" s="24">
        <f t="shared" si="1"/>
        <v>0</v>
      </c>
    </row>
    <row r="12" spans="1:13" s="126" customFormat="1" ht="36.75" customHeight="1">
      <c r="A12" s="27">
        <v>1</v>
      </c>
      <c r="B12" s="76" t="s">
        <v>507</v>
      </c>
      <c r="C12" s="48">
        <v>1.9</v>
      </c>
      <c r="D12" s="48"/>
      <c r="E12" s="48">
        <v>1.9</v>
      </c>
      <c r="F12" s="48">
        <v>1.9</v>
      </c>
      <c r="G12" s="152"/>
      <c r="H12" s="154"/>
      <c r="I12" s="154"/>
      <c r="J12" s="152"/>
      <c r="K12" s="255" t="s">
        <v>506</v>
      </c>
      <c r="L12" s="62"/>
      <c r="M12" s="48"/>
    </row>
    <row r="13" spans="1:13" s="131" customFormat="1" ht="36.75" customHeight="1">
      <c r="A13" s="24" t="s">
        <v>274</v>
      </c>
      <c r="B13" s="112" t="s">
        <v>499</v>
      </c>
      <c r="C13" s="826">
        <f>C14</f>
        <v>0.9</v>
      </c>
      <c r="D13" s="826">
        <f t="shared" ref="D13:M13" si="2">D14</f>
        <v>0</v>
      </c>
      <c r="E13" s="826">
        <f t="shared" si="2"/>
        <v>0.9</v>
      </c>
      <c r="F13" s="826">
        <f t="shared" si="2"/>
        <v>0.9</v>
      </c>
      <c r="G13" s="826">
        <f t="shared" si="2"/>
        <v>0</v>
      </c>
      <c r="H13" s="826">
        <f t="shared" si="2"/>
        <v>0</v>
      </c>
      <c r="I13" s="826">
        <f t="shared" si="2"/>
        <v>0</v>
      </c>
      <c r="J13" s="826">
        <f t="shared" si="2"/>
        <v>0</v>
      </c>
      <c r="K13" s="826"/>
      <c r="L13" s="826">
        <f t="shared" si="2"/>
        <v>0</v>
      </c>
      <c r="M13" s="826">
        <f t="shared" si="2"/>
        <v>0</v>
      </c>
    </row>
    <row r="14" spans="1:13" s="126" customFormat="1" ht="36.75" customHeight="1">
      <c r="A14" s="27">
        <v>1</v>
      </c>
      <c r="B14" s="76" t="s">
        <v>508</v>
      </c>
      <c r="C14" s="48">
        <v>0.9</v>
      </c>
      <c r="D14" s="48"/>
      <c r="E14" s="48">
        <v>0.9</v>
      </c>
      <c r="F14" s="48">
        <v>0.9</v>
      </c>
      <c r="G14" s="152"/>
      <c r="H14" s="154"/>
      <c r="I14" s="154"/>
      <c r="J14" s="152"/>
      <c r="K14" s="255" t="s">
        <v>506</v>
      </c>
      <c r="L14" s="154"/>
      <c r="M14" s="154"/>
    </row>
    <row r="15" spans="1:13" s="131" customFormat="1" ht="24" customHeight="1">
      <c r="A15" s="24" t="s">
        <v>333</v>
      </c>
      <c r="B15" s="827" t="s">
        <v>280</v>
      </c>
      <c r="C15" s="826">
        <f>C16</f>
        <v>10.46</v>
      </c>
      <c r="D15" s="826">
        <f t="shared" ref="D15:M15" si="3">D16</f>
        <v>0</v>
      </c>
      <c r="E15" s="826">
        <f t="shared" si="3"/>
        <v>10.46</v>
      </c>
      <c r="F15" s="826">
        <f t="shared" si="3"/>
        <v>9.5</v>
      </c>
      <c r="G15" s="826">
        <f t="shared" si="3"/>
        <v>0</v>
      </c>
      <c r="H15" s="826">
        <f t="shared" si="3"/>
        <v>0</v>
      </c>
      <c r="I15" s="826">
        <f t="shared" si="3"/>
        <v>0</v>
      </c>
      <c r="J15" s="826">
        <f t="shared" si="3"/>
        <v>0.96</v>
      </c>
      <c r="K15" s="826"/>
      <c r="L15" s="826">
        <f t="shared" si="3"/>
        <v>0</v>
      </c>
      <c r="M15" s="826">
        <f t="shared" si="3"/>
        <v>0</v>
      </c>
    </row>
    <row r="16" spans="1:13" s="126" customFormat="1" ht="54" customHeight="1">
      <c r="A16" s="27">
        <v>1</v>
      </c>
      <c r="B16" s="76" t="s">
        <v>509</v>
      </c>
      <c r="C16" s="48">
        <v>10.46</v>
      </c>
      <c r="D16" s="62"/>
      <c r="E16" s="62">
        <v>10.46</v>
      </c>
      <c r="F16" s="62">
        <v>9.5</v>
      </c>
      <c r="G16" s="152"/>
      <c r="H16" s="152"/>
      <c r="I16" s="154"/>
      <c r="J16" s="152">
        <v>0.96</v>
      </c>
      <c r="K16" s="255" t="s">
        <v>506</v>
      </c>
      <c r="L16" s="62"/>
      <c r="M16" s="48"/>
    </row>
    <row r="17" spans="1:13" s="131" customFormat="1" ht="35.25" customHeight="1">
      <c r="A17" s="24" t="s">
        <v>287</v>
      </c>
      <c r="B17" s="827" t="s">
        <v>124</v>
      </c>
      <c r="C17" s="826">
        <f>C18+C19</f>
        <v>1.29</v>
      </c>
      <c r="D17" s="826">
        <f t="shared" ref="D17:M17" si="4">D18+D19</f>
        <v>0</v>
      </c>
      <c r="E17" s="826">
        <f t="shared" si="4"/>
        <v>1.29</v>
      </c>
      <c r="F17" s="826">
        <f t="shared" si="4"/>
        <v>0</v>
      </c>
      <c r="G17" s="826">
        <f t="shared" si="4"/>
        <v>0</v>
      </c>
      <c r="H17" s="826">
        <f t="shared" si="4"/>
        <v>0</v>
      </c>
      <c r="I17" s="826">
        <f t="shared" si="4"/>
        <v>0</v>
      </c>
      <c r="J17" s="826">
        <f t="shared" si="4"/>
        <v>1.29</v>
      </c>
      <c r="K17" s="826"/>
      <c r="L17" s="826">
        <f t="shared" si="4"/>
        <v>0</v>
      </c>
      <c r="M17" s="826">
        <f t="shared" si="4"/>
        <v>0</v>
      </c>
    </row>
    <row r="18" spans="1:13" s="126" customFormat="1" ht="39.75" customHeight="1">
      <c r="A18" s="27">
        <v>1</v>
      </c>
      <c r="B18" s="76" t="s">
        <v>510</v>
      </c>
      <c r="C18" s="48">
        <v>0.5</v>
      </c>
      <c r="D18" s="48"/>
      <c r="E18" s="48">
        <v>0.5</v>
      </c>
      <c r="F18" s="48"/>
      <c r="G18" s="152"/>
      <c r="H18" s="154"/>
      <c r="I18" s="154"/>
      <c r="J18" s="152">
        <v>0.5</v>
      </c>
      <c r="K18" s="255" t="s">
        <v>506</v>
      </c>
      <c r="L18" s="62"/>
      <c r="M18" s="48"/>
    </row>
    <row r="19" spans="1:13" s="126" customFormat="1" ht="34.5" customHeight="1">
      <c r="A19" s="27">
        <v>2</v>
      </c>
      <c r="B19" s="76" t="s">
        <v>511</v>
      </c>
      <c r="C19" s="48">
        <v>0.79</v>
      </c>
      <c r="D19" s="48"/>
      <c r="E19" s="48">
        <v>0.79</v>
      </c>
      <c r="F19" s="48"/>
      <c r="G19" s="152"/>
      <c r="H19" s="154"/>
      <c r="I19" s="154"/>
      <c r="J19" s="152">
        <v>0.79</v>
      </c>
      <c r="K19" s="255" t="s">
        <v>506</v>
      </c>
      <c r="L19" s="154"/>
      <c r="M19" s="154"/>
    </row>
    <row r="20" spans="1:13" s="131" customFormat="1" ht="45.75" customHeight="1">
      <c r="A20" s="24" t="s">
        <v>279</v>
      </c>
      <c r="B20" s="112" t="s">
        <v>158</v>
      </c>
      <c r="C20" s="826">
        <f>C21</f>
        <v>0.01</v>
      </c>
      <c r="D20" s="826">
        <f t="shared" ref="D20:M20" si="5">D21</f>
        <v>0</v>
      </c>
      <c r="E20" s="826">
        <f t="shared" si="5"/>
        <v>0.01</v>
      </c>
      <c r="F20" s="826">
        <f t="shared" si="5"/>
        <v>0</v>
      </c>
      <c r="G20" s="826">
        <f t="shared" si="5"/>
        <v>0</v>
      </c>
      <c r="H20" s="826">
        <f t="shared" si="5"/>
        <v>0</v>
      </c>
      <c r="I20" s="826">
        <f t="shared" si="5"/>
        <v>0</v>
      </c>
      <c r="J20" s="826">
        <f t="shared" si="5"/>
        <v>0.01</v>
      </c>
      <c r="K20" s="826"/>
      <c r="L20" s="826">
        <f t="shared" si="5"/>
        <v>0</v>
      </c>
      <c r="M20" s="826">
        <f t="shared" si="5"/>
        <v>0</v>
      </c>
    </row>
    <row r="21" spans="1:13" s="126" customFormat="1" ht="26.25" customHeight="1">
      <c r="A21" s="27">
        <v>1</v>
      </c>
      <c r="B21" s="76" t="s">
        <v>512</v>
      </c>
      <c r="C21" s="48">
        <v>0.01</v>
      </c>
      <c r="D21" s="62"/>
      <c r="E21" s="62">
        <v>0.01</v>
      </c>
      <c r="F21" s="62"/>
      <c r="G21" s="152"/>
      <c r="H21" s="154"/>
      <c r="I21" s="154"/>
      <c r="J21" s="152">
        <v>0.01</v>
      </c>
      <c r="K21" s="255" t="s">
        <v>506</v>
      </c>
      <c r="L21" s="62"/>
      <c r="M21" s="48"/>
    </row>
    <row r="22" spans="1:13" s="126" customFormat="1" ht="26.25" customHeight="1">
      <c r="A22" s="27">
        <v>1</v>
      </c>
      <c r="B22" s="76" t="s">
        <v>386</v>
      </c>
      <c r="C22" s="48"/>
      <c r="D22" s="62"/>
      <c r="E22" s="62" t="s">
        <v>2919</v>
      </c>
      <c r="F22" s="62" t="s">
        <v>2920</v>
      </c>
      <c r="G22" s="152"/>
      <c r="H22" s="154"/>
      <c r="I22" s="154"/>
      <c r="J22" s="152" t="s">
        <v>2921</v>
      </c>
      <c r="K22" s="255"/>
      <c r="L22" s="62"/>
      <c r="M22" s="48"/>
    </row>
    <row r="23" spans="1:13" s="126" customFormat="1" ht="26.25" customHeight="1">
      <c r="A23" s="27">
        <v>2</v>
      </c>
      <c r="B23" s="76" t="s">
        <v>2912</v>
      </c>
      <c r="C23" s="48"/>
      <c r="D23" s="62"/>
      <c r="E23" s="62">
        <v>0.05</v>
      </c>
      <c r="F23" s="62"/>
      <c r="G23" s="152"/>
      <c r="H23" s="154"/>
      <c r="I23" s="154"/>
      <c r="J23" s="152">
        <v>0.05</v>
      </c>
      <c r="K23" s="255"/>
      <c r="L23" s="62"/>
      <c r="M23" s="48"/>
    </row>
    <row r="24" spans="1:13" s="126" customFormat="1" ht="26.25" customHeight="1">
      <c r="A24" s="27">
        <v>3</v>
      </c>
      <c r="B24" s="76" t="s">
        <v>2913</v>
      </c>
      <c r="C24" s="48"/>
      <c r="D24" s="62"/>
      <c r="E24" s="62">
        <v>0.01</v>
      </c>
      <c r="F24" s="62">
        <v>0.01</v>
      </c>
      <c r="G24" s="152"/>
      <c r="H24" s="154"/>
      <c r="I24" s="154"/>
      <c r="J24" s="152"/>
      <c r="K24" s="255"/>
      <c r="L24" s="62"/>
      <c r="M24" s="48"/>
    </row>
    <row r="25" spans="1:13" s="126" customFormat="1" ht="26.25" customHeight="1">
      <c r="A25" s="27">
        <v>4</v>
      </c>
      <c r="B25" s="76" t="s">
        <v>2914</v>
      </c>
      <c r="C25" s="48"/>
      <c r="D25" s="62"/>
      <c r="E25" s="62">
        <v>7.0000000000000007E-2</v>
      </c>
      <c r="F25" s="62">
        <v>7.0000000000000007E-2</v>
      </c>
      <c r="G25" s="152"/>
      <c r="H25" s="154"/>
      <c r="I25" s="154"/>
      <c r="J25" s="152"/>
      <c r="K25" s="255"/>
      <c r="L25" s="62"/>
      <c r="M25" s="48"/>
    </row>
    <row r="26" spans="1:13" s="126" customFormat="1" ht="26.25" customHeight="1">
      <c r="A26" s="27">
        <v>5</v>
      </c>
      <c r="B26" s="76" t="s">
        <v>2915</v>
      </c>
      <c r="C26" s="48"/>
      <c r="D26" s="62"/>
      <c r="E26" s="62">
        <v>0.04</v>
      </c>
      <c r="F26" s="62">
        <v>0.04</v>
      </c>
      <c r="G26" s="152"/>
      <c r="H26" s="154"/>
      <c r="I26" s="154"/>
      <c r="J26" s="152"/>
      <c r="K26" s="255"/>
      <c r="L26" s="62"/>
      <c r="M26" s="48"/>
    </row>
    <row r="27" spans="1:13" s="126" customFormat="1" ht="26.25" customHeight="1">
      <c r="A27" s="27">
        <v>6</v>
      </c>
      <c r="B27" s="76" t="s">
        <v>2916</v>
      </c>
      <c r="C27" s="48"/>
      <c r="D27" s="62"/>
      <c r="E27" s="62">
        <v>0.3</v>
      </c>
      <c r="F27" s="62">
        <v>0.3</v>
      </c>
      <c r="G27" s="152"/>
      <c r="H27" s="154"/>
      <c r="I27" s="154"/>
      <c r="J27" s="152"/>
      <c r="K27" s="255"/>
      <c r="L27" s="62"/>
      <c r="M27" s="48"/>
    </row>
    <row r="28" spans="1:13" s="126" customFormat="1" ht="26.25" customHeight="1">
      <c r="A28" s="27">
        <v>7</v>
      </c>
      <c r="B28" s="76" t="s">
        <v>2917</v>
      </c>
      <c r="C28" s="48"/>
      <c r="D28" s="62"/>
      <c r="E28" s="62">
        <v>0.02</v>
      </c>
      <c r="F28" s="62">
        <v>0.02</v>
      </c>
      <c r="G28" s="152"/>
      <c r="H28" s="154"/>
      <c r="I28" s="154"/>
      <c r="J28" s="152"/>
      <c r="K28" s="255"/>
      <c r="L28" s="62"/>
      <c r="M28" s="48"/>
    </row>
    <row r="29" spans="1:13" s="126" customFormat="1" ht="26.25" customHeight="1">
      <c r="A29" s="27">
        <v>8</v>
      </c>
      <c r="B29" s="76" t="s">
        <v>512</v>
      </c>
      <c r="C29" s="48"/>
      <c r="D29" s="62"/>
      <c r="E29" s="62">
        <v>4.0000000000000001E-3</v>
      </c>
      <c r="F29" s="62">
        <v>4.0000000000000001E-3</v>
      </c>
      <c r="G29" s="152"/>
      <c r="H29" s="154"/>
      <c r="I29" s="154"/>
      <c r="J29" s="152"/>
      <c r="K29" s="255"/>
      <c r="L29" s="62"/>
      <c r="M29" s="48"/>
    </row>
    <row r="30" spans="1:13" s="126" customFormat="1" ht="26.25" customHeight="1">
      <c r="A30" s="27">
        <v>9</v>
      </c>
      <c r="B30" s="76" t="s">
        <v>2918</v>
      </c>
      <c r="C30" s="48"/>
      <c r="D30" s="62"/>
      <c r="E30" s="62">
        <v>0.06</v>
      </c>
      <c r="F30" s="62"/>
      <c r="G30" s="152"/>
      <c r="H30" s="154"/>
      <c r="I30" s="154"/>
      <c r="J30" s="152">
        <v>0.06</v>
      </c>
      <c r="K30" s="255"/>
      <c r="L30" s="62"/>
      <c r="M30" s="48"/>
    </row>
    <row r="31" spans="1:13" s="131" customFormat="1" ht="39.75" customHeight="1">
      <c r="A31" s="24" t="s">
        <v>513</v>
      </c>
      <c r="B31" s="112" t="s">
        <v>137</v>
      </c>
      <c r="C31" s="826">
        <f>C32</f>
        <v>0.2</v>
      </c>
      <c r="D31" s="826">
        <f t="shared" ref="D31:M31" si="6">D32</f>
        <v>0</v>
      </c>
      <c r="E31" s="826">
        <f t="shared" si="6"/>
        <v>0.2</v>
      </c>
      <c r="F31" s="826">
        <f t="shared" si="6"/>
        <v>0</v>
      </c>
      <c r="G31" s="826">
        <f t="shared" si="6"/>
        <v>0</v>
      </c>
      <c r="H31" s="826">
        <f t="shared" si="6"/>
        <v>0</v>
      </c>
      <c r="I31" s="826">
        <f t="shared" si="6"/>
        <v>0</v>
      </c>
      <c r="J31" s="826">
        <f t="shared" si="6"/>
        <v>0.2</v>
      </c>
      <c r="K31" s="826"/>
      <c r="L31" s="826">
        <f t="shared" si="6"/>
        <v>0</v>
      </c>
      <c r="M31" s="826">
        <f t="shared" si="6"/>
        <v>0</v>
      </c>
    </row>
    <row r="32" spans="1:13" s="131" customFormat="1" ht="30" customHeight="1">
      <c r="A32" s="27">
        <v>1</v>
      </c>
      <c r="B32" s="76" t="s">
        <v>514</v>
      </c>
      <c r="C32" s="48">
        <v>0.2</v>
      </c>
      <c r="D32" s="48"/>
      <c r="E32" s="48">
        <v>0.2</v>
      </c>
      <c r="F32" s="48"/>
      <c r="G32" s="152"/>
      <c r="H32" s="154"/>
      <c r="I32" s="154"/>
      <c r="J32" s="152">
        <v>0.2</v>
      </c>
      <c r="K32" s="255" t="s">
        <v>506</v>
      </c>
      <c r="L32" s="154"/>
      <c r="M32" s="154"/>
    </row>
    <row r="33" spans="1:13" s="131" customFormat="1" ht="24" customHeight="1">
      <c r="A33" s="24" t="s">
        <v>515</v>
      </c>
      <c r="B33" s="885" t="s">
        <v>78</v>
      </c>
      <c r="C33" s="826">
        <f>C34</f>
        <v>1.25</v>
      </c>
      <c r="D33" s="826">
        <f t="shared" ref="D33:M33" si="7">D34</f>
        <v>0</v>
      </c>
      <c r="E33" s="826">
        <f t="shared" si="7"/>
        <v>1.25</v>
      </c>
      <c r="F33" s="826">
        <f t="shared" si="7"/>
        <v>0</v>
      </c>
      <c r="G33" s="826">
        <f t="shared" si="7"/>
        <v>0</v>
      </c>
      <c r="H33" s="826">
        <f t="shared" si="7"/>
        <v>0</v>
      </c>
      <c r="I33" s="826">
        <f t="shared" si="7"/>
        <v>0</v>
      </c>
      <c r="J33" s="826">
        <f t="shared" si="7"/>
        <v>1.25</v>
      </c>
      <c r="K33" s="826"/>
      <c r="L33" s="826">
        <f t="shared" si="7"/>
        <v>0</v>
      </c>
      <c r="M33" s="826">
        <f t="shared" si="7"/>
        <v>0</v>
      </c>
    </row>
    <row r="34" spans="1:13" s="126" customFormat="1" ht="39" customHeight="1">
      <c r="A34" s="27">
        <v>1</v>
      </c>
      <c r="B34" s="76" t="s">
        <v>516</v>
      </c>
      <c r="C34" s="48">
        <v>1.25</v>
      </c>
      <c r="D34" s="48"/>
      <c r="E34" s="48">
        <v>1.25</v>
      </c>
      <c r="F34" s="48"/>
      <c r="G34" s="152"/>
      <c r="H34" s="154"/>
      <c r="I34" s="154"/>
      <c r="J34" s="152">
        <v>1.25</v>
      </c>
      <c r="K34" s="255" t="s">
        <v>506</v>
      </c>
      <c r="L34" s="62"/>
      <c r="M34" s="48"/>
    </row>
    <row r="35" spans="1:13" s="131" customFormat="1" ht="24" customHeight="1">
      <c r="A35" s="24" t="s">
        <v>517</v>
      </c>
      <c r="B35" s="112" t="s">
        <v>56</v>
      </c>
      <c r="C35" s="826">
        <f>C36</f>
        <v>1.61</v>
      </c>
      <c r="D35" s="826">
        <f t="shared" ref="D35:M35" si="8">D36</f>
        <v>0</v>
      </c>
      <c r="E35" s="826">
        <f t="shared" si="8"/>
        <v>1.61</v>
      </c>
      <c r="F35" s="826">
        <f t="shared" si="8"/>
        <v>0.56000000000000005</v>
      </c>
      <c r="G35" s="826">
        <f t="shared" si="8"/>
        <v>0</v>
      </c>
      <c r="H35" s="826">
        <f t="shared" si="8"/>
        <v>0</v>
      </c>
      <c r="I35" s="826">
        <f t="shared" si="8"/>
        <v>0</v>
      </c>
      <c r="J35" s="826">
        <f t="shared" si="8"/>
        <v>1.05</v>
      </c>
      <c r="K35" s="826"/>
      <c r="L35" s="826">
        <f t="shared" si="8"/>
        <v>0</v>
      </c>
      <c r="M35" s="826">
        <f t="shared" si="8"/>
        <v>0</v>
      </c>
    </row>
    <row r="36" spans="1:13" s="126" customFormat="1" ht="51.75" customHeight="1">
      <c r="A36" s="27">
        <v>1</v>
      </c>
      <c r="B36" s="76" t="s">
        <v>518</v>
      </c>
      <c r="C36" s="886">
        <v>1.61</v>
      </c>
      <c r="D36" s="886"/>
      <c r="E36" s="886">
        <v>1.61</v>
      </c>
      <c r="F36" s="886">
        <v>0.56000000000000005</v>
      </c>
      <c r="G36" s="152"/>
      <c r="H36" s="154"/>
      <c r="I36" s="154"/>
      <c r="J36" s="152">
        <f>E36-F36</f>
        <v>1.05</v>
      </c>
      <c r="K36" s="255" t="s">
        <v>506</v>
      </c>
      <c r="L36" s="62"/>
      <c r="M36" s="48"/>
    </row>
    <row r="37" spans="1:13" s="131" customFormat="1" ht="22.5" customHeight="1">
      <c r="A37" s="24"/>
      <c r="B37" s="112" t="s">
        <v>519</v>
      </c>
      <c r="C37" s="154">
        <f t="shared" ref="C37:M37" si="9">C9+C11+C13+C15+C17+C20+C31+C33+C35</f>
        <v>34.489999999999995</v>
      </c>
      <c r="D37" s="154">
        <f t="shared" si="9"/>
        <v>0</v>
      </c>
      <c r="E37" s="154">
        <f t="shared" si="9"/>
        <v>34.489999999999995</v>
      </c>
      <c r="F37" s="154">
        <f t="shared" si="9"/>
        <v>21.099999999999998</v>
      </c>
      <c r="G37" s="154">
        <f t="shared" si="9"/>
        <v>0</v>
      </c>
      <c r="H37" s="154">
        <f t="shared" si="9"/>
        <v>0</v>
      </c>
      <c r="I37" s="154">
        <f t="shared" si="9"/>
        <v>0</v>
      </c>
      <c r="J37" s="154">
        <f t="shared" si="9"/>
        <v>13.389999999999999</v>
      </c>
      <c r="K37" s="154">
        <f t="shared" si="9"/>
        <v>0</v>
      </c>
      <c r="L37" s="154">
        <f t="shared" si="9"/>
        <v>0</v>
      </c>
      <c r="M37" s="154">
        <f t="shared" si="9"/>
        <v>0</v>
      </c>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34"/>
  <sheetViews>
    <sheetView topLeftCell="A16" workbookViewId="0">
      <selection activeCell="F34" sqref="F34:J34"/>
    </sheetView>
  </sheetViews>
  <sheetFormatPr defaultRowHeight="14.5"/>
  <cols>
    <col min="2" max="2" width="46.26953125" customWidth="1"/>
    <col min="11" max="11" width="20.81640625" customWidth="1"/>
  </cols>
  <sheetData>
    <row r="1" spans="1:13" s="102" customFormat="1" ht="15.5">
      <c r="A1" s="2008" t="s">
        <v>252</v>
      </c>
      <c r="B1" s="2008"/>
      <c r="I1" s="162"/>
      <c r="K1" s="163"/>
      <c r="L1" s="163"/>
    </row>
    <row r="2" spans="1:13" s="102" customFormat="1" ht="19.5" customHeight="1">
      <c r="A2" s="2010" t="s">
        <v>253</v>
      </c>
      <c r="B2" s="2010"/>
      <c r="C2" s="2010"/>
      <c r="D2" s="2010"/>
      <c r="E2" s="2010"/>
      <c r="F2" s="2010"/>
      <c r="G2" s="2010"/>
      <c r="H2" s="2010"/>
      <c r="I2" s="2010"/>
      <c r="J2" s="2010"/>
      <c r="K2" s="2010"/>
      <c r="L2" s="2010"/>
      <c r="M2" s="2010"/>
    </row>
    <row r="3" spans="1:13" s="102" customFormat="1" ht="20.25" customHeight="1">
      <c r="A3" s="2010" t="s">
        <v>989</v>
      </c>
      <c r="B3" s="2010"/>
      <c r="C3" s="2010"/>
      <c r="D3" s="2010"/>
      <c r="E3" s="2010"/>
      <c r="F3" s="2010"/>
      <c r="G3" s="2010"/>
      <c r="H3" s="2010"/>
      <c r="I3" s="2010"/>
      <c r="J3" s="2010"/>
      <c r="K3" s="2010"/>
      <c r="L3" s="2010"/>
      <c r="M3" s="2010"/>
    </row>
    <row r="4" spans="1:13" s="102" customFormat="1" ht="15.5">
      <c r="K4" s="163"/>
      <c r="L4" s="163"/>
    </row>
    <row r="5" spans="1:13" s="102" customFormat="1" ht="31.5" customHeight="1">
      <c r="A5" s="2009" t="s">
        <v>255</v>
      </c>
      <c r="B5" s="2009" t="s">
        <v>256</v>
      </c>
      <c r="C5" s="2009" t="s">
        <v>257</v>
      </c>
      <c r="D5" s="2009" t="s">
        <v>258</v>
      </c>
      <c r="E5" s="2009" t="s">
        <v>259</v>
      </c>
      <c r="F5" s="2009"/>
      <c r="G5" s="2009"/>
      <c r="H5" s="2009"/>
      <c r="I5" s="2009"/>
      <c r="J5" s="2009"/>
      <c r="K5" s="2009" t="s">
        <v>260</v>
      </c>
      <c r="L5" s="2009" t="s">
        <v>261</v>
      </c>
      <c r="M5" s="2009" t="s">
        <v>262</v>
      </c>
    </row>
    <row r="6" spans="1:13" s="102" customFormat="1" ht="38.25" customHeight="1">
      <c r="A6" s="2009"/>
      <c r="B6" s="2009"/>
      <c r="C6" s="2009"/>
      <c r="D6" s="2009"/>
      <c r="E6" s="2009" t="s">
        <v>263</v>
      </c>
      <c r="F6" s="2009" t="s">
        <v>264</v>
      </c>
      <c r="G6" s="2009"/>
      <c r="H6" s="2009"/>
      <c r="I6" s="2009"/>
      <c r="J6" s="2009"/>
      <c r="K6" s="2009"/>
      <c r="L6" s="2009"/>
      <c r="M6" s="2009"/>
    </row>
    <row r="7" spans="1:13" s="102" customFormat="1" ht="37.5" customHeight="1">
      <c r="A7" s="2009"/>
      <c r="B7" s="2009"/>
      <c r="C7" s="2009"/>
      <c r="D7" s="2009"/>
      <c r="E7" s="2009"/>
      <c r="F7" s="30" t="s">
        <v>176</v>
      </c>
      <c r="G7" s="30" t="s">
        <v>190</v>
      </c>
      <c r="H7" s="30" t="s">
        <v>193</v>
      </c>
      <c r="I7" s="30" t="s">
        <v>196</v>
      </c>
      <c r="J7" s="30" t="s">
        <v>265</v>
      </c>
      <c r="K7" s="2009"/>
      <c r="L7" s="2009"/>
      <c r="M7" s="2009"/>
    </row>
    <row r="8" spans="1:13" s="102" customFormat="1" ht="26">
      <c r="A8" s="158" t="s">
        <v>520</v>
      </c>
      <c r="B8" s="158" t="s">
        <v>521</v>
      </c>
      <c r="C8" s="158" t="s">
        <v>491</v>
      </c>
      <c r="D8" s="158" t="s">
        <v>522</v>
      </c>
      <c r="E8" s="158" t="s">
        <v>523</v>
      </c>
      <c r="F8" s="158" t="s">
        <v>524</v>
      </c>
      <c r="G8" s="158" t="s">
        <v>525</v>
      </c>
      <c r="H8" s="158" t="s">
        <v>526</v>
      </c>
      <c r="I8" s="158" t="s">
        <v>527</v>
      </c>
      <c r="J8" s="158" t="s">
        <v>528</v>
      </c>
      <c r="K8" s="158" t="s">
        <v>529</v>
      </c>
      <c r="L8" s="158" t="s">
        <v>530</v>
      </c>
      <c r="M8" s="158" t="s">
        <v>531</v>
      </c>
    </row>
    <row r="9" spans="1:13" s="102" customFormat="1" ht="15.5">
      <c r="A9" s="30" t="s">
        <v>268</v>
      </c>
      <c r="B9" s="33" t="s">
        <v>328</v>
      </c>
      <c r="C9" s="67">
        <f>+SUM(C10:C12)</f>
        <v>8.7800000000000011</v>
      </c>
      <c r="D9" s="67">
        <f>+SUM(D10:D12)</f>
        <v>0</v>
      </c>
      <c r="E9" s="67">
        <f>+SUM(E10:E12)</f>
        <v>8.7800000000000011</v>
      </c>
      <c r="F9" s="67">
        <f t="shared" ref="F9:M9" si="0">+SUM(F10:F12)</f>
        <v>7.9399999999999995</v>
      </c>
      <c r="G9" s="67">
        <f t="shared" si="0"/>
        <v>0</v>
      </c>
      <c r="H9" s="67">
        <f t="shared" si="0"/>
        <v>0</v>
      </c>
      <c r="I9" s="67">
        <f t="shared" si="0"/>
        <v>0</v>
      </c>
      <c r="J9" s="67">
        <f t="shared" si="0"/>
        <v>0.84</v>
      </c>
      <c r="K9" s="67">
        <f t="shared" si="0"/>
        <v>0</v>
      </c>
      <c r="L9" s="67">
        <f t="shared" si="0"/>
        <v>0</v>
      </c>
      <c r="M9" s="67">
        <f t="shared" si="0"/>
        <v>0</v>
      </c>
    </row>
    <row r="10" spans="1:13" s="102" customFormat="1" ht="20.25" customHeight="1">
      <c r="A10" s="32">
        <v>1</v>
      </c>
      <c r="B10" s="68" t="s">
        <v>990</v>
      </c>
      <c r="C10" s="69">
        <f>+D10+E10</f>
        <v>2.85</v>
      </c>
      <c r="D10" s="67">
        <v>0</v>
      </c>
      <c r="E10" s="69">
        <f>+SUM(F10:J10)</f>
        <v>2.85</v>
      </c>
      <c r="F10" s="69">
        <v>2.52</v>
      </c>
      <c r="G10" s="69"/>
      <c r="H10" s="67"/>
      <c r="I10" s="67"/>
      <c r="J10" s="69">
        <v>0.33</v>
      </c>
      <c r="K10" s="165" t="s">
        <v>991</v>
      </c>
      <c r="L10" s="166"/>
      <c r="M10" s="167"/>
    </row>
    <row r="11" spans="1:13" s="102" customFormat="1" ht="20.25" customHeight="1">
      <c r="A11" s="32">
        <v>2</v>
      </c>
      <c r="B11" s="68" t="s">
        <v>992</v>
      </c>
      <c r="C11" s="69">
        <f t="shared" ref="C11:C20" si="1">+D11+E11</f>
        <v>3.46</v>
      </c>
      <c r="D11" s="67"/>
      <c r="E11" s="69">
        <f t="shared" ref="E11:E20" si="2">+SUM(F11:J11)</f>
        <v>3.46</v>
      </c>
      <c r="F11" s="69">
        <v>3.17</v>
      </c>
      <c r="G11" s="69"/>
      <c r="H11" s="67"/>
      <c r="I11" s="67"/>
      <c r="J11" s="69">
        <v>0.28999999999999998</v>
      </c>
      <c r="K11" s="165" t="s">
        <v>991</v>
      </c>
      <c r="L11" s="166"/>
      <c r="M11" s="167"/>
    </row>
    <row r="12" spans="1:13" s="102" customFormat="1" ht="20.25" customHeight="1">
      <c r="A12" s="32">
        <v>3</v>
      </c>
      <c r="B12" s="68" t="s">
        <v>993</v>
      </c>
      <c r="C12" s="69">
        <f t="shared" si="1"/>
        <v>2.4700000000000002</v>
      </c>
      <c r="D12" s="67"/>
      <c r="E12" s="69">
        <f t="shared" si="2"/>
        <v>2.4700000000000002</v>
      </c>
      <c r="F12" s="69">
        <v>2.25</v>
      </c>
      <c r="G12" s="69"/>
      <c r="H12" s="67"/>
      <c r="I12" s="67"/>
      <c r="J12" s="69">
        <v>0.22</v>
      </c>
      <c r="K12" s="165" t="s">
        <v>991</v>
      </c>
      <c r="L12" s="166"/>
      <c r="M12" s="167"/>
    </row>
    <row r="13" spans="1:13" s="173" customFormat="1" ht="20.25" customHeight="1">
      <c r="A13" s="30" t="s">
        <v>272</v>
      </c>
      <c r="B13" s="70" t="s">
        <v>275</v>
      </c>
      <c r="C13" s="71">
        <f>C14+C15+C16</f>
        <v>26.4</v>
      </c>
      <c r="D13" s="71">
        <f t="shared" ref="D13:M13" si="3">D14+D15+D16</f>
        <v>0</v>
      </c>
      <c r="E13" s="71">
        <f t="shared" si="3"/>
        <v>26.4</v>
      </c>
      <c r="F13" s="71">
        <f t="shared" si="3"/>
        <v>15.419999999999998</v>
      </c>
      <c r="G13" s="71">
        <f t="shared" si="3"/>
        <v>0</v>
      </c>
      <c r="H13" s="71">
        <f t="shared" si="3"/>
        <v>0</v>
      </c>
      <c r="I13" s="71">
        <f t="shared" si="3"/>
        <v>0</v>
      </c>
      <c r="J13" s="71">
        <f t="shared" si="3"/>
        <v>10.98</v>
      </c>
      <c r="K13" s="71"/>
      <c r="L13" s="71">
        <f t="shared" si="3"/>
        <v>0</v>
      </c>
      <c r="M13" s="71">
        <f t="shared" si="3"/>
        <v>0</v>
      </c>
    </row>
    <row r="14" spans="1:13" s="102" customFormat="1" ht="20.25" customHeight="1">
      <c r="A14" s="32">
        <v>1</v>
      </c>
      <c r="B14" s="68" t="s">
        <v>298</v>
      </c>
      <c r="C14" s="69">
        <f t="shared" si="1"/>
        <v>23.72</v>
      </c>
      <c r="D14" s="39"/>
      <c r="E14" s="69">
        <v>23.72</v>
      </c>
      <c r="F14" s="69">
        <v>12.95</v>
      </c>
      <c r="G14" s="69"/>
      <c r="H14" s="39"/>
      <c r="I14" s="39"/>
      <c r="J14" s="69">
        <f>E14-F14</f>
        <v>10.77</v>
      </c>
      <c r="K14" s="165" t="s">
        <v>991</v>
      </c>
      <c r="L14" s="166"/>
      <c r="M14" s="167"/>
    </row>
    <row r="15" spans="1:13" s="102" customFormat="1" ht="20.25" customHeight="1">
      <c r="A15" s="32">
        <v>2</v>
      </c>
      <c r="B15" s="68" t="s">
        <v>994</v>
      </c>
      <c r="C15" s="69">
        <f t="shared" si="1"/>
        <v>0.28000000000000003</v>
      </c>
      <c r="D15" s="67"/>
      <c r="E15" s="69">
        <f t="shared" si="2"/>
        <v>0.28000000000000003</v>
      </c>
      <c r="F15" s="69">
        <v>0.28000000000000003</v>
      </c>
      <c r="G15" s="69"/>
      <c r="H15" s="67"/>
      <c r="I15" s="67"/>
      <c r="J15" s="69"/>
      <c r="K15" s="165" t="s">
        <v>991</v>
      </c>
      <c r="L15" s="166"/>
      <c r="M15" s="167"/>
    </row>
    <row r="16" spans="1:13" s="102" customFormat="1" ht="20.25" customHeight="1">
      <c r="A16" s="32">
        <v>3</v>
      </c>
      <c r="B16" s="68" t="s">
        <v>995</v>
      </c>
      <c r="C16" s="69">
        <f t="shared" si="1"/>
        <v>2.4</v>
      </c>
      <c r="D16" s="67"/>
      <c r="E16" s="69">
        <f t="shared" si="2"/>
        <v>2.4</v>
      </c>
      <c r="F16" s="69">
        <v>2.19</v>
      </c>
      <c r="G16" s="69"/>
      <c r="H16" s="67"/>
      <c r="I16" s="67"/>
      <c r="J16" s="69">
        <v>0.21</v>
      </c>
      <c r="K16" s="165" t="s">
        <v>991</v>
      </c>
      <c r="L16" s="166"/>
      <c r="M16" s="167"/>
    </row>
    <row r="17" spans="1:13" s="173" customFormat="1" ht="20.25" customHeight="1">
      <c r="A17" s="30" t="s">
        <v>274</v>
      </c>
      <c r="B17" s="70" t="s">
        <v>280</v>
      </c>
      <c r="C17" s="71">
        <f>C18</f>
        <v>31.45</v>
      </c>
      <c r="D17" s="71">
        <f t="shared" ref="D17:M17" si="4">D18</f>
        <v>0</v>
      </c>
      <c r="E17" s="71">
        <f t="shared" si="4"/>
        <v>31.45</v>
      </c>
      <c r="F17" s="71">
        <f t="shared" si="4"/>
        <v>7.77</v>
      </c>
      <c r="G17" s="71">
        <f t="shared" si="4"/>
        <v>0</v>
      </c>
      <c r="H17" s="71">
        <f t="shared" si="4"/>
        <v>0</v>
      </c>
      <c r="I17" s="71">
        <f t="shared" si="4"/>
        <v>0</v>
      </c>
      <c r="J17" s="71">
        <f t="shared" si="4"/>
        <v>23.68</v>
      </c>
      <c r="K17" s="71"/>
      <c r="L17" s="71">
        <f t="shared" si="4"/>
        <v>0</v>
      </c>
      <c r="M17" s="71">
        <f t="shared" si="4"/>
        <v>0</v>
      </c>
    </row>
    <row r="18" spans="1:13" s="102" customFormat="1" ht="20.25" customHeight="1">
      <c r="A18" s="32">
        <v>1</v>
      </c>
      <c r="B18" s="68" t="s">
        <v>996</v>
      </c>
      <c r="C18" s="69">
        <f t="shared" si="1"/>
        <v>31.45</v>
      </c>
      <c r="D18" s="67"/>
      <c r="E18" s="69">
        <v>31.45</v>
      </c>
      <c r="F18" s="69">
        <v>7.77</v>
      </c>
      <c r="G18" s="69"/>
      <c r="H18" s="67"/>
      <c r="I18" s="67"/>
      <c r="J18" s="69">
        <v>23.68</v>
      </c>
      <c r="K18" s="165" t="s">
        <v>991</v>
      </c>
      <c r="L18" s="166"/>
      <c r="M18" s="167"/>
    </row>
    <row r="19" spans="1:13" s="173" customFormat="1" ht="20.25" customHeight="1">
      <c r="A19" s="30" t="s">
        <v>333</v>
      </c>
      <c r="B19" s="70" t="s">
        <v>78</v>
      </c>
      <c r="C19" s="71">
        <f t="shared" si="1"/>
        <v>0.94</v>
      </c>
      <c r="D19" s="67"/>
      <c r="E19" s="69">
        <f t="shared" ref="E19:J19" si="5">+E20</f>
        <v>0.94</v>
      </c>
      <c r="F19" s="69">
        <f t="shared" si="5"/>
        <v>0.85</v>
      </c>
      <c r="G19" s="69">
        <f t="shared" si="5"/>
        <v>0</v>
      </c>
      <c r="H19" s="69">
        <f t="shared" si="5"/>
        <v>0</v>
      </c>
      <c r="I19" s="69">
        <f t="shared" si="5"/>
        <v>0</v>
      </c>
      <c r="J19" s="69">
        <f t="shared" si="5"/>
        <v>0.09</v>
      </c>
      <c r="K19" s="182"/>
      <c r="L19" s="183"/>
      <c r="M19" s="184"/>
    </row>
    <row r="20" spans="1:13" s="102" customFormat="1" ht="20.25" customHeight="1">
      <c r="A20" s="32">
        <v>1</v>
      </c>
      <c r="B20" s="68" t="s">
        <v>997</v>
      </c>
      <c r="C20" s="69">
        <f t="shared" si="1"/>
        <v>0.94</v>
      </c>
      <c r="D20" s="67"/>
      <c r="E20" s="69">
        <f t="shared" si="2"/>
        <v>0.94</v>
      </c>
      <c r="F20" s="69">
        <v>0.85</v>
      </c>
      <c r="G20" s="69"/>
      <c r="H20" s="67"/>
      <c r="I20" s="67"/>
      <c r="J20" s="69">
        <v>0.09</v>
      </c>
      <c r="K20" s="165" t="s">
        <v>991</v>
      </c>
      <c r="L20" s="166"/>
      <c r="M20" s="167"/>
    </row>
    <row r="21" spans="1:13" s="173" customFormat="1" ht="20.25" customHeight="1">
      <c r="A21" s="30" t="s">
        <v>287</v>
      </c>
      <c r="B21" s="70" t="s">
        <v>153</v>
      </c>
      <c r="C21" s="67">
        <f>C22</f>
        <v>200.64</v>
      </c>
      <c r="D21" s="67">
        <f t="shared" ref="D21:M21" si="6">D22</f>
        <v>0</v>
      </c>
      <c r="E21" s="67">
        <f t="shared" si="6"/>
        <v>200.64</v>
      </c>
      <c r="F21" s="67">
        <f t="shared" si="6"/>
        <v>153.76</v>
      </c>
      <c r="G21" s="67">
        <f t="shared" si="6"/>
        <v>0</v>
      </c>
      <c r="H21" s="67">
        <f t="shared" si="6"/>
        <v>0</v>
      </c>
      <c r="I21" s="67">
        <f t="shared" si="6"/>
        <v>0</v>
      </c>
      <c r="J21" s="67">
        <f t="shared" si="6"/>
        <v>46.879999999999995</v>
      </c>
      <c r="K21" s="67"/>
      <c r="L21" s="67">
        <f t="shared" si="6"/>
        <v>0</v>
      </c>
      <c r="M21" s="67">
        <f t="shared" si="6"/>
        <v>0</v>
      </c>
    </row>
    <row r="22" spans="1:13" s="102" customFormat="1" ht="20.25" customHeight="1">
      <c r="A22" s="32">
        <v>1</v>
      </c>
      <c r="B22" s="68" t="s">
        <v>998</v>
      </c>
      <c r="C22" s="69">
        <v>200.64</v>
      </c>
      <c r="D22" s="67"/>
      <c r="E22" s="69">
        <v>200.64</v>
      </c>
      <c r="F22" s="69">
        <v>153.76</v>
      </c>
      <c r="G22" s="69"/>
      <c r="H22" s="67"/>
      <c r="I22" s="67"/>
      <c r="J22" s="69">
        <f>E22-F22</f>
        <v>46.879999999999995</v>
      </c>
      <c r="K22" s="165" t="s">
        <v>991</v>
      </c>
      <c r="L22" s="166"/>
      <c r="M22" s="167"/>
    </row>
    <row r="23" spans="1:13" s="173" customFormat="1" ht="20.25" customHeight="1">
      <c r="A23" s="172" t="s">
        <v>279</v>
      </c>
      <c r="B23" s="33" t="s">
        <v>999</v>
      </c>
      <c r="C23" s="71">
        <f>C24+C25</f>
        <v>4.24</v>
      </c>
      <c r="D23" s="71">
        <f t="shared" ref="D23:J23" si="7">D24+D25</f>
        <v>0</v>
      </c>
      <c r="E23" s="71">
        <f t="shared" si="7"/>
        <v>4.24</v>
      </c>
      <c r="F23" s="71">
        <f t="shared" si="7"/>
        <v>0.23</v>
      </c>
      <c r="G23" s="71">
        <f t="shared" si="7"/>
        <v>0</v>
      </c>
      <c r="H23" s="71">
        <f t="shared" si="7"/>
        <v>0</v>
      </c>
      <c r="I23" s="71">
        <f t="shared" si="7"/>
        <v>4.01</v>
      </c>
      <c r="J23" s="71">
        <f t="shared" si="7"/>
        <v>0</v>
      </c>
      <c r="K23" s="71"/>
      <c r="L23" s="71">
        <f t="shared" ref="L23:M23" si="8">L24</f>
        <v>0</v>
      </c>
      <c r="M23" s="71">
        <f t="shared" si="8"/>
        <v>0</v>
      </c>
    </row>
    <row r="24" spans="1:13" s="102" customFormat="1" ht="30.75" customHeight="1">
      <c r="A24" s="32">
        <v>1</v>
      </c>
      <c r="B24" s="185" t="s">
        <v>1000</v>
      </c>
      <c r="C24" s="69">
        <f>+D24+E24</f>
        <v>0.23</v>
      </c>
      <c r="D24" s="67"/>
      <c r="E24" s="69">
        <f>+SUM(F24:J24)</f>
        <v>0.23</v>
      </c>
      <c r="F24" s="39">
        <v>0.23</v>
      </c>
      <c r="G24" s="39"/>
      <c r="H24" s="39"/>
      <c r="I24" s="39"/>
      <c r="J24" s="39"/>
      <c r="K24" s="165" t="s">
        <v>991</v>
      </c>
      <c r="L24" s="167"/>
      <c r="M24" s="167"/>
    </row>
    <row r="25" spans="1:13" s="102" customFormat="1" ht="30.75" customHeight="1">
      <c r="A25" s="32">
        <v>2</v>
      </c>
      <c r="B25" s="99" t="s">
        <v>2904</v>
      </c>
      <c r="C25" s="69">
        <v>4.01</v>
      </c>
      <c r="D25" s="67"/>
      <c r="E25" s="69">
        <v>4.01</v>
      </c>
      <c r="F25" s="39"/>
      <c r="G25" s="39"/>
      <c r="H25" s="39"/>
      <c r="I25" s="39">
        <v>4.01</v>
      </c>
      <c r="J25" s="39"/>
      <c r="K25" s="165"/>
      <c r="L25" s="167"/>
      <c r="M25" s="167"/>
    </row>
    <row r="26" spans="1:13" s="173" customFormat="1" ht="20.25" customHeight="1">
      <c r="A26" s="186" t="s">
        <v>513</v>
      </c>
      <c r="B26" s="187" t="s">
        <v>124</v>
      </c>
      <c r="C26" s="71">
        <f>C27</f>
        <v>0.8</v>
      </c>
      <c r="D26" s="71">
        <f t="shared" ref="D26:M26" si="9">D27</f>
        <v>0</v>
      </c>
      <c r="E26" s="71">
        <f t="shared" si="9"/>
        <v>0.8</v>
      </c>
      <c r="F26" s="71">
        <f t="shared" si="9"/>
        <v>0.75</v>
      </c>
      <c r="G26" s="71">
        <f t="shared" si="9"/>
        <v>0</v>
      </c>
      <c r="H26" s="71">
        <f t="shared" si="9"/>
        <v>0</v>
      </c>
      <c r="I26" s="71">
        <f t="shared" si="9"/>
        <v>0</v>
      </c>
      <c r="J26" s="71">
        <f t="shared" si="9"/>
        <v>0.05</v>
      </c>
      <c r="K26" s="71"/>
      <c r="L26" s="71">
        <f t="shared" si="9"/>
        <v>0</v>
      </c>
      <c r="M26" s="71">
        <f t="shared" si="9"/>
        <v>0</v>
      </c>
    </row>
    <row r="27" spans="1:13" s="102" customFormat="1" ht="20.25" customHeight="1">
      <c r="A27" s="188">
        <v>1</v>
      </c>
      <c r="B27" s="68" t="s">
        <v>1001</v>
      </c>
      <c r="C27" s="69">
        <f>+D27+E27</f>
        <v>0.8</v>
      </c>
      <c r="D27" s="67"/>
      <c r="E27" s="69">
        <f>+SUM(F27:J27)</f>
        <v>0.8</v>
      </c>
      <c r="F27" s="39">
        <v>0.75</v>
      </c>
      <c r="G27" s="39"/>
      <c r="H27" s="39"/>
      <c r="I27" s="39"/>
      <c r="J27" s="39">
        <v>0.05</v>
      </c>
      <c r="K27" s="165" t="s">
        <v>991</v>
      </c>
      <c r="L27" s="189"/>
      <c r="M27" s="167"/>
    </row>
    <row r="28" spans="1:13" s="173" customFormat="1" ht="20.25" customHeight="1">
      <c r="A28" s="168" t="s">
        <v>513</v>
      </c>
      <c r="B28" s="190" t="s">
        <v>540</v>
      </c>
      <c r="C28" s="191">
        <f>SUM(C29:C33)</f>
        <v>74.83</v>
      </c>
      <c r="D28" s="191">
        <f t="shared" ref="D28:M28" si="10">SUM(D29:D33)</f>
        <v>0</v>
      </c>
      <c r="E28" s="191">
        <f t="shared" si="10"/>
        <v>74.83</v>
      </c>
      <c r="F28" s="191">
        <f t="shared" si="10"/>
        <v>0</v>
      </c>
      <c r="G28" s="191">
        <f t="shared" si="10"/>
        <v>0</v>
      </c>
      <c r="H28" s="191">
        <f t="shared" si="10"/>
        <v>0</v>
      </c>
      <c r="I28" s="191">
        <f t="shared" si="10"/>
        <v>72.33</v>
      </c>
      <c r="J28" s="191">
        <f t="shared" si="10"/>
        <v>2.5</v>
      </c>
      <c r="K28" s="191">
        <f t="shared" si="10"/>
        <v>0</v>
      </c>
      <c r="L28" s="191">
        <f t="shared" si="10"/>
        <v>0</v>
      </c>
      <c r="M28" s="191">
        <f t="shared" si="10"/>
        <v>0</v>
      </c>
    </row>
    <row r="29" spans="1:13" s="173" customFormat="1" ht="39" customHeight="1">
      <c r="A29" s="192">
        <v>1</v>
      </c>
      <c r="B29" s="193" t="s">
        <v>541</v>
      </c>
      <c r="C29" s="108">
        <v>52.11</v>
      </c>
      <c r="D29" s="39"/>
      <c r="E29" s="108">
        <v>52.11</v>
      </c>
      <c r="F29" s="39"/>
      <c r="G29" s="39"/>
      <c r="H29" s="39"/>
      <c r="I29" s="39">
        <v>51.42</v>
      </c>
      <c r="J29" s="39">
        <v>0.69</v>
      </c>
      <c r="K29" s="165" t="s">
        <v>991</v>
      </c>
      <c r="L29" s="194"/>
      <c r="M29" s="184"/>
    </row>
    <row r="30" spans="1:13" s="102" customFormat="1" ht="20.25" customHeight="1">
      <c r="A30" s="192">
        <v>2</v>
      </c>
      <c r="B30" s="193" t="s">
        <v>542</v>
      </c>
      <c r="C30" s="195">
        <v>6.63</v>
      </c>
      <c r="D30" s="67"/>
      <c r="E30" s="195">
        <v>6.63</v>
      </c>
      <c r="F30" s="39"/>
      <c r="G30" s="39"/>
      <c r="H30" s="39"/>
      <c r="I30" s="39">
        <v>5.49</v>
      </c>
      <c r="J30" s="39">
        <v>1.1399999999999999</v>
      </c>
      <c r="K30" s="165" t="s">
        <v>991</v>
      </c>
      <c r="L30" s="189"/>
      <c r="M30" s="167"/>
    </row>
    <row r="31" spans="1:13" s="102" customFormat="1" ht="20.25" customHeight="1">
      <c r="A31" s="192">
        <v>3</v>
      </c>
      <c r="B31" s="193" t="s">
        <v>547</v>
      </c>
      <c r="C31" s="195">
        <v>0.41</v>
      </c>
      <c r="D31" s="67"/>
      <c r="E31" s="195">
        <v>0.41</v>
      </c>
      <c r="F31" s="39"/>
      <c r="G31" s="39"/>
      <c r="H31" s="39"/>
      <c r="I31" s="39">
        <v>0.4</v>
      </c>
      <c r="J31" s="39">
        <v>0.01</v>
      </c>
      <c r="K31" s="165" t="s">
        <v>991</v>
      </c>
      <c r="L31" s="189"/>
      <c r="M31" s="167"/>
    </row>
    <row r="32" spans="1:13" s="102" customFormat="1" ht="20.25" customHeight="1">
      <c r="A32" s="192">
        <v>4</v>
      </c>
      <c r="B32" s="193" t="s">
        <v>548</v>
      </c>
      <c r="C32" s="195">
        <v>10.35</v>
      </c>
      <c r="D32" s="67"/>
      <c r="E32" s="195">
        <v>10.35</v>
      </c>
      <c r="F32" s="39"/>
      <c r="G32" s="39"/>
      <c r="H32" s="39"/>
      <c r="I32" s="39">
        <v>9.7899999999999991</v>
      </c>
      <c r="J32" s="39">
        <v>0.56000000000000005</v>
      </c>
      <c r="K32" s="165" t="s">
        <v>991</v>
      </c>
      <c r="L32" s="189"/>
      <c r="M32" s="167"/>
    </row>
    <row r="33" spans="1:13" s="102" customFormat="1" ht="20.25" customHeight="1">
      <c r="A33" s="192">
        <v>5</v>
      </c>
      <c r="B33" s="193" t="s">
        <v>549</v>
      </c>
      <c r="C33" s="196">
        <v>5.33</v>
      </c>
      <c r="D33" s="197"/>
      <c r="E33" s="196">
        <v>5.33</v>
      </c>
      <c r="F33" s="198"/>
      <c r="G33" s="39"/>
      <c r="H33" s="39"/>
      <c r="I33" s="39">
        <v>5.23</v>
      </c>
      <c r="J33" s="39">
        <v>0.1</v>
      </c>
      <c r="K33" s="165" t="s">
        <v>991</v>
      </c>
      <c r="L33" s="82"/>
      <c r="M33" s="32"/>
    </row>
    <row r="34" spans="1:13" s="173" customFormat="1" ht="21" customHeight="1">
      <c r="A34" s="168"/>
      <c r="B34" s="169" t="s">
        <v>1002</v>
      </c>
      <c r="C34" s="170">
        <f>C9+C13+C17+C19+C21+C23+C26+C28</f>
        <v>348.08</v>
      </c>
      <c r="D34" s="170">
        <f t="shared" ref="D34:J34" si="11">D9+D13+D17+D19+D21+D23+D26+D28</f>
        <v>0</v>
      </c>
      <c r="E34" s="170">
        <f t="shared" si="11"/>
        <v>348.08</v>
      </c>
      <c r="F34" s="170">
        <f t="shared" si="11"/>
        <v>186.71999999999997</v>
      </c>
      <c r="G34" s="170">
        <f t="shared" si="11"/>
        <v>0</v>
      </c>
      <c r="H34" s="170">
        <f t="shared" si="11"/>
        <v>0</v>
      </c>
      <c r="I34" s="170">
        <f t="shared" si="11"/>
        <v>76.34</v>
      </c>
      <c r="J34" s="170">
        <f t="shared" si="11"/>
        <v>85.02</v>
      </c>
      <c r="K34" s="171"/>
      <c r="L34" s="172"/>
      <c r="M34" s="30"/>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78"/>
  <sheetViews>
    <sheetView topLeftCell="A7" zoomScale="70" zoomScaleNormal="70" workbookViewId="0">
      <selection activeCell="U21" sqref="U21"/>
    </sheetView>
  </sheetViews>
  <sheetFormatPr defaultRowHeight="14.5"/>
  <cols>
    <col min="2" max="2" width="62.81640625" customWidth="1"/>
    <col min="11" max="11" width="16.7265625" customWidth="1"/>
    <col min="13" max="13" width="24.54296875" customWidth="1"/>
  </cols>
  <sheetData>
    <row r="1" spans="1:13" s="840" customFormat="1" ht="14">
      <c r="A1" s="2004" t="s">
        <v>252</v>
      </c>
      <c r="B1" s="2004"/>
      <c r="I1" s="841"/>
      <c r="K1" s="842"/>
      <c r="L1" s="842"/>
    </row>
    <row r="2" spans="1:13" s="840" customFormat="1" ht="19.5" customHeight="1">
      <c r="A2" s="2005" t="s">
        <v>1003</v>
      </c>
      <c r="B2" s="2005"/>
      <c r="C2" s="2005"/>
      <c r="D2" s="2005"/>
      <c r="E2" s="2005"/>
      <c r="F2" s="2005"/>
      <c r="G2" s="2005"/>
      <c r="H2" s="2005"/>
      <c r="I2" s="2005"/>
      <c r="J2" s="2005"/>
      <c r="K2" s="2005"/>
      <c r="L2" s="2005"/>
      <c r="M2" s="2005"/>
    </row>
    <row r="3" spans="1:13" s="840" customFormat="1" ht="20.25" customHeight="1">
      <c r="A3" s="2005" t="s">
        <v>1004</v>
      </c>
      <c r="B3" s="2005"/>
      <c r="C3" s="2005"/>
      <c r="D3" s="2005"/>
      <c r="E3" s="2005"/>
      <c r="F3" s="2005"/>
      <c r="G3" s="2005"/>
      <c r="H3" s="2005"/>
      <c r="I3" s="2005"/>
      <c r="J3" s="2005"/>
      <c r="K3" s="2005"/>
      <c r="L3" s="2005"/>
      <c r="M3" s="2005"/>
    </row>
    <row r="4" spans="1:13" s="840" customFormat="1" ht="14">
      <c r="K4" s="842"/>
      <c r="L4" s="842"/>
    </row>
    <row r="5" spans="1:13" s="840" customFormat="1" ht="31.5" customHeight="1">
      <c r="A5" s="2003" t="s">
        <v>255</v>
      </c>
      <c r="B5" s="2003" t="s">
        <v>256</v>
      </c>
      <c r="C5" s="2003" t="s">
        <v>257</v>
      </c>
      <c r="D5" s="2003" t="s">
        <v>258</v>
      </c>
      <c r="E5" s="2003" t="s">
        <v>259</v>
      </c>
      <c r="F5" s="2003"/>
      <c r="G5" s="2003"/>
      <c r="H5" s="2003"/>
      <c r="I5" s="2003"/>
      <c r="J5" s="2003"/>
      <c r="K5" s="2003" t="s">
        <v>260</v>
      </c>
      <c r="L5" s="2003" t="s">
        <v>261</v>
      </c>
      <c r="M5" s="2003" t="s">
        <v>262</v>
      </c>
    </row>
    <row r="6" spans="1:13" s="840" customFormat="1" ht="38.25" customHeight="1">
      <c r="A6" s="2003"/>
      <c r="B6" s="2003"/>
      <c r="C6" s="2003"/>
      <c r="D6" s="2003"/>
      <c r="E6" s="2003" t="s">
        <v>263</v>
      </c>
      <c r="F6" s="2003" t="s">
        <v>264</v>
      </c>
      <c r="G6" s="2003"/>
      <c r="H6" s="2003"/>
      <c r="I6" s="2003"/>
      <c r="J6" s="2003"/>
      <c r="K6" s="2003"/>
      <c r="L6" s="2003"/>
      <c r="M6" s="2003"/>
    </row>
    <row r="7" spans="1:13" s="840" customFormat="1" ht="37.5" customHeight="1">
      <c r="A7" s="2003"/>
      <c r="B7" s="2003"/>
      <c r="C7" s="2003"/>
      <c r="D7" s="2003"/>
      <c r="E7" s="2003"/>
      <c r="F7" s="24" t="s">
        <v>176</v>
      </c>
      <c r="G7" s="24" t="s">
        <v>190</v>
      </c>
      <c r="H7" s="24" t="s">
        <v>193</v>
      </c>
      <c r="I7" s="24" t="s">
        <v>196</v>
      </c>
      <c r="J7" s="24" t="s">
        <v>265</v>
      </c>
      <c r="K7" s="2003"/>
      <c r="L7" s="2003"/>
      <c r="M7" s="2003"/>
    </row>
    <row r="8" spans="1:13" s="840" customFormat="1" ht="28">
      <c r="A8" s="887" t="s">
        <v>520</v>
      </c>
      <c r="B8" s="887" t="s">
        <v>521</v>
      </c>
      <c r="C8" s="887" t="s">
        <v>491</v>
      </c>
      <c r="D8" s="887" t="s">
        <v>522</v>
      </c>
      <c r="E8" s="887" t="s">
        <v>523</v>
      </c>
      <c r="F8" s="887" t="s">
        <v>524</v>
      </c>
      <c r="G8" s="887" t="s">
        <v>525</v>
      </c>
      <c r="H8" s="887" t="s">
        <v>526</v>
      </c>
      <c r="I8" s="887" t="s">
        <v>527</v>
      </c>
      <c r="J8" s="887" t="s">
        <v>528</v>
      </c>
      <c r="K8" s="887" t="s">
        <v>529</v>
      </c>
      <c r="L8" s="887" t="s">
        <v>530</v>
      </c>
      <c r="M8" s="887" t="s">
        <v>531</v>
      </c>
    </row>
    <row r="9" spans="1:13" s="102" customFormat="1" ht="15.5">
      <c r="A9" s="30" t="s">
        <v>268</v>
      </c>
      <c r="B9" s="33" t="s">
        <v>328</v>
      </c>
      <c r="C9" s="67">
        <f t="shared" ref="C9:J9" si="0">SUM(C10:C13)</f>
        <v>42.9</v>
      </c>
      <c r="D9" s="67">
        <f t="shared" si="0"/>
        <v>0</v>
      </c>
      <c r="E9" s="67">
        <f t="shared" si="0"/>
        <v>39.9</v>
      </c>
      <c r="F9" s="67">
        <f t="shared" si="0"/>
        <v>31.74</v>
      </c>
      <c r="G9" s="67">
        <f t="shared" si="0"/>
        <v>0</v>
      </c>
      <c r="H9" s="67">
        <f t="shared" si="0"/>
        <v>0</v>
      </c>
      <c r="I9" s="67">
        <f t="shared" si="0"/>
        <v>3</v>
      </c>
      <c r="J9" s="67">
        <f t="shared" si="0"/>
        <v>9.16</v>
      </c>
      <c r="K9" s="99" t="s">
        <v>557</v>
      </c>
      <c r="L9" s="67">
        <v>0</v>
      </c>
      <c r="M9" s="67">
        <v>0</v>
      </c>
    </row>
    <row r="10" spans="1:13" s="840" customFormat="1" ht="14">
      <c r="A10" s="60">
        <v>1</v>
      </c>
      <c r="B10" s="199" t="s">
        <v>558</v>
      </c>
      <c r="C10" s="889">
        <v>4</v>
      </c>
      <c r="D10" s="889"/>
      <c r="E10" s="837">
        <v>4</v>
      </c>
      <c r="F10" s="62">
        <v>4</v>
      </c>
      <c r="G10" s="889"/>
      <c r="H10" s="62"/>
      <c r="I10" s="48"/>
      <c r="J10" s="48"/>
      <c r="K10" s="99" t="s">
        <v>557</v>
      </c>
      <c r="L10" s="888"/>
      <c r="M10" s="136"/>
    </row>
    <row r="11" spans="1:13" s="840" customFormat="1" ht="15.5">
      <c r="A11" s="60">
        <v>2</v>
      </c>
      <c r="B11" s="1589" t="s">
        <v>3282</v>
      </c>
      <c r="C11" s="1053">
        <v>5</v>
      </c>
      <c r="D11" s="62"/>
      <c r="E11" s="1053">
        <v>5</v>
      </c>
      <c r="F11" s="1053">
        <v>1</v>
      </c>
      <c r="G11" s="62"/>
      <c r="H11" s="62"/>
      <c r="I11" s="62"/>
      <c r="J11" s="1053">
        <v>4</v>
      </c>
      <c r="K11" s="99" t="s">
        <v>557</v>
      </c>
      <c r="L11" s="880"/>
      <c r="M11" s="880"/>
    </row>
    <row r="12" spans="1:13" s="840" customFormat="1" ht="15.5">
      <c r="A12" s="60">
        <v>3</v>
      </c>
      <c r="B12" s="1589" t="s">
        <v>751</v>
      </c>
      <c r="C12" s="1590">
        <v>30.9</v>
      </c>
      <c r="D12" s="62"/>
      <c r="E12" s="1590">
        <v>30.9</v>
      </c>
      <c r="F12" s="1590">
        <v>26.74</v>
      </c>
      <c r="G12" s="62"/>
      <c r="H12" s="62"/>
      <c r="I12" s="62"/>
      <c r="J12" s="1590">
        <f>E12-F12</f>
        <v>4.16</v>
      </c>
      <c r="K12" s="99" t="s">
        <v>557</v>
      </c>
      <c r="L12" s="880"/>
      <c r="M12" s="880"/>
    </row>
    <row r="13" spans="1:13" s="840" customFormat="1" ht="15.5">
      <c r="A13" s="60">
        <v>12</v>
      </c>
      <c r="B13" s="40" t="s">
        <v>2176</v>
      </c>
      <c r="C13" s="1053">
        <v>3</v>
      </c>
      <c r="D13" s="62"/>
      <c r="E13" s="1053"/>
      <c r="F13" s="1053"/>
      <c r="G13" s="62"/>
      <c r="H13" s="62"/>
      <c r="I13" s="62">
        <v>3</v>
      </c>
      <c r="J13" s="1591">
        <v>1</v>
      </c>
      <c r="K13" s="99" t="s">
        <v>557</v>
      </c>
      <c r="L13" s="880"/>
      <c r="M13" s="880"/>
    </row>
    <row r="14" spans="1:13" s="173" customFormat="1" ht="20.25" customHeight="1">
      <c r="A14" s="30" t="s">
        <v>272</v>
      </c>
      <c r="B14" s="70" t="s">
        <v>275</v>
      </c>
      <c r="C14" s="71">
        <f>SUM(C15:C17)</f>
        <v>91.42</v>
      </c>
      <c r="D14" s="71">
        <f t="shared" ref="D14:J14" si="1">SUM(D15:D17)</f>
        <v>0</v>
      </c>
      <c r="E14" s="71">
        <f t="shared" si="1"/>
        <v>86.92</v>
      </c>
      <c r="F14" s="71">
        <f t="shared" si="1"/>
        <v>44.71</v>
      </c>
      <c r="G14" s="71">
        <f t="shared" si="1"/>
        <v>0</v>
      </c>
      <c r="H14" s="71">
        <f t="shared" si="1"/>
        <v>0</v>
      </c>
      <c r="I14" s="71">
        <f t="shared" si="1"/>
        <v>0</v>
      </c>
      <c r="J14" s="71">
        <f t="shared" si="1"/>
        <v>33.4</v>
      </c>
      <c r="K14" s="99" t="s">
        <v>557</v>
      </c>
      <c r="L14" s="71"/>
      <c r="M14" s="71"/>
    </row>
    <row r="15" spans="1:13" s="840" customFormat="1" ht="14">
      <c r="A15" s="60">
        <v>1</v>
      </c>
      <c r="B15" s="199" t="s">
        <v>562</v>
      </c>
      <c r="C15" s="889">
        <v>60.8</v>
      </c>
      <c r="D15" s="889"/>
      <c r="E15" s="837">
        <v>60.8</v>
      </c>
      <c r="F15" s="62">
        <v>42</v>
      </c>
      <c r="G15" s="889"/>
      <c r="H15" s="62"/>
      <c r="I15" s="48"/>
      <c r="J15" s="48">
        <v>18.8</v>
      </c>
      <c r="K15" s="99" t="s">
        <v>557</v>
      </c>
      <c r="L15" s="46"/>
      <c r="M15" s="46"/>
    </row>
    <row r="16" spans="1:13" s="840" customFormat="1" ht="15.5">
      <c r="A16" s="60">
        <v>2</v>
      </c>
      <c r="B16" s="40" t="s">
        <v>3271</v>
      </c>
      <c r="C16" s="1590">
        <v>15.11</v>
      </c>
      <c r="D16" s="62"/>
      <c r="E16" s="1590">
        <v>13.11</v>
      </c>
      <c r="F16" s="1590">
        <v>0.61</v>
      </c>
      <c r="G16" s="62"/>
      <c r="H16" s="62"/>
      <c r="I16" s="62"/>
      <c r="J16" s="1590">
        <v>12.5</v>
      </c>
      <c r="K16" s="99" t="s">
        <v>557</v>
      </c>
      <c r="L16" s="880"/>
      <c r="M16" s="880"/>
    </row>
    <row r="17" spans="1:13" s="840" customFormat="1" ht="15.5">
      <c r="A17" s="60">
        <v>3</v>
      </c>
      <c r="B17" s="40" t="s">
        <v>3272</v>
      </c>
      <c r="C17" s="1590">
        <v>15.51</v>
      </c>
      <c r="D17" s="62"/>
      <c r="E17" s="1590">
        <v>13.01</v>
      </c>
      <c r="F17" s="1590">
        <v>2.1</v>
      </c>
      <c r="G17" s="62"/>
      <c r="H17" s="62"/>
      <c r="I17" s="62"/>
      <c r="J17" s="1590">
        <f>F17-G17</f>
        <v>2.1</v>
      </c>
      <c r="K17" s="99" t="s">
        <v>557</v>
      </c>
      <c r="L17" s="880"/>
      <c r="M17" s="880"/>
    </row>
    <row r="18" spans="1:13" s="173" customFormat="1" ht="20.25" customHeight="1">
      <c r="A18" s="30" t="s">
        <v>274</v>
      </c>
      <c r="B18" s="70" t="s">
        <v>280</v>
      </c>
      <c r="C18" s="71">
        <f>SUM(C19:C20)</f>
        <v>101.49</v>
      </c>
      <c r="D18" s="71">
        <f t="shared" ref="D18:J18" si="2">SUM(D19:D20)</f>
        <v>0</v>
      </c>
      <c r="E18" s="71">
        <f t="shared" si="2"/>
        <v>73.569999999999993</v>
      </c>
      <c r="F18" s="71">
        <f t="shared" si="2"/>
        <v>47.68</v>
      </c>
      <c r="G18" s="71">
        <f t="shared" si="2"/>
        <v>0</v>
      </c>
      <c r="H18" s="71">
        <f t="shared" si="2"/>
        <v>0</v>
      </c>
      <c r="I18" s="71">
        <f t="shared" si="2"/>
        <v>0</v>
      </c>
      <c r="J18" s="71">
        <f t="shared" si="2"/>
        <v>25.89</v>
      </c>
      <c r="K18" s="99" t="s">
        <v>557</v>
      </c>
      <c r="L18" s="71"/>
      <c r="M18" s="71"/>
    </row>
    <row r="19" spans="1:13" s="840" customFormat="1" ht="31">
      <c r="A19" s="60">
        <v>1</v>
      </c>
      <c r="B19" s="40" t="s">
        <v>3273</v>
      </c>
      <c r="C19" s="109">
        <v>94.6</v>
      </c>
      <c r="D19" s="62"/>
      <c r="E19" s="109">
        <v>66.679999999999993</v>
      </c>
      <c r="F19" s="109">
        <v>43.18</v>
      </c>
      <c r="G19" s="62"/>
      <c r="H19" s="62"/>
      <c r="I19" s="62"/>
      <c r="J19" s="697">
        <v>23.5</v>
      </c>
      <c r="K19" s="99" t="s">
        <v>557</v>
      </c>
      <c r="L19" s="880"/>
      <c r="M19" s="880"/>
    </row>
    <row r="20" spans="1:13" s="883" customFormat="1" ht="20.25" customHeight="1">
      <c r="A20" s="60">
        <v>2</v>
      </c>
      <c r="B20" s="201" t="s">
        <v>564</v>
      </c>
      <c r="C20" s="889">
        <v>6.89</v>
      </c>
      <c r="D20" s="889"/>
      <c r="E20" s="837">
        <v>6.89</v>
      </c>
      <c r="F20" s="62">
        <v>4.5</v>
      </c>
      <c r="G20" s="889"/>
      <c r="H20" s="62"/>
      <c r="I20" s="48"/>
      <c r="J20" s="48">
        <v>2.39</v>
      </c>
      <c r="K20" s="99" t="s">
        <v>557</v>
      </c>
      <c r="L20" s="1592"/>
      <c r="M20" s="201" t="s">
        <v>1005</v>
      </c>
    </row>
    <row r="21" spans="1:13" s="173" customFormat="1" ht="20.25" customHeight="1">
      <c r="A21" s="30" t="s">
        <v>333</v>
      </c>
      <c r="B21" s="70" t="s">
        <v>3614</v>
      </c>
      <c r="C21" s="71">
        <f>SUM(C22:C27)</f>
        <v>13.980000000000002</v>
      </c>
      <c r="D21" s="71">
        <f t="shared" ref="D21:J21" si="3">SUM(D22:D27)</f>
        <v>0</v>
      </c>
      <c r="E21" s="71">
        <f t="shared" si="3"/>
        <v>9.6800000000000015</v>
      </c>
      <c r="F21" s="71">
        <f t="shared" si="3"/>
        <v>8.3300000000000018</v>
      </c>
      <c r="G21" s="71">
        <f t="shared" si="3"/>
        <v>0</v>
      </c>
      <c r="H21" s="71">
        <f t="shared" si="3"/>
        <v>0</v>
      </c>
      <c r="I21" s="71">
        <f t="shared" si="3"/>
        <v>0</v>
      </c>
      <c r="J21" s="71">
        <f t="shared" si="3"/>
        <v>2.4299999999999997</v>
      </c>
      <c r="K21" s="99" t="s">
        <v>557</v>
      </c>
      <c r="L21" s="183"/>
      <c r="M21" s="184"/>
    </row>
    <row r="22" spans="1:13" s="840" customFormat="1" ht="33" customHeight="1">
      <c r="A22" s="60">
        <v>1</v>
      </c>
      <c r="B22" s="72" t="s">
        <v>560</v>
      </c>
      <c r="C22" s="48">
        <v>3.5</v>
      </c>
      <c r="D22" s="48"/>
      <c r="E22" s="48">
        <v>3.5</v>
      </c>
      <c r="F22" s="48">
        <v>3</v>
      </c>
      <c r="G22" s="48"/>
      <c r="H22" s="48"/>
      <c r="I22" s="48"/>
      <c r="J22" s="48">
        <v>0.5</v>
      </c>
      <c r="K22" s="99" t="s">
        <v>557</v>
      </c>
      <c r="L22" s="888"/>
      <c r="M22" s="136"/>
    </row>
    <row r="23" spans="1:13" s="840" customFormat="1" ht="15.5">
      <c r="A23" s="60">
        <v>2</v>
      </c>
      <c r="B23" s="1593" t="s">
        <v>3275</v>
      </c>
      <c r="C23" s="1594">
        <v>0.05</v>
      </c>
      <c r="D23" s="62"/>
      <c r="E23" s="1594">
        <v>0.05</v>
      </c>
      <c r="F23" s="1594"/>
      <c r="G23" s="62"/>
      <c r="H23" s="62"/>
      <c r="I23" s="62"/>
      <c r="J23" s="1594">
        <v>0.05</v>
      </c>
      <c r="K23" s="99" t="s">
        <v>557</v>
      </c>
      <c r="L23" s="880"/>
      <c r="M23" s="880"/>
    </row>
    <row r="24" spans="1:13" s="840" customFormat="1" ht="15.5">
      <c r="A24" s="60">
        <v>3</v>
      </c>
      <c r="B24" s="1593" t="s">
        <v>3276</v>
      </c>
      <c r="C24" s="1595">
        <v>7.41</v>
      </c>
      <c r="D24" s="62"/>
      <c r="E24" s="1595">
        <v>5.48</v>
      </c>
      <c r="F24" s="1595">
        <f>5.48-0.22</f>
        <v>5.2600000000000007</v>
      </c>
      <c r="G24" s="62"/>
      <c r="H24" s="62"/>
      <c r="I24" s="62"/>
      <c r="J24" s="1595">
        <f>SUM(P24:BG24)</f>
        <v>0</v>
      </c>
      <c r="K24" s="99" t="s">
        <v>557</v>
      </c>
      <c r="L24" s="880"/>
      <c r="M24" s="880"/>
    </row>
    <row r="25" spans="1:13" s="840" customFormat="1" ht="15.5">
      <c r="A25" s="60">
        <v>4</v>
      </c>
      <c r="B25" s="40" t="s">
        <v>3277</v>
      </c>
      <c r="C25" s="1590">
        <v>0.71</v>
      </c>
      <c r="D25" s="62"/>
      <c r="E25" s="1590">
        <v>0.22</v>
      </c>
      <c r="F25" s="1590">
        <v>7.0000000000000007E-2</v>
      </c>
      <c r="G25" s="62"/>
      <c r="H25" s="62"/>
      <c r="I25" s="62"/>
      <c r="J25" s="1590">
        <f>SUM(P25:BG25)</f>
        <v>0</v>
      </c>
      <c r="K25" s="99" t="s">
        <v>557</v>
      </c>
      <c r="L25" s="880"/>
      <c r="M25" s="880"/>
    </row>
    <row r="26" spans="1:13" s="840" customFormat="1" ht="15.5">
      <c r="A26" s="60">
        <v>5</v>
      </c>
      <c r="B26" s="40" t="s">
        <v>3278</v>
      </c>
      <c r="C26" s="1590">
        <v>0.56999999999999995</v>
      </c>
      <c r="D26" s="62"/>
      <c r="E26" s="1590">
        <v>0.35</v>
      </c>
      <c r="F26" s="1590"/>
      <c r="G26" s="62"/>
      <c r="H26" s="62"/>
      <c r="I26" s="62"/>
      <c r="J26" s="1590">
        <f>C26-E26</f>
        <v>0.21999999999999997</v>
      </c>
      <c r="K26" s="99" t="s">
        <v>557</v>
      </c>
      <c r="L26" s="880"/>
      <c r="M26" s="880"/>
    </row>
    <row r="27" spans="1:13" s="840" customFormat="1" ht="15.5">
      <c r="A27" s="60">
        <v>6</v>
      </c>
      <c r="B27" s="40" t="s">
        <v>3279</v>
      </c>
      <c r="C27" s="1053">
        <v>1.74</v>
      </c>
      <c r="D27" s="62"/>
      <c r="E27" s="1053">
        <v>0.08</v>
      </c>
      <c r="F27" s="1053"/>
      <c r="G27" s="62"/>
      <c r="H27" s="62"/>
      <c r="I27" s="62"/>
      <c r="J27" s="1590">
        <f>C27-E27</f>
        <v>1.66</v>
      </c>
      <c r="K27" s="99" t="s">
        <v>557</v>
      </c>
      <c r="L27" s="880"/>
      <c r="M27" s="880"/>
    </row>
    <row r="28" spans="1:13" s="173" customFormat="1" ht="20.25" customHeight="1">
      <c r="A28" s="30" t="s">
        <v>287</v>
      </c>
      <c r="B28" s="70" t="s">
        <v>3982</v>
      </c>
      <c r="C28" s="67">
        <f t="shared" ref="C28:J28" si="4">SUM(C29:C31)</f>
        <v>46.17</v>
      </c>
      <c r="D28" s="67">
        <f t="shared" si="4"/>
        <v>0</v>
      </c>
      <c r="E28" s="67">
        <f t="shared" si="4"/>
        <v>46.17</v>
      </c>
      <c r="F28" s="67">
        <f t="shared" si="4"/>
        <v>41.38</v>
      </c>
      <c r="G28" s="67">
        <f t="shared" si="4"/>
        <v>0</v>
      </c>
      <c r="H28" s="67">
        <f t="shared" si="4"/>
        <v>0</v>
      </c>
      <c r="I28" s="67">
        <f t="shared" si="4"/>
        <v>0</v>
      </c>
      <c r="J28" s="184">
        <f t="shared" si="4"/>
        <v>4.7900000000000018</v>
      </c>
      <c r="K28" s="99" t="s">
        <v>557</v>
      </c>
      <c r="L28" s="67"/>
      <c r="M28" s="67"/>
    </row>
    <row r="29" spans="1:13" s="840" customFormat="1" ht="15.5">
      <c r="A29" s="60">
        <v>1</v>
      </c>
      <c r="B29" s="40" t="s">
        <v>3270</v>
      </c>
      <c r="C29" s="1590">
        <v>35.78</v>
      </c>
      <c r="D29" s="62"/>
      <c r="E29" s="1590">
        <v>35.78</v>
      </c>
      <c r="F29" s="1590">
        <v>32</v>
      </c>
      <c r="G29" s="62"/>
      <c r="H29" s="62"/>
      <c r="I29" s="62"/>
      <c r="J29" s="1590">
        <f>E29-F29</f>
        <v>3.7800000000000011</v>
      </c>
      <c r="K29" s="99" t="s">
        <v>557</v>
      </c>
      <c r="L29" s="880"/>
      <c r="M29" s="880"/>
    </row>
    <row r="30" spans="1:13" s="840" customFormat="1" ht="14">
      <c r="A30" s="60">
        <v>9</v>
      </c>
      <c r="B30" s="201" t="s">
        <v>563</v>
      </c>
      <c r="C30" s="889">
        <v>9.07</v>
      </c>
      <c r="D30" s="889"/>
      <c r="E30" s="837">
        <v>9.07</v>
      </c>
      <c r="F30" s="62">
        <v>8.5</v>
      </c>
      <c r="G30" s="889"/>
      <c r="H30" s="62"/>
      <c r="I30" s="48"/>
      <c r="J30" s="48">
        <v>0.56999999999999995</v>
      </c>
      <c r="K30" s="99" t="s">
        <v>557</v>
      </c>
      <c r="L30" s="888"/>
      <c r="M30" s="201" t="s">
        <v>1006</v>
      </c>
    </row>
    <row r="31" spans="1:13" s="840" customFormat="1" ht="28">
      <c r="A31" s="60">
        <v>10</v>
      </c>
      <c r="B31" s="119" t="s">
        <v>2906</v>
      </c>
      <c r="C31" s="889">
        <v>1.32</v>
      </c>
      <c r="D31" s="889"/>
      <c r="E31" s="837">
        <v>1.32</v>
      </c>
      <c r="F31" s="1596">
        <v>0.88</v>
      </c>
      <c r="G31" s="889"/>
      <c r="H31" s="62"/>
      <c r="I31" s="48"/>
      <c r="J31" s="1596">
        <v>0.44</v>
      </c>
      <c r="K31" s="99" t="s">
        <v>557</v>
      </c>
      <c r="L31" s="888"/>
      <c r="M31" s="201"/>
    </row>
    <row r="32" spans="1:13" s="173" customFormat="1" ht="20.25" customHeight="1">
      <c r="A32" s="30" t="s">
        <v>287</v>
      </c>
      <c r="B32" s="70" t="s">
        <v>476</v>
      </c>
      <c r="C32" s="67">
        <f>SUM(C33:C34)</f>
        <v>36.78</v>
      </c>
      <c r="D32" s="67"/>
      <c r="E32" s="67">
        <f t="shared" ref="E32:J32" si="5">SUM(E33:E34)</f>
        <v>36.78</v>
      </c>
      <c r="F32" s="184">
        <f t="shared" si="5"/>
        <v>33.619999999999997</v>
      </c>
      <c r="G32" s="67"/>
      <c r="H32" s="67"/>
      <c r="I32" s="67"/>
      <c r="J32" s="184">
        <f t="shared" si="5"/>
        <v>3.16</v>
      </c>
      <c r="K32" s="99" t="s">
        <v>557</v>
      </c>
      <c r="L32" s="67"/>
      <c r="M32" s="67"/>
    </row>
    <row r="33" spans="1:13" s="840" customFormat="1" ht="15.5">
      <c r="A33" s="60">
        <v>1</v>
      </c>
      <c r="B33" s="40" t="s">
        <v>3983</v>
      </c>
      <c r="C33" s="39">
        <v>35.78</v>
      </c>
      <c r="D33" s="39"/>
      <c r="E33" s="39">
        <v>35.78</v>
      </c>
      <c r="F33" s="167">
        <v>32.72</v>
      </c>
      <c r="G33" s="39"/>
      <c r="H33" s="39"/>
      <c r="I33" s="39"/>
      <c r="J33" s="167">
        <v>3.06</v>
      </c>
      <c r="K33" s="99" t="s">
        <v>557</v>
      </c>
      <c r="L33" s="880"/>
      <c r="M33" s="880"/>
    </row>
    <row r="34" spans="1:13" s="840" customFormat="1" ht="14">
      <c r="A34" s="60">
        <v>8</v>
      </c>
      <c r="B34" s="201" t="s">
        <v>561</v>
      </c>
      <c r="C34" s="1597">
        <v>1</v>
      </c>
      <c r="D34" s="1597"/>
      <c r="E34" s="1598">
        <v>1</v>
      </c>
      <c r="F34" s="62">
        <v>0.9</v>
      </c>
      <c r="G34" s="1597"/>
      <c r="H34" s="257"/>
      <c r="I34" s="1599"/>
      <c r="J34" s="48">
        <v>0.1</v>
      </c>
      <c r="K34" s="99" t="s">
        <v>557</v>
      </c>
      <c r="L34" s="888"/>
      <c r="M34" s="136"/>
    </row>
    <row r="35" spans="1:13" s="173" customFormat="1" ht="20.25" customHeight="1">
      <c r="A35" s="172" t="s">
        <v>279</v>
      </c>
      <c r="B35" s="33" t="s">
        <v>999</v>
      </c>
      <c r="C35" s="71">
        <f>SUM(C36)</f>
        <v>0.3</v>
      </c>
      <c r="D35" s="71">
        <f t="shared" ref="D35:J35" si="6">SUM(D36)</f>
        <v>0</v>
      </c>
      <c r="E35" s="71">
        <f t="shared" si="6"/>
        <v>0.3</v>
      </c>
      <c r="F35" s="71">
        <f t="shared" si="6"/>
        <v>0.2</v>
      </c>
      <c r="G35" s="71">
        <f t="shared" si="6"/>
        <v>0</v>
      </c>
      <c r="H35" s="71">
        <f t="shared" si="6"/>
        <v>0</v>
      </c>
      <c r="I35" s="71">
        <f t="shared" si="6"/>
        <v>0</v>
      </c>
      <c r="J35" s="71">
        <f t="shared" si="6"/>
        <v>0</v>
      </c>
      <c r="K35" s="99" t="s">
        <v>557</v>
      </c>
      <c r="L35" s="71"/>
      <c r="M35" s="71"/>
    </row>
    <row r="36" spans="1:13" s="840" customFormat="1" ht="28">
      <c r="A36" s="60">
        <v>1</v>
      </c>
      <c r="B36" s="119" t="s">
        <v>386</v>
      </c>
      <c r="C36" s="889">
        <v>0.3</v>
      </c>
      <c r="D36" s="889"/>
      <c r="E36" s="837">
        <v>0.3</v>
      </c>
      <c r="F36" s="1596">
        <v>0.2</v>
      </c>
      <c r="G36" s="889"/>
      <c r="H36" s="62"/>
      <c r="I36" s="880"/>
      <c r="J36" s="48"/>
      <c r="K36" s="99" t="s">
        <v>557</v>
      </c>
      <c r="L36" s="888"/>
      <c r="M36" s="201"/>
    </row>
    <row r="37" spans="1:13" s="173" customFormat="1" ht="20.25" customHeight="1">
      <c r="A37" s="186" t="s">
        <v>513</v>
      </c>
      <c r="B37" s="187" t="s">
        <v>3615</v>
      </c>
      <c r="C37" s="71">
        <f>SUM(C38:C41)</f>
        <v>3.0799999999999996</v>
      </c>
      <c r="D37" s="71">
        <f t="shared" ref="D37:J37" si="7">SUM(D38:D41)</f>
        <v>0</v>
      </c>
      <c r="E37" s="71">
        <f t="shared" si="7"/>
        <v>3.02</v>
      </c>
      <c r="F37" s="71">
        <f t="shared" si="7"/>
        <v>2.23</v>
      </c>
      <c r="G37" s="71">
        <f t="shared" si="7"/>
        <v>0</v>
      </c>
      <c r="H37" s="71">
        <f t="shared" si="7"/>
        <v>0</v>
      </c>
      <c r="I37" s="71">
        <f t="shared" si="7"/>
        <v>0</v>
      </c>
      <c r="J37" s="71">
        <f t="shared" si="7"/>
        <v>0</v>
      </c>
      <c r="K37" s="99" t="s">
        <v>557</v>
      </c>
      <c r="L37" s="71"/>
      <c r="M37" s="71"/>
    </row>
    <row r="38" spans="1:13" s="840" customFormat="1" ht="15.5">
      <c r="A38" s="60">
        <v>1</v>
      </c>
      <c r="B38" s="40" t="s">
        <v>3280</v>
      </c>
      <c r="C38" s="1590">
        <v>0.49</v>
      </c>
      <c r="D38" s="62"/>
      <c r="E38" s="1590">
        <v>0.43</v>
      </c>
      <c r="F38" s="1590"/>
      <c r="G38" s="62"/>
      <c r="H38" s="62"/>
      <c r="I38" s="880"/>
      <c r="J38" s="62"/>
      <c r="K38" s="99" t="s">
        <v>557</v>
      </c>
      <c r="L38" s="880"/>
      <c r="M38" s="880"/>
    </row>
    <row r="39" spans="1:13" s="840" customFormat="1" ht="15.5">
      <c r="A39" s="60">
        <v>2</v>
      </c>
      <c r="B39" s="40" t="s">
        <v>2021</v>
      </c>
      <c r="C39" s="1590">
        <f>0.07+0.16</f>
        <v>0.23</v>
      </c>
      <c r="D39" s="62"/>
      <c r="E39" s="1590">
        <v>0.23</v>
      </c>
      <c r="F39" s="1590">
        <v>0.23</v>
      </c>
      <c r="G39" s="62"/>
      <c r="H39" s="62"/>
      <c r="I39" s="880"/>
      <c r="J39" s="62"/>
      <c r="K39" s="99" t="s">
        <v>557</v>
      </c>
      <c r="L39" s="880"/>
      <c r="M39" s="880"/>
    </row>
    <row r="40" spans="1:13" s="840" customFormat="1" ht="14">
      <c r="A40" s="60">
        <v>3</v>
      </c>
      <c r="B40" s="72" t="s">
        <v>3281</v>
      </c>
      <c r="C40" s="48">
        <v>2.2999999999999998</v>
      </c>
      <c r="D40" s="48"/>
      <c r="E40" s="48">
        <v>2.2999999999999998</v>
      </c>
      <c r="F40" s="48">
        <v>2</v>
      </c>
      <c r="G40" s="48"/>
      <c r="H40" s="48"/>
      <c r="I40" s="880"/>
      <c r="J40" s="48"/>
      <c r="K40" s="99" t="s">
        <v>557</v>
      </c>
      <c r="L40" s="888"/>
      <c r="M40" s="136"/>
    </row>
    <row r="41" spans="1:13" s="840" customFormat="1" ht="15.5">
      <c r="A41" s="60">
        <v>4</v>
      </c>
      <c r="B41" s="40" t="s">
        <v>3274</v>
      </c>
      <c r="C41" s="1590">
        <v>0.06</v>
      </c>
      <c r="D41" s="62"/>
      <c r="E41" s="1590">
        <v>0.06</v>
      </c>
      <c r="F41" s="1590"/>
      <c r="G41" s="62"/>
      <c r="H41" s="62"/>
      <c r="I41" s="62"/>
      <c r="J41" s="1590">
        <f>SUM(P41:BG41)</f>
        <v>0</v>
      </c>
      <c r="K41" s="99" t="s">
        <v>557</v>
      </c>
      <c r="L41" s="880"/>
      <c r="M41" s="880"/>
    </row>
    <row r="42" spans="1:13" s="173" customFormat="1" ht="15.5">
      <c r="A42" s="168" t="s">
        <v>515</v>
      </c>
      <c r="B42" s="899" t="s">
        <v>499</v>
      </c>
      <c r="C42" s="191">
        <f>SUM(C43)</f>
        <v>2</v>
      </c>
      <c r="D42" s="191">
        <f t="shared" ref="D42:J42" si="8">SUM(D43)</f>
        <v>0</v>
      </c>
      <c r="E42" s="191">
        <f t="shared" si="8"/>
        <v>1</v>
      </c>
      <c r="F42" s="191">
        <f t="shared" si="8"/>
        <v>0.8</v>
      </c>
      <c r="G42" s="191">
        <f t="shared" si="8"/>
        <v>0</v>
      </c>
      <c r="H42" s="191">
        <f t="shared" si="8"/>
        <v>0</v>
      </c>
      <c r="I42" s="191">
        <f t="shared" si="8"/>
        <v>0</v>
      </c>
      <c r="J42" s="191">
        <f t="shared" si="8"/>
        <v>0.2</v>
      </c>
      <c r="K42" s="99" t="s">
        <v>557</v>
      </c>
      <c r="L42" s="191"/>
      <c r="M42" s="191"/>
    </row>
    <row r="43" spans="1:13" s="840" customFormat="1" ht="14">
      <c r="A43" s="60">
        <v>1</v>
      </c>
      <c r="B43" s="199" t="s">
        <v>565</v>
      </c>
      <c r="C43" s="889">
        <v>2</v>
      </c>
      <c r="D43" s="889"/>
      <c r="E43" s="837">
        <v>1</v>
      </c>
      <c r="F43" s="62">
        <v>0.8</v>
      </c>
      <c r="G43" s="889"/>
      <c r="H43" s="62"/>
      <c r="I43" s="48"/>
      <c r="J43" s="48">
        <v>0.2</v>
      </c>
      <c r="K43" s="99" t="s">
        <v>557</v>
      </c>
      <c r="L43" s="888"/>
      <c r="M43" s="136"/>
    </row>
    <row r="44" spans="1:13" s="840" customFormat="1" ht="15">
      <c r="A44" s="168" t="s">
        <v>517</v>
      </c>
      <c r="B44" s="1320" t="s">
        <v>3616</v>
      </c>
      <c r="C44" s="1321">
        <f>SUM(C45:C47)</f>
        <v>48.72</v>
      </c>
      <c r="D44" s="1321">
        <f t="shared" ref="D44:J44" si="9">SUM(D45:D47)</f>
        <v>0</v>
      </c>
      <c r="E44" s="1321">
        <f t="shared" si="9"/>
        <v>48.72</v>
      </c>
      <c r="F44" s="1321">
        <f t="shared" si="9"/>
        <v>13.440000000000001</v>
      </c>
      <c r="G44" s="1321">
        <f t="shared" si="9"/>
        <v>0</v>
      </c>
      <c r="H44" s="1321">
        <f t="shared" si="9"/>
        <v>0</v>
      </c>
      <c r="I44" s="1321">
        <f t="shared" si="9"/>
        <v>0</v>
      </c>
      <c r="J44" s="1321">
        <f t="shared" si="9"/>
        <v>35.229999999999997</v>
      </c>
      <c r="K44" s="99" t="s">
        <v>557</v>
      </c>
      <c r="L44" s="888"/>
      <c r="M44" s="136"/>
    </row>
    <row r="45" spans="1:13" s="840" customFormat="1" ht="14">
      <c r="A45" s="60">
        <v>11</v>
      </c>
      <c r="B45" s="201" t="s">
        <v>1007</v>
      </c>
      <c r="C45" s="62">
        <v>4</v>
      </c>
      <c r="D45" s="62"/>
      <c r="E45" s="62">
        <v>4</v>
      </c>
      <c r="F45" s="62">
        <v>3.5</v>
      </c>
      <c r="G45" s="62"/>
      <c r="H45" s="62"/>
      <c r="I45" s="62"/>
      <c r="J45" s="62">
        <v>0.5</v>
      </c>
      <c r="K45" s="99" t="s">
        <v>557</v>
      </c>
      <c r="L45" s="880"/>
      <c r="M45" s="880"/>
    </row>
    <row r="46" spans="1:13" s="840" customFormat="1" ht="15.5">
      <c r="A46" s="60">
        <v>12</v>
      </c>
      <c r="B46" s="40" t="s">
        <v>66</v>
      </c>
      <c r="C46" s="1590">
        <f>27.93+11.26</f>
        <v>39.19</v>
      </c>
      <c r="D46" s="62"/>
      <c r="E46" s="1590">
        <v>39.19</v>
      </c>
      <c r="F46" s="1590">
        <v>4.46</v>
      </c>
      <c r="G46" s="62"/>
      <c r="H46" s="62"/>
      <c r="I46" s="62"/>
      <c r="J46" s="1590">
        <f>27.93+6.8</f>
        <v>34.729999999999997</v>
      </c>
      <c r="K46" s="99" t="s">
        <v>557</v>
      </c>
      <c r="L46" s="880"/>
      <c r="M46" s="880"/>
    </row>
    <row r="47" spans="1:13" s="840" customFormat="1" ht="15.5">
      <c r="A47" s="60">
        <v>13</v>
      </c>
      <c r="B47" s="40" t="s">
        <v>66</v>
      </c>
      <c r="C47" s="1590">
        <f>4.32+1.21</f>
        <v>5.53</v>
      </c>
      <c r="D47" s="62"/>
      <c r="E47" s="1590">
        <v>5.53</v>
      </c>
      <c r="F47" s="1590">
        <f>5.53-0.05</f>
        <v>5.48</v>
      </c>
      <c r="G47" s="62"/>
      <c r="H47" s="62"/>
      <c r="I47" s="62"/>
      <c r="J47" s="1590">
        <f>SUM(P47:BG47)</f>
        <v>0</v>
      </c>
      <c r="K47" s="99" t="s">
        <v>557</v>
      </c>
      <c r="L47" s="880"/>
      <c r="M47" s="880"/>
    </row>
    <row r="48" spans="1:13" s="883" customFormat="1" ht="24.75" customHeight="1">
      <c r="A48" s="73"/>
      <c r="B48" s="73" t="s">
        <v>471</v>
      </c>
      <c r="C48" s="113">
        <f t="shared" ref="C48:J48" si="10">SUM(C9:C47)/2</f>
        <v>386.83999999999992</v>
      </c>
      <c r="D48" s="113">
        <f t="shared" si="10"/>
        <v>0</v>
      </c>
      <c r="E48" s="113">
        <f t="shared" si="10"/>
        <v>346.05999999999983</v>
      </c>
      <c r="F48" s="113">
        <f t="shared" si="10"/>
        <v>224.13</v>
      </c>
      <c r="G48" s="113">
        <f t="shared" si="10"/>
        <v>0</v>
      </c>
      <c r="H48" s="113">
        <f t="shared" si="10"/>
        <v>0</v>
      </c>
      <c r="I48" s="113">
        <f t="shared" si="10"/>
        <v>3</v>
      </c>
      <c r="J48" s="113">
        <f t="shared" si="10"/>
        <v>114.25999999999996</v>
      </c>
      <c r="K48" s="1600"/>
      <c r="L48" s="1600"/>
      <c r="M48" s="1600"/>
    </row>
    <row r="49" s="840" customFormat="1" ht="14"/>
    <row r="50" s="102" customFormat="1" ht="15.5"/>
    <row r="51" s="102" customFormat="1" ht="15.5"/>
    <row r="52" s="102" customFormat="1" ht="15.5"/>
    <row r="53" s="102" customFormat="1" ht="15.5"/>
    <row r="54" s="102" customFormat="1" ht="15.5"/>
    <row r="55" s="102" customFormat="1" ht="15.5"/>
    <row r="56" s="102" customFormat="1" ht="15.5"/>
    <row r="57" s="102" customFormat="1" ht="15.5"/>
    <row r="58" s="102" customFormat="1" ht="15.5"/>
    <row r="59" s="102" customFormat="1" ht="15.5"/>
    <row r="60" s="102" customFormat="1" ht="15.5"/>
    <row r="61" s="102" customFormat="1" ht="15.5"/>
    <row r="62" s="102" customFormat="1" ht="15.5"/>
    <row r="63" s="102" customFormat="1" ht="15.5"/>
    <row r="64" s="102" customFormat="1" ht="15.5"/>
    <row r="65" s="102" customFormat="1" ht="15.5"/>
    <row r="66" s="102" customFormat="1" ht="15.5"/>
    <row r="67" s="102" customFormat="1" ht="15.5"/>
    <row r="68" s="102" customFormat="1" ht="15.5"/>
    <row r="69" s="102" customFormat="1" ht="15.5"/>
    <row r="70" s="102" customFormat="1" ht="15.5"/>
    <row r="71" s="102" customFormat="1" ht="15.5"/>
    <row r="72" s="102" customFormat="1" ht="15.5"/>
    <row r="73" s="102" customFormat="1" ht="15.5"/>
    <row r="74" s="102" customFormat="1" ht="15.5"/>
    <row r="75" s="102" customFormat="1" ht="15.5"/>
    <row r="76" s="102" customFormat="1" ht="15.5"/>
    <row r="77" s="102" customFormat="1" ht="15.5"/>
    <row r="78" s="102" customFormat="1" ht="15.5"/>
  </sheetData>
  <mergeCells count="13">
    <mergeCell ref="A1:B1"/>
    <mergeCell ref="A2:M2"/>
    <mergeCell ref="A3:M3"/>
    <mergeCell ref="L5:L7"/>
    <mergeCell ref="M5:M7"/>
    <mergeCell ref="E6:E7"/>
    <mergeCell ref="F6:J6"/>
    <mergeCell ref="A5:A7"/>
    <mergeCell ref="B5:B7"/>
    <mergeCell ref="C5:C7"/>
    <mergeCell ref="D5:D7"/>
    <mergeCell ref="E5:J5"/>
    <mergeCell ref="K5:K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22"/>
  <sheetViews>
    <sheetView topLeftCell="A7" workbookViewId="0">
      <selection sqref="A1:B1"/>
    </sheetView>
  </sheetViews>
  <sheetFormatPr defaultRowHeight="14.5"/>
  <cols>
    <col min="2" max="2" width="48.26953125" customWidth="1"/>
    <col min="11" max="11" width="18" customWidth="1"/>
    <col min="12" max="12" width="11.453125" customWidth="1"/>
    <col min="13" max="13" width="10.81640625" customWidth="1"/>
  </cols>
  <sheetData>
    <row r="1" spans="1:13" s="126" customFormat="1" ht="14">
      <c r="A1" s="2004" t="s">
        <v>252</v>
      </c>
      <c r="B1" s="2004"/>
      <c r="I1" s="832"/>
      <c r="K1" s="300"/>
      <c r="L1" s="300"/>
    </row>
    <row r="2" spans="1:13" s="126" customFormat="1" ht="19.5" customHeight="1">
      <c r="A2" s="2005" t="s">
        <v>253</v>
      </c>
      <c r="B2" s="2005"/>
      <c r="C2" s="2005"/>
      <c r="D2" s="2005"/>
      <c r="E2" s="2005"/>
      <c r="F2" s="2005"/>
      <c r="G2" s="2005"/>
      <c r="H2" s="2005"/>
      <c r="I2" s="2005"/>
      <c r="J2" s="2005"/>
      <c r="K2" s="2005"/>
      <c r="L2" s="2005"/>
      <c r="M2" s="2005"/>
    </row>
    <row r="3" spans="1:13" s="126" customFormat="1" ht="20.25" customHeight="1">
      <c r="A3" s="2005" t="s">
        <v>490</v>
      </c>
      <c r="B3" s="2005"/>
      <c r="C3" s="2005"/>
      <c r="D3" s="2005"/>
      <c r="E3" s="2005"/>
      <c r="F3" s="2005"/>
      <c r="G3" s="2005"/>
      <c r="H3" s="2005"/>
      <c r="I3" s="2005"/>
      <c r="J3" s="2005"/>
      <c r="K3" s="2005"/>
      <c r="L3" s="2005"/>
      <c r="M3" s="2005"/>
    </row>
    <row r="4" spans="1:13" s="126" customFormat="1" ht="14">
      <c r="K4" s="300"/>
      <c r="L4" s="300"/>
    </row>
    <row r="5" spans="1:13" s="126" customFormat="1" ht="31.5" customHeight="1">
      <c r="A5" s="2003" t="s">
        <v>255</v>
      </c>
      <c r="B5" s="2003" t="s">
        <v>256</v>
      </c>
      <c r="C5" s="2003" t="s">
        <v>257</v>
      </c>
      <c r="D5" s="2003" t="s">
        <v>258</v>
      </c>
      <c r="E5" s="2003" t="s">
        <v>259</v>
      </c>
      <c r="F5" s="2003"/>
      <c r="G5" s="2003"/>
      <c r="H5" s="2003"/>
      <c r="I5" s="2003"/>
      <c r="J5" s="2003"/>
      <c r="K5" s="2003" t="s">
        <v>260</v>
      </c>
      <c r="L5" s="2003" t="s">
        <v>261</v>
      </c>
      <c r="M5" s="2003" t="s">
        <v>262</v>
      </c>
    </row>
    <row r="6" spans="1:13" s="126" customFormat="1" ht="38.25" customHeight="1">
      <c r="A6" s="2003"/>
      <c r="B6" s="2003"/>
      <c r="C6" s="2003"/>
      <c r="D6" s="2003"/>
      <c r="E6" s="2003" t="s">
        <v>263</v>
      </c>
      <c r="F6" s="2003" t="s">
        <v>264</v>
      </c>
      <c r="G6" s="2003"/>
      <c r="H6" s="2003"/>
      <c r="I6" s="2003"/>
      <c r="J6" s="2003"/>
      <c r="K6" s="2003"/>
      <c r="L6" s="2003"/>
      <c r="M6" s="2003"/>
    </row>
    <row r="7" spans="1:13" s="126" customFormat="1" ht="27" customHeight="1">
      <c r="A7" s="2003"/>
      <c r="B7" s="2003"/>
      <c r="C7" s="2003"/>
      <c r="D7" s="2003"/>
      <c r="E7" s="2003"/>
      <c r="F7" s="24" t="s">
        <v>176</v>
      </c>
      <c r="G7" s="24" t="s">
        <v>190</v>
      </c>
      <c r="H7" s="24" t="s">
        <v>193</v>
      </c>
      <c r="I7" s="24" t="s">
        <v>196</v>
      </c>
      <c r="J7" s="24" t="s">
        <v>265</v>
      </c>
      <c r="K7" s="2003"/>
      <c r="L7" s="2003"/>
      <c r="M7" s="2003"/>
    </row>
    <row r="8" spans="1:13" s="126" customFormat="1" ht="28">
      <c r="A8" s="884">
        <v>-1</v>
      </c>
      <c r="B8" s="884">
        <v>-2</v>
      </c>
      <c r="C8" s="884" t="s">
        <v>491</v>
      </c>
      <c r="D8" s="884">
        <v>-5</v>
      </c>
      <c r="E8" s="884" t="s">
        <v>492</v>
      </c>
      <c r="F8" s="884">
        <v>-6</v>
      </c>
      <c r="G8" s="884">
        <v>-7</v>
      </c>
      <c r="H8" s="884">
        <v>-8</v>
      </c>
      <c r="I8" s="884">
        <v>-9</v>
      </c>
      <c r="J8" s="884">
        <v>-10</v>
      </c>
      <c r="K8" s="884">
        <v>-11</v>
      </c>
      <c r="L8" s="884">
        <v>-12</v>
      </c>
      <c r="M8" s="884">
        <v>-13</v>
      </c>
    </row>
    <row r="9" spans="1:13" s="126" customFormat="1" ht="25.5" customHeight="1">
      <c r="A9" s="890" t="s">
        <v>268</v>
      </c>
      <c r="B9" s="891" t="s">
        <v>70</v>
      </c>
      <c r="C9" s="892">
        <f>SUM(C10:C11)</f>
        <v>9.3699999999999992</v>
      </c>
      <c r="D9" s="892">
        <f t="shared" ref="D9:K9" si="0">SUM(D10:D11)</f>
        <v>0</v>
      </c>
      <c r="E9" s="892">
        <f t="shared" si="0"/>
        <v>9.3699999999999992</v>
      </c>
      <c r="F9" s="892">
        <f t="shared" si="0"/>
        <v>9.0299999999999994</v>
      </c>
      <c r="G9" s="892">
        <f t="shared" si="0"/>
        <v>0</v>
      </c>
      <c r="H9" s="892">
        <f t="shared" si="0"/>
        <v>0</v>
      </c>
      <c r="I9" s="892">
        <f t="shared" si="0"/>
        <v>0</v>
      </c>
      <c r="J9" s="892">
        <f t="shared" si="0"/>
        <v>0.34</v>
      </c>
      <c r="K9" s="892">
        <f t="shared" si="0"/>
        <v>0</v>
      </c>
      <c r="L9" s="892"/>
      <c r="M9" s="892"/>
    </row>
    <row r="10" spans="1:13" s="126" customFormat="1" ht="25.5" customHeight="1">
      <c r="A10" s="893">
        <v>1</v>
      </c>
      <c r="B10" s="894" t="s">
        <v>493</v>
      </c>
      <c r="C10" s="895">
        <v>5.31</v>
      </c>
      <c r="D10" s="892"/>
      <c r="E10" s="895">
        <v>5.31</v>
      </c>
      <c r="F10" s="895">
        <v>4.97</v>
      </c>
      <c r="G10" s="895"/>
      <c r="H10" s="892"/>
      <c r="I10" s="892"/>
      <c r="J10" s="895">
        <v>0.34</v>
      </c>
      <c r="K10" s="724" t="s">
        <v>494</v>
      </c>
      <c r="L10" s="896"/>
      <c r="M10" s="897"/>
    </row>
    <row r="11" spans="1:13" s="126" customFormat="1" ht="25.5" customHeight="1">
      <c r="A11" s="893">
        <v>2</v>
      </c>
      <c r="B11" s="894" t="s">
        <v>495</v>
      </c>
      <c r="C11" s="895">
        <v>4.0599999999999996</v>
      </c>
      <c r="D11" s="892"/>
      <c r="E11" s="895">
        <v>4.0599999999999996</v>
      </c>
      <c r="F11" s="895">
        <v>4.0599999999999996</v>
      </c>
      <c r="G11" s="895"/>
      <c r="H11" s="892"/>
      <c r="I11" s="892"/>
      <c r="J11" s="895"/>
      <c r="K11" s="724" t="s">
        <v>494</v>
      </c>
      <c r="L11" s="896"/>
      <c r="M11" s="897"/>
    </row>
    <row r="12" spans="1:13" s="126" customFormat="1" ht="25.5" customHeight="1">
      <c r="A12" s="890" t="s">
        <v>272</v>
      </c>
      <c r="B12" s="891" t="s">
        <v>78</v>
      </c>
      <c r="C12" s="892">
        <f>C13</f>
        <v>1</v>
      </c>
      <c r="D12" s="892">
        <f t="shared" ref="D12:J12" si="1">D13</f>
        <v>0</v>
      </c>
      <c r="E12" s="892">
        <f t="shared" si="1"/>
        <v>1</v>
      </c>
      <c r="F12" s="892">
        <f t="shared" si="1"/>
        <v>1</v>
      </c>
      <c r="G12" s="892">
        <f t="shared" si="1"/>
        <v>0</v>
      </c>
      <c r="H12" s="892">
        <f t="shared" si="1"/>
        <v>0</v>
      </c>
      <c r="I12" s="892">
        <f t="shared" si="1"/>
        <v>0</v>
      </c>
      <c r="J12" s="892">
        <f t="shared" si="1"/>
        <v>0</v>
      </c>
      <c r="K12" s="905"/>
      <c r="L12" s="892"/>
      <c r="M12" s="892"/>
    </row>
    <row r="13" spans="1:13" s="126" customFormat="1" ht="25.5" customHeight="1">
      <c r="A13" s="893">
        <v>1</v>
      </c>
      <c r="B13" s="894" t="s">
        <v>496</v>
      </c>
      <c r="C13" s="895">
        <v>1</v>
      </c>
      <c r="D13" s="892"/>
      <c r="E13" s="895">
        <v>1</v>
      </c>
      <c r="F13" s="895">
        <v>1</v>
      </c>
      <c r="G13" s="895"/>
      <c r="H13" s="892"/>
      <c r="I13" s="892"/>
      <c r="J13" s="895"/>
      <c r="K13" s="724" t="s">
        <v>494</v>
      </c>
      <c r="L13" s="896"/>
      <c r="M13" s="897"/>
    </row>
    <row r="14" spans="1:13" s="126" customFormat="1" ht="25.5" customHeight="1">
      <c r="A14" s="890" t="s">
        <v>274</v>
      </c>
      <c r="B14" s="898" t="s">
        <v>48</v>
      </c>
      <c r="C14" s="892">
        <f>C15</f>
        <v>26.92</v>
      </c>
      <c r="D14" s="892">
        <f t="shared" ref="D14:J14" si="2">D15</f>
        <v>0</v>
      </c>
      <c r="E14" s="892">
        <f t="shared" si="2"/>
        <v>26.92</v>
      </c>
      <c r="F14" s="892">
        <f t="shared" si="2"/>
        <v>14.96</v>
      </c>
      <c r="G14" s="892">
        <f t="shared" si="2"/>
        <v>0</v>
      </c>
      <c r="H14" s="892">
        <f t="shared" si="2"/>
        <v>0</v>
      </c>
      <c r="I14" s="892">
        <f t="shared" si="2"/>
        <v>0</v>
      </c>
      <c r="J14" s="892">
        <f t="shared" si="2"/>
        <v>11.96</v>
      </c>
      <c r="K14" s="905"/>
      <c r="L14" s="892"/>
      <c r="M14" s="892"/>
    </row>
    <row r="15" spans="1:13" s="126" customFormat="1" ht="25.5" customHeight="1">
      <c r="A15" s="893">
        <v>1</v>
      </c>
      <c r="B15" s="894" t="s">
        <v>497</v>
      </c>
      <c r="C15" s="895">
        <v>26.92</v>
      </c>
      <c r="D15" s="892"/>
      <c r="E15" s="895">
        <v>26.92</v>
      </c>
      <c r="F15" s="895">
        <v>14.96</v>
      </c>
      <c r="G15" s="895"/>
      <c r="H15" s="892"/>
      <c r="I15" s="895"/>
      <c r="J15" s="895">
        <f>E15-F15</f>
        <v>11.96</v>
      </c>
      <c r="K15" s="724" t="s">
        <v>494</v>
      </c>
      <c r="L15" s="896"/>
      <c r="M15" s="897"/>
    </row>
    <row r="16" spans="1:13" s="131" customFormat="1" ht="25.5" customHeight="1">
      <c r="A16" s="890" t="s">
        <v>333</v>
      </c>
      <c r="B16" s="898" t="s">
        <v>46</v>
      </c>
      <c r="C16" s="892">
        <f>C17</f>
        <v>41.55</v>
      </c>
      <c r="D16" s="892">
        <f t="shared" ref="D16:J16" si="3">D17</f>
        <v>35.549999999999997</v>
      </c>
      <c r="E16" s="892">
        <f t="shared" si="3"/>
        <v>6</v>
      </c>
      <c r="F16" s="892">
        <f t="shared" si="3"/>
        <v>5.61</v>
      </c>
      <c r="G16" s="892">
        <f t="shared" si="3"/>
        <v>0</v>
      </c>
      <c r="H16" s="892">
        <f t="shared" si="3"/>
        <v>0</v>
      </c>
      <c r="I16" s="892">
        <f t="shared" si="3"/>
        <v>0</v>
      </c>
      <c r="J16" s="892">
        <f t="shared" si="3"/>
        <v>0.38999999999999968</v>
      </c>
      <c r="K16" s="905"/>
      <c r="L16" s="892"/>
      <c r="M16" s="892"/>
    </row>
    <row r="17" spans="1:13" s="126" customFormat="1" ht="25.5" customHeight="1">
      <c r="A17" s="893">
        <v>1</v>
      </c>
      <c r="B17" s="894" t="s">
        <v>498</v>
      </c>
      <c r="C17" s="895">
        <v>41.55</v>
      </c>
      <c r="D17" s="895">
        <v>35.549999999999997</v>
      </c>
      <c r="E17" s="895">
        <f>C17-D17</f>
        <v>6</v>
      </c>
      <c r="F17" s="895">
        <v>5.61</v>
      </c>
      <c r="G17" s="895"/>
      <c r="H17" s="892"/>
      <c r="I17" s="892"/>
      <c r="J17" s="895">
        <f>E16-F16</f>
        <v>0.38999999999999968</v>
      </c>
      <c r="K17" s="724" t="s">
        <v>494</v>
      </c>
      <c r="L17" s="896"/>
      <c r="M17" s="897"/>
    </row>
    <row r="18" spans="1:13" s="126" customFormat="1" ht="25.5" customHeight="1">
      <c r="A18" s="890" t="s">
        <v>287</v>
      </c>
      <c r="B18" s="899" t="s">
        <v>499</v>
      </c>
      <c r="C18" s="892">
        <f>SUM(C19:C21)</f>
        <v>6.49</v>
      </c>
      <c r="D18" s="892">
        <f t="shared" ref="D18:J18" si="4">SUM(D19:D21)</f>
        <v>0</v>
      </c>
      <c r="E18" s="892">
        <f t="shared" si="4"/>
        <v>6.49</v>
      </c>
      <c r="F18" s="892">
        <f t="shared" si="4"/>
        <v>6.49</v>
      </c>
      <c r="G18" s="892">
        <f t="shared" si="4"/>
        <v>0</v>
      </c>
      <c r="H18" s="892">
        <f t="shared" si="4"/>
        <v>0</v>
      </c>
      <c r="I18" s="892">
        <f t="shared" si="4"/>
        <v>0</v>
      </c>
      <c r="J18" s="892">
        <f t="shared" si="4"/>
        <v>0</v>
      </c>
      <c r="K18" s="905"/>
      <c r="L18" s="892"/>
      <c r="M18" s="892"/>
    </row>
    <row r="19" spans="1:13" s="126" customFormat="1" ht="25.5" customHeight="1">
      <c r="A19" s="893">
        <v>1</v>
      </c>
      <c r="B19" s="894" t="s">
        <v>500</v>
      </c>
      <c r="C19" s="895">
        <v>4</v>
      </c>
      <c r="D19" s="892"/>
      <c r="E19" s="895">
        <v>4</v>
      </c>
      <c r="F19" s="895">
        <v>4</v>
      </c>
      <c r="G19" s="895"/>
      <c r="H19" s="892"/>
      <c r="I19" s="892"/>
      <c r="J19" s="895"/>
      <c r="K19" s="724" t="s">
        <v>494</v>
      </c>
      <c r="L19" s="896"/>
      <c r="M19" s="897"/>
    </row>
    <row r="20" spans="1:13" s="126" customFormat="1" ht="25.5" customHeight="1">
      <c r="A20" s="893">
        <v>2</v>
      </c>
      <c r="B20" s="894" t="s">
        <v>501</v>
      </c>
      <c r="C20" s="900">
        <v>0.78</v>
      </c>
      <c r="D20" s="892"/>
      <c r="E20" s="900">
        <v>0.78</v>
      </c>
      <c r="F20" s="900">
        <v>0.78</v>
      </c>
      <c r="G20" s="895"/>
      <c r="H20" s="892"/>
      <c r="I20" s="892"/>
      <c r="J20" s="895"/>
      <c r="K20" s="724" t="s">
        <v>494</v>
      </c>
      <c r="L20" s="896"/>
      <c r="M20" s="897"/>
    </row>
    <row r="21" spans="1:13" s="126" customFormat="1" ht="25.5" customHeight="1">
      <c r="A21" s="893">
        <v>3</v>
      </c>
      <c r="B21" s="900" t="s">
        <v>502</v>
      </c>
      <c r="C21" s="900">
        <v>1.71</v>
      </c>
      <c r="D21" s="892"/>
      <c r="E21" s="900">
        <v>1.71</v>
      </c>
      <c r="F21" s="900">
        <v>1.71</v>
      </c>
      <c r="G21" s="895"/>
      <c r="H21" s="892"/>
      <c r="I21" s="892"/>
      <c r="J21" s="895"/>
      <c r="K21" s="724" t="s">
        <v>494</v>
      </c>
      <c r="L21" s="896"/>
      <c r="M21" s="897"/>
    </row>
    <row r="22" spans="1:13" s="126" customFormat="1" ht="25.5" customHeight="1">
      <c r="A22" s="901"/>
      <c r="B22" s="890" t="s">
        <v>503</v>
      </c>
      <c r="C22" s="902">
        <f>C9+C12+C14+C16+C18</f>
        <v>85.33</v>
      </c>
      <c r="D22" s="902">
        <f t="shared" ref="D22:J22" si="5">D9+D12+D14+D16+D18</f>
        <v>35.549999999999997</v>
      </c>
      <c r="E22" s="902">
        <f t="shared" si="5"/>
        <v>49.78</v>
      </c>
      <c r="F22" s="902">
        <f t="shared" si="5"/>
        <v>37.090000000000003</v>
      </c>
      <c r="G22" s="902">
        <f t="shared" si="5"/>
        <v>0</v>
      </c>
      <c r="H22" s="902">
        <f t="shared" si="5"/>
        <v>0</v>
      </c>
      <c r="I22" s="902">
        <f t="shared" si="5"/>
        <v>0</v>
      </c>
      <c r="J22" s="902">
        <f t="shared" si="5"/>
        <v>12.690000000000001</v>
      </c>
      <c r="K22" s="903"/>
      <c r="L22" s="903"/>
      <c r="M22" s="904"/>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43"/>
  <sheetViews>
    <sheetView topLeftCell="A10" workbookViewId="0">
      <selection activeCell="V28" sqref="V28"/>
    </sheetView>
  </sheetViews>
  <sheetFormatPr defaultRowHeight="14.5"/>
  <cols>
    <col min="2" max="2" width="38.81640625" customWidth="1"/>
    <col min="11" max="11" width="17.453125" customWidth="1"/>
    <col min="12" max="12" width="13.453125" customWidth="1"/>
  </cols>
  <sheetData>
    <row r="1" spans="1:13" s="126" customFormat="1" ht="14">
      <c r="A1" s="2004" t="s">
        <v>252</v>
      </c>
      <c r="B1" s="2004"/>
      <c r="I1" s="832"/>
      <c r="K1" s="300"/>
      <c r="L1" s="300"/>
    </row>
    <row r="2" spans="1:13" s="126" customFormat="1" ht="19.5" customHeight="1">
      <c r="A2" s="2005" t="s">
        <v>253</v>
      </c>
      <c r="B2" s="2005"/>
      <c r="C2" s="2005"/>
      <c r="D2" s="2005"/>
      <c r="E2" s="2005"/>
      <c r="F2" s="2005"/>
      <c r="G2" s="2005"/>
      <c r="H2" s="2005"/>
      <c r="I2" s="2005"/>
      <c r="J2" s="2005"/>
      <c r="K2" s="2005"/>
      <c r="L2" s="2005"/>
      <c r="M2" s="2005"/>
    </row>
    <row r="3" spans="1:13" s="126" customFormat="1" ht="20.25" customHeight="1">
      <c r="A3" s="2005" t="s">
        <v>2949</v>
      </c>
      <c r="B3" s="2005"/>
      <c r="C3" s="2005"/>
      <c r="D3" s="2005"/>
      <c r="E3" s="2005"/>
      <c r="F3" s="2005"/>
      <c r="G3" s="2005"/>
      <c r="H3" s="2005"/>
      <c r="I3" s="2005"/>
      <c r="J3" s="2005"/>
      <c r="K3" s="2005"/>
      <c r="L3" s="2005"/>
      <c r="M3" s="2005"/>
    </row>
    <row r="5" spans="1:13" s="150" customFormat="1" ht="31.5" customHeight="1">
      <c r="A5" s="2009" t="s">
        <v>255</v>
      </c>
      <c r="B5" s="2009" t="s">
        <v>256</v>
      </c>
      <c r="C5" s="2009" t="s">
        <v>257</v>
      </c>
      <c r="D5" s="2009" t="s">
        <v>258</v>
      </c>
      <c r="E5" s="2009" t="s">
        <v>259</v>
      </c>
      <c r="F5" s="2009"/>
      <c r="G5" s="2009"/>
      <c r="H5" s="2009"/>
      <c r="I5" s="2009"/>
      <c r="J5" s="2009"/>
      <c r="K5" s="2009" t="s">
        <v>260</v>
      </c>
      <c r="L5" s="2009" t="s">
        <v>261</v>
      </c>
      <c r="M5" s="2009" t="s">
        <v>262</v>
      </c>
    </row>
    <row r="6" spans="1:13" s="150" customFormat="1" ht="38.25" customHeight="1">
      <c r="A6" s="2009"/>
      <c r="B6" s="2009"/>
      <c r="C6" s="2009"/>
      <c r="D6" s="2009"/>
      <c r="E6" s="2009" t="s">
        <v>263</v>
      </c>
      <c r="F6" s="2009" t="s">
        <v>264</v>
      </c>
      <c r="G6" s="2009"/>
      <c r="H6" s="2009"/>
      <c r="I6" s="2009"/>
      <c r="J6" s="2009"/>
      <c r="K6" s="2009"/>
      <c r="L6" s="2009"/>
      <c r="M6" s="2009"/>
    </row>
    <row r="7" spans="1:13" s="150" customFormat="1" ht="30">
      <c r="A7" s="2009"/>
      <c r="B7" s="2009"/>
      <c r="C7" s="2009"/>
      <c r="D7" s="2009"/>
      <c r="E7" s="2009"/>
      <c r="F7" s="30" t="s">
        <v>176</v>
      </c>
      <c r="G7" s="30" t="s">
        <v>190</v>
      </c>
      <c r="H7" s="30" t="s">
        <v>193</v>
      </c>
      <c r="I7" s="30" t="s">
        <v>196</v>
      </c>
      <c r="J7" s="30" t="s">
        <v>265</v>
      </c>
      <c r="K7" s="2009"/>
      <c r="L7" s="2009"/>
      <c r="M7" s="2009"/>
    </row>
    <row r="8" spans="1:13" s="150" customFormat="1" ht="26">
      <c r="A8" s="158" t="s">
        <v>520</v>
      </c>
      <c r="B8" s="158" t="s">
        <v>521</v>
      </c>
      <c r="C8" s="158" t="s">
        <v>491</v>
      </c>
      <c r="D8" s="158" t="s">
        <v>522</v>
      </c>
      <c r="E8" s="158" t="s">
        <v>523</v>
      </c>
      <c r="F8" s="158" t="s">
        <v>524</v>
      </c>
      <c r="G8" s="158" t="s">
        <v>525</v>
      </c>
      <c r="H8" s="158" t="s">
        <v>526</v>
      </c>
      <c r="I8" s="158" t="s">
        <v>527</v>
      </c>
      <c r="J8" s="158" t="s">
        <v>528</v>
      </c>
      <c r="K8" s="158" t="s">
        <v>529</v>
      </c>
      <c r="L8" s="158" t="s">
        <v>530</v>
      </c>
      <c r="M8" s="158" t="s">
        <v>531</v>
      </c>
    </row>
    <row r="9" spans="1:13" s="913" customFormat="1" ht="15">
      <c r="A9" s="161" t="s">
        <v>268</v>
      </c>
      <c r="B9" s="911" t="s">
        <v>62</v>
      </c>
      <c r="C9" s="912">
        <f>C10</f>
        <v>51.25</v>
      </c>
      <c r="D9" s="912"/>
      <c r="E9" s="912">
        <f>E10</f>
        <v>51.25</v>
      </c>
      <c r="F9" s="912">
        <f t="shared" ref="F9:M9" si="0">F10</f>
        <v>0</v>
      </c>
      <c r="G9" s="912">
        <f t="shared" si="0"/>
        <v>0</v>
      </c>
      <c r="H9" s="912">
        <f t="shared" si="0"/>
        <v>0</v>
      </c>
      <c r="I9" s="912">
        <f t="shared" si="0"/>
        <v>51.25</v>
      </c>
      <c r="J9" s="912">
        <f t="shared" si="0"/>
        <v>0</v>
      </c>
      <c r="K9" s="912"/>
      <c r="L9" s="912">
        <f t="shared" si="0"/>
        <v>0</v>
      </c>
      <c r="M9" s="912">
        <f t="shared" si="0"/>
        <v>0</v>
      </c>
    </row>
    <row r="10" spans="1:13" s="913" customFormat="1" ht="31">
      <c r="A10" s="160">
        <v>1</v>
      </c>
      <c r="B10" s="159" t="s">
        <v>532</v>
      </c>
      <c r="C10" s="914">
        <v>51.25</v>
      </c>
      <c r="D10" s="912"/>
      <c r="E10" s="914">
        <v>51.25</v>
      </c>
      <c r="F10" s="914"/>
      <c r="G10" s="914"/>
      <c r="H10" s="912"/>
      <c r="I10" s="914">
        <v>51.25</v>
      </c>
      <c r="J10" s="914"/>
      <c r="K10" s="915" t="s">
        <v>533</v>
      </c>
      <c r="L10" s="164"/>
      <c r="M10" s="914"/>
    </row>
    <row r="11" spans="1:13" s="913" customFormat="1" ht="15">
      <c r="A11" s="161" t="s">
        <v>272</v>
      </c>
      <c r="B11" s="916" t="s">
        <v>70</v>
      </c>
      <c r="C11" s="912">
        <f>SUM(C12:C13)</f>
        <v>10</v>
      </c>
      <c r="D11" s="912">
        <f t="shared" ref="D11:M11" si="1">SUM(D12:D13)</f>
        <v>0</v>
      </c>
      <c r="E11" s="912">
        <f t="shared" si="1"/>
        <v>10</v>
      </c>
      <c r="F11" s="912">
        <f t="shared" si="1"/>
        <v>10</v>
      </c>
      <c r="G11" s="912">
        <f t="shared" si="1"/>
        <v>0</v>
      </c>
      <c r="H11" s="912">
        <f t="shared" si="1"/>
        <v>0</v>
      </c>
      <c r="I11" s="912">
        <f t="shared" si="1"/>
        <v>0</v>
      </c>
      <c r="J11" s="912">
        <f t="shared" si="1"/>
        <v>0</v>
      </c>
      <c r="K11" s="912"/>
      <c r="L11" s="912">
        <f t="shared" si="1"/>
        <v>0</v>
      </c>
      <c r="M11" s="912">
        <f t="shared" si="1"/>
        <v>0</v>
      </c>
    </row>
    <row r="12" spans="1:13" s="913" customFormat="1" ht="46.5">
      <c r="A12" s="160">
        <v>1</v>
      </c>
      <c r="B12" s="159" t="s">
        <v>534</v>
      </c>
      <c r="C12" s="914">
        <v>5</v>
      </c>
      <c r="D12" s="912"/>
      <c r="E12" s="914">
        <v>5</v>
      </c>
      <c r="F12" s="914">
        <v>5</v>
      </c>
      <c r="G12" s="914"/>
      <c r="H12" s="912"/>
      <c r="I12" s="912"/>
      <c r="J12" s="914"/>
      <c r="K12" s="915" t="s">
        <v>533</v>
      </c>
      <c r="L12" s="164"/>
      <c r="M12" s="914"/>
    </row>
    <row r="13" spans="1:13" s="913" customFormat="1" ht="46.5">
      <c r="A13" s="160">
        <v>2</v>
      </c>
      <c r="B13" s="159" t="s">
        <v>535</v>
      </c>
      <c r="C13" s="914">
        <v>5</v>
      </c>
      <c r="D13" s="912"/>
      <c r="E13" s="914">
        <v>5</v>
      </c>
      <c r="F13" s="914">
        <v>5</v>
      </c>
      <c r="G13" s="914"/>
      <c r="H13" s="912"/>
      <c r="I13" s="912"/>
      <c r="J13" s="914"/>
      <c r="K13" s="915" t="s">
        <v>533</v>
      </c>
      <c r="L13" s="164"/>
      <c r="M13" s="914"/>
    </row>
    <row r="14" spans="1:13" s="913" customFormat="1" ht="15">
      <c r="A14" s="161" t="s">
        <v>274</v>
      </c>
      <c r="B14" s="916" t="s">
        <v>78</v>
      </c>
      <c r="C14" s="912">
        <f>C15</f>
        <v>1</v>
      </c>
      <c r="D14" s="912">
        <f t="shared" ref="D14:M14" si="2">D15</f>
        <v>0</v>
      </c>
      <c r="E14" s="912">
        <f t="shared" si="2"/>
        <v>1</v>
      </c>
      <c r="F14" s="912">
        <f t="shared" si="2"/>
        <v>1</v>
      </c>
      <c r="G14" s="912">
        <f t="shared" si="2"/>
        <v>0</v>
      </c>
      <c r="H14" s="912">
        <f t="shared" si="2"/>
        <v>0</v>
      </c>
      <c r="I14" s="912">
        <f t="shared" si="2"/>
        <v>0</v>
      </c>
      <c r="J14" s="912">
        <f t="shared" si="2"/>
        <v>0</v>
      </c>
      <c r="K14" s="912"/>
      <c r="L14" s="912">
        <f t="shared" si="2"/>
        <v>0</v>
      </c>
      <c r="M14" s="912">
        <f t="shared" si="2"/>
        <v>0</v>
      </c>
    </row>
    <row r="15" spans="1:13" s="913" customFormat="1" ht="15.5">
      <c r="A15" s="160">
        <v>1</v>
      </c>
      <c r="B15" s="159" t="s">
        <v>496</v>
      </c>
      <c r="C15" s="914">
        <v>1</v>
      </c>
      <c r="D15" s="912"/>
      <c r="E15" s="914">
        <v>1</v>
      </c>
      <c r="F15" s="914">
        <v>1</v>
      </c>
      <c r="G15" s="914"/>
      <c r="H15" s="912"/>
      <c r="I15" s="912"/>
      <c r="J15" s="914"/>
      <c r="K15" s="915" t="s">
        <v>533</v>
      </c>
      <c r="L15" s="164"/>
      <c r="M15" s="914"/>
    </row>
    <row r="16" spans="1:13" s="917" customFormat="1" ht="30">
      <c r="A16" s="161" t="s">
        <v>333</v>
      </c>
      <c r="B16" s="911" t="s">
        <v>151</v>
      </c>
      <c r="C16" s="912">
        <f>C17</f>
        <v>5.2</v>
      </c>
      <c r="D16" s="912">
        <f t="shared" ref="D16:M16" si="3">D17</f>
        <v>0</v>
      </c>
      <c r="E16" s="912">
        <f t="shared" si="3"/>
        <v>5.2</v>
      </c>
      <c r="F16" s="912">
        <f t="shared" si="3"/>
        <v>0</v>
      </c>
      <c r="G16" s="912">
        <f t="shared" si="3"/>
        <v>0</v>
      </c>
      <c r="H16" s="912">
        <f t="shared" si="3"/>
        <v>0</v>
      </c>
      <c r="I16" s="912">
        <f t="shared" si="3"/>
        <v>5.2</v>
      </c>
      <c r="J16" s="912">
        <f t="shared" si="3"/>
        <v>0</v>
      </c>
      <c r="K16" s="912"/>
      <c r="L16" s="912">
        <f t="shared" si="3"/>
        <v>0</v>
      </c>
      <c r="M16" s="912">
        <f t="shared" si="3"/>
        <v>0</v>
      </c>
    </row>
    <row r="17" spans="1:13" s="913" customFormat="1" ht="15.5">
      <c r="A17" s="160">
        <v>1</v>
      </c>
      <c r="B17" s="159" t="s">
        <v>151</v>
      </c>
      <c r="C17" s="914">
        <v>5.2</v>
      </c>
      <c r="D17" s="912"/>
      <c r="E17" s="914">
        <v>5.2</v>
      </c>
      <c r="F17" s="914"/>
      <c r="G17" s="914"/>
      <c r="H17" s="912"/>
      <c r="I17" s="914">
        <v>5.2</v>
      </c>
      <c r="J17" s="914"/>
      <c r="K17" s="915" t="s">
        <v>533</v>
      </c>
      <c r="L17" s="164"/>
      <c r="M17" s="914"/>
    </row>
    <row r="18" spans="1:13" s="913" customFormat="1" ht="15">
      <c r="A18" s="161" t="s">
        <v>287</v>
      </c>
      <c r="B18" s="918" t="s">
        <v>48</v>
      </c>
      <c r="C18" s="912">
        <f>C19</f>
        <v>0.71</v>
      </c>
      <c r="D18" s="912">
        <f t="shared" ref="D18:M18" si="4">D19</f>
        <v>0</v>
      </c>
      <c r="E18" s="912">
        <f t="shared" si="4"/>
        <v>0.71</v>
      </c>
      <c r="F18" s="912">
        <f t="shared" si="4"/>
        <v>0.21</v>
      </c>
      <c r="G18" s="912">
        <f t="shared" si="4"/>
        <v>0</v>
      </c>
      <c r="H18" s="912">
        <f t="shared" si="4"/>
        <v>0</v>
      </c>
      <c r="I18" s="912">
        <f t="shared" si="4"/>
        <v>0</v>
      </c>
      <c r="J18" s="912">
        <f t="shared" si="4"/>
        <v>0.5</v>
      </c>
      <c r="K18" s="912"/>
      <c r="L18" s="912">
        <f t="shared" si="4"/>
        <v>0</v>
      </c>
      <c r="M18" s="912">
        <f t="shared" si="4"/>
        <v>0</v>
      </c>
    </row>
    <row r="19" spans="1:13" s="913" customFormat="1" ht="15.5">
      <c r="A19" s="160">
        <v>1</v>
      </c>
      <c r="B19" s="151" t="s">
        <v>497</v>
      </c>
      <c r="C19" s="914">
        <v>0.71</v>
      </c>
      <c r="D19" s="912"/>
      <c r="E19" s="914">
        <v>0.71</v>
      </c>
      <c r="F19" s="914">
        <v>0.21</v>
      </c>
      <c r="G19" s="914"/>
      <c r="H19" s="912"/>
      <c r="I19" s="914"/>
      <c r="J19" s="914">
        <v>0.5</v>
      </c>
      <c r="K19" s="915" t="s">
        <v>533</v>
      </c>
      <c r="L19" s="164"/>
      <c r="M19" s="914"/>
    </row>
    <row r="20" spans="1:13" s="913" customFormat="1" ht="15">
      <c r="A20" s="161" t="s">
        <v>279</v>
      </c>
      <c r="B20" s="918" t="s">
        <v>46</v>
      </c>
      <c r="C20" s="912">
        <f>C21</f>
        <v>28.24</v>
      </c>
      <c r="D20" s="912">
        <f t="shared" ref="D20:M20" si="5">D21</f>
        <v>0</v>
      </c>
      <c r="E20" s="912">
        <f t="shared" si="5"/>
        <v>28.24</v>
      </c>
      <c r="F20" s="912">
        <f t="shared" si="5"/>
        <v>8.08</v>
      </c>
      <c r="G20" s="912">
        <f t="shared" si="5"/>
        <v>0</v>
      </c>
      <c r="H20" s="912">
        <f t="shared" si="5"/>
        <v>0</v>
      </c>
      <c r="I20" s="912">
        <f t="shared" si="5"/>
        <v>0</v>
      </c>
      <c r="J20" s="912">
        <f t="shared" si="5"/>
        <v>20.16</v>
      </c>
      <c r="K20" s="912"/>
      <c r="L20" s="912">
        <f t="shared" si="5"/>
        <v>0</v>
      </c>
      <c r="M20" s="912">
        <f t="shared" si="5"/>
        <v>0</v>
      </c>
    </row>
    <row r="21" spans="1:13" s="913" customFormat="1" ht="15.5">
      <c r="A21" s="160">
        <v>1</v>
      </c>
      <c r="B21" s="159" t="s">
        <v>536</v>
      </c>
      <c r="C21" s="914">
        <v>28.24</v>
      </c>
      <c r="D21" s="912"/>
      <c r="E21" s="914">
        <v>28.24</v>
      </c>
      <c r="F21" s="914">
        <v>8.08</v>
      </c>
      <c r="G21" s="914"/>
      <c r="H21" s="912"/>
      <c r="I21" s="912"/>
      <c r="J21" s="914">
        <v>20.16</v>
      </c>
      <c r="K21" s="915" t="s">
        <v>533</v>
      </c>
      <c r="L21" s="164"/>
      <c r="M21" s="914"/>
    </row>
    <row r="22" spans="1:13" s="913" customFormat="1" ht="30">
      <c r="A22" s="161" t="s">
        <v>513</v>
      </c>
      <c r="B22" s="918" t="s">
        <v>158</v>
      </c>
      <c r="C22" s="912">
        <f>C23+C26</f>
        <v>29.51</v>
      </c>
      <c r="D22" s="912">
        <f t="shared" ref="D22:J22" si="6">D23+D26</f>
        <v>0</v>
      </c>
      <c r="E22" s="912">
        <f t="shared" si="6"/>
        <v>29.51</v>
      </c>
      <c r="F22" s="912">
        <f t="shared" si="6"/>
        <v>2.83</v>
      </c>
      <c r="G22" s="912">
        <f t="shared" si="6"/>
        <v>0</v>
      </c>
      <c r="H22" s="912">
        <f t="shared" si="6"/>
        <v>12.719999999999999</v>
      </c>
      <c r="I22" s="912">
        <f t="shared" si="6"/>
        <v>10.5</v>
      </c>
      <c r="J22" s="912">
        <f t="shared" si="6"/>
        <v>3.4600000000000022</v>
      </c>
      <c r="K22" s="912"/>
      <c r="L22" s="912">
        <f>L23</f>
        <v>0</v>
      </c>
      <c r="M22" s="912">
        <f>M23</f>
        <v>0</v>
      </c>
    </row>
    <row r="23" spans="1:13" s="913" customFormat="1" ht="31">
      <c r="A23" s="160">
        <v>1</v>
      </c>
      <c r="B23" s="159" t="s">
        <v>537</v>
      </c>
      <c r="C23" s="914">
        <v>23.51</v>
      </c>
      <c r="D23" s="912"/>
      <c r="E23" s="914">
        <v>23.51</v>
      </c>
      <c r="F23" s="914">
        <v>1.73</v>
      </c>
      <c r="G23" s="914"/>
      <c r="H23" s="914">
        <v>11.12</v>
      </c>
      <c r="I23" s="914">
        <v>9.1</v>
      </c>
      <c r="J23" s="914">
        <f>E23-SUM(F23:I23)</f>
        <v>1.5600000000000023</v>
      </c>
      <c r="K23" s="915" t="s">
        <v>533</v>
      </c>
      <c r="L23" s="164"/>
      <c r="M23" s="914"/>
    </row>
    <row r="24" spans="1:13" s="913" customFormat="1" ht="46.5">
      <c r="A24" s="160">
        <v>2</v>
      </c>
      <c r="B24" s="159" t="s">
        <v>538</v>
      </c>
      <c r="C24" s="914">
        <v>12.5</v>
      </c>
      <c r="D24" s="912"/>
      <c r="E24" s="914">
        <v>12.5</v>
      </c>
      <c r="F24" s="914">
        <v>7.5</v>
      </c>
      <c r="G24" s="914"/>
      <c r="H24" s="914">
        <v>1</v>
      </c>
      <c r="I24" s="914">
        <v>2</v>
      </c>
      <c r="J24" s="914">
        <v>2</v>
      </c>
      <c r="K24" s="915" t="s">
        <v>533</v>
      </c>
      <c r="L24" s="164"/>
      <c r="M24" s="914"/>
    </row>
    <row r="25" spans="1:13" s="913" customFormat="1" ht="28">
      <c r="A25" s="160">
        <v>3</v>
      </c>
      <c r="B25" s="919" t="s">
        <v>2904</v>
      </c>
      <c r="C25" s="914">
        <v>3.44</v>
      </c>
      <c r="D25" s="912"/>
      <c r="E25" s="914">
        <v>3.4400000000000004</v>
      </c>
      <c r="F25" s="914"/>
      <c r="G25" s="914"/>
      <c r="H25" s="914">
        <v>2.4300000000000002</v>
      </c>
      <c r="I25" s="914">
        <v>1.01</v>
      </c>
      <c r="J25" s="914"/>
      <c r="K25" s="915" t="s">
        <v>533</v>
      </c>
      <c r="L25" s="164"/>
      <c r="M25" s="914"/>
    </row>
    <row r="26" spans="1:13" s="913" customFormat="1" ht="28">
      <c r="A26" s="160">
        <v>4</v>
      </c>
      <c r="B26" s="919" t="s">
        <v>2905</v>
      </c>
      <c r="C26" s="914">
        <v>6</v>
      </c>
      <c r="D26" s="912"/>
      <c r="E26" s="914">
        <v>6</v>
      </c>
      <c r="F26" s="914">
        <v>1.1000000000000001</v>
      </c>
      <c r="G26" s="914"/>
      <c r="H26" s="914">
        <v>1.6</v>
      </c>
      <c r="I26" s="914">
        <v>1.4</v>
      </c>
      <c r="J26" s="914">
        <v>1.9</v>
      </c>
      <c r="K26" s="915" t="s">
        <v>533</v>
      </c>
      <c r="L26" s="164"/>
      <c r="M26" s="914"/>
    </row>
    <row r="27" spans="1:13" s="913" customFormat="1" ht="30">
      <c r="A27" s="161" t="s">
        <v>515</v>
      </c>
      <c r="B27" s="911" t="s">
        <v>499</v>
      </c>
      <c r="C27" s="912">
        <f>C28</f>
        <v>3.5</v>
      </c>
      <c r="D27" s="912">
        <f t="shared" ref="D27:M27" si="7">D28</f>
        <v>0</v>
      </c>
      <c r="E27" s="912">
        <f t="shared" si="7"/>
        <v>3.5</v>
      </c>
      <c r="F27" s="912">
        <f t="shared" si="7"/>
        <v>0</v>
      </c>
      <c r="G27" s="912">
        <f t="shared" si="7"/>
        <v>0</v>
      </c>
      <c r="H27" s="912">
        <f t="shared" si="7"/>
        <v>0</v>
      </c>
      <c r="I27" s="912">
        <f t="shared" si="7"/>
        <v>0</v>
      </c>
      <c r="J27" s="912">
        <f t="shared" si="7"/>
        <v>3.5</v>
      </c>
      <c r="K27" s="912"/>
      <c r="L27" s="912">
        <f t="shared" si="7"/>
        <v>0</v>
      </c>
      <c r="M27" s="912">
        <f t="shared" si="7"/>
        <v>0</v>
      </c>
    </row>
    <row r="28" spans="1:13" s="913" customFormat="1" ht="15.5">
      <c r="A28" s="160">
        <v>1</v>
      </c>
      <c r="B28" s="159" t="s">
        <v>539</v>
      </c>
      <c r="C28" s="914">
        <v>3.5</v>
      </c>
      <c r="D28" s="912"/>
      <c r="E28" s="914">
        <v>3.5</v>
      </c>
      <c r="F28" s="914"/>
      <c r="G28" s="914"/>
      <c r="H28" s="912"/>
      <c r="I28" s="912"/>
      <c r="J28" s="914">
        <v>3.5</v>
      </c>
      <c r="K28" s="915" t="s">
        <v>533</v>
      </c>
      <c r="L28" s="164"/>
      <c r="M28" s="914"/>
    </row>
    <row r="29" spans="1:13" s="917" customFormat="1" ht="15">
      <c r="A29" s="161" t="s">
        <v>517</v>
      </c>
      <c r="B29" s="920" t="s">
        <v>540</v>
      </c>
      <c r="C29" s="912">
        <f>SUM(C30:C38)</f>
        <v>371.56</v>
      </c>
      <c r="D29" s="912"/>
      <c r="E29" s="912">
        <f>SUM(E30:E38)</f>
        <v>371.56</v>
      </c>
      <c r="F29" s="912">
        <f t="shared" ref="F29:M29" si="8">SUM(F30:F38)</f>
        <v>0</v>
      </c>
      <c r="G29" s="912">
        <f t="shared" si="8"/>
        <v>0</v>
      </c>
      <c r="H29" s="912">
        <f t="shared" si="8"/>
        <v>0</v>
      </c>
      <c r="I29" s="912">
        <f t="shared" si="8"/>
        <v>369.4</v>
      </c>
      <c r="J29" s="912">
        <f t="shared" si="8"/>
        <v>2.1599999999999997</v>
      </c>
      <c r="K29" s="912"/>
      <c r="L29" s="912">
        <f t="shared" si="8"/>
        <v>0</v>
      </c>
      <c r="M29" s="912">
        <f t="shared" si="8"/>
        <v>0</v>
      </c>
    </row>
    <row r="30" spans="1:13" s="913" customFormat="1" ht="31">
      <c r="A30" s="160">
        <v>1</v>
      </c>
      <c r="B30" s="921" t="s">
        <v>541</v>
      </c>
      <c r="C30" s="914">
        <v>212.74</v>
      </c>
      <c r="D30" s="912"/>
      <c r="E30" s="914">
        <v>212.74</v>
      </c>
      <c r="F30" s="914"/>
      <c r="G30" s="914"/>
      <c r="H30" s="914"/>
      <c r="I30" s="914">
        <v>210.9</v>
      </c>
      <c r="J30" s="914">
        <v>1.84</v>
      </c>
      <c r="K30" s="915" t="s">
        <v>533</v>
      </c>
      <c r="L30" s="164"/>
      <c r="M30" s="914"/>
    </row>
    <row r="31" spans="1:13" s="913" customFormat="1" ht="15.5">
      <c r="A31" s="922">
        <v>2</v>
      </c>
      <c r="B31" s="921" t="s">
        <v>542</v>
      </c>
      <c r="C31" s="914">
        <v>85.7</v>
      </c>
      <c r="D31" s="912"/>
      <c r="E31" s="914">
        <v>85.7</v>
      </c>
      <c r="F31" s="914"/>
      <c r="G31" s="914"/>
      <c r="H31" s="914"/>
      <c r="I31" s="914">
        <v>85.46</v>
      </c>
      <c r="J31" s="914">
        <v>0.24</v>
      </c>
      <c r="K31" s="915" t="s">
        <v>533</v>
      </c>
      <c r="L31" s="912"/>
      <c r="M31" s="912"/>
    </row>
    <row r="32" spans="1:13" s="913" customFormat="1" ht="15.5">
      <c r="A32" s="160">
        <v>3</v>
      </c>
      <c r="B32" s="921" t="s">
        <v>543</v>
      </c>
      <c r="C32" s="164">
        <v>0.81</v>
      </c>
      <c r="D32" s="912"/>
      <c r="E32" s="164">
        <v>0.81</v>
      </c>
      <c r="F32" s="914"/>
      <c r="G32" s="914"/>
      <c r="H32" s="914"/>
      <c r="I32" s="914">
        <v>0.81</v>
      </c>
      <c r="J32" s="914"/>
      <c r="K32" s="915" t="s">
        <v>533</v>
      </c>
      <c r="L32" s="164"/>
      <c r="M32" s="914"/>
    </row>
    <row r="33" spans="1:13" s="913" customFormat="1" ht="15.5">
      <c r="A33" s="922">
        <v>4</v>
      </c>
      <c r="B33" s="921" t="s">
        <v>544</v>
      </c>
      <c r="C33" s="164">
        <v>0.31</v>
      </c>
      <c r="D33" s="912"/>
      <c r="E33" s="164">
        <v>0.31</v>
      </c>
      <c r="F33" s="914"/>
      <c r="G33" s="914"/>
      <c r="H33" s="914"/>
      <c r="I33" s="914">
        <v>0.31</v>
      </c>
      <c r="J33" s="914"/>
      <c r="K33" s="915" t="s">
        <v>533</v>
      </c>
      <c r="L33" s="164"/>
      <c r="M33" s="914"/>
    </row>
    <row r="34" spans="1:13" s="913" customFormat="1" ht="15.5">
      <c r="A34" s="160">
        <v>5</v>
      </c>
      <c r="B34" s="921" t="s">
        <v>545</v>
      </c>
      <c r="C34" s="923">
        <v>3.04</v>
      </c>
      <c r="D34" s="912"/>
      <c r="E34" s="923">
        <v>3.04</v>
      </c>
      <c r="F34" s="914"/>
      <c r="G34" s="914"/>
      <c r="H34" s="914"/>
      <c r="I34" s="914">
        <v>3.03</v>
      </c>
      <c r="J34" s="914">
        <v>0.01</v>
      </c>
      <c r="K34" s="915" t="s">
        <v>533</v>
      </c>
      <c r="L34" s="164"/>
      <c r="M34" s="914"/>
    </row>
    <row r="35" spans="1:13" s="913" customFormat="1" ht="21.75" customHeight="1">
      <c r="A35" s="922">
        <v>6</v>
      </c>
      <c r="B35" s="921" t="s">
        <v>546</v>
      </c>
      <c r="C35" s="923">
        <v>13.69</v>
      </c>
      <c r="D35" s="912"/>
      <c r="E35" s="923">
        <v>13.69</v>
      </c>
      <c r="F35" s="914"/>
      <c r="G35" s="914"/>
      <c r="H35" s="914"/>
      <c r="I35" s="914">
        <v>13.69</v>
      </c>
      <c r="J35" s="914"/>
      <c r="K35" s="915" t="s">
        <v>533</v>
      </c>
      <c r="L35" s="164"/>
      <c r="M35" s="914"/>
    </row>
    <row r="36" spans="1:13" s="913" customFormat="1" ht="15.5">
      <c r="A36" s="160">
        <v>7</v>
      </c>
      <c r="B36" s="921" t="s">
        <v>547</v>
      </c>
      <c r="C36" s="914">
        <v>7.58</v>
      </c>
      <c r="D36" s="912"/>
      <c r="E36" s="914">
        <v>7.58</v>
      </c>
      <c r="F36" s="914"/>
      <c r="G36" s="914"/>
      <c r="H36" s="914"/>
      <c r="I36" s="914">
        <v>7.58</v>
      </c>
      <c r="J36" s="914"/>
      <c r="K36" s="915" t="s">
        <v>533</v>
      </c>
      <c r="L36" s="912"/>
      <c r="M36" s="914"/>
    </row>
    <row r="37" spans="1:13" s="913" customFormat="1" ht="15.5">
      <c r="A37" s="922">
        <v>8</v>
      </c>
      <c r="B37" s="921" t="s">
        <v>548</v>
      </c>
      <c r="C37" s="914">
        <v>17.920000000000002</v>
      </c>
      <c r="D37" s="912"/>
      <c r="E37" s="914">
        <v>17.920000000000002</v>
      </c>
      <c r="F37" s="914"/>
      <c r="G37" s="914"/>
      <c r="H37" s="914"/>
      <c r="I37" s="914">
        <v>17.850000000000001</v>
      </c>
      <c r="J37" s="914">
        <v>7.0000000000000007E-2</v>
      </c>
      <c r="K37" s="915" t="s">
        <v>533</v>
      </c>
      <c r="L37" s="924"/>
      <c r="M37" s="914"/>
    </row>
    <row r="38" spans="1:13" s="913" customFormat="1" ht="15.5">
      <c r="A38" s="160">
        <v>9</v>
      </c>
      <c r="B38" s="921" t="s">
        <v>549</v>
      </c>
      <c r="C38" s="923">
        <v>29.77</v>
      </c>
      <c r="D38" s="912"/>
      <c r="E38" s="923">
        <v>29.77</v>
      </c>
      <c r="F38" s="914"/>
      <c r="G38" s="914"/>
      <c r="H38" s="914"/>
      <c r="I38" s="914">
        <v>29.77</v>
      </c>
      <c r="J38" s="914"/>
      <c r="K38" s="915" t="s">
        <v>533</v>
      </c>
      <c r="L38" s="914"/>
      <c r="M38" s="914"/>
    </row>
    <row r="39" spans="1:13" s="917" customFormat="1" ht="15">
      <c r="A39" s="161" t="s">
        <v>550</v>
      </c>
      <c r="B39" s="911" t="s">
        <v>124</v>
      </c>
      <c r="C39" s="925">
        <f>C40</f>
        <v>0.02</v>
      </c>
      <c r="D39" s="912"/>
      <c r="E39" s="925">
        <f t="shared" ref="E39:J39" si="9">E40</f>
        <v>0.02</v>
      </c>
      <c r="F39" s="925">
        <f t="shared" si="9"/>
        <v>0</v>
      </c>
      <c r="G39" s="925">
        <f t="shared" si="9"/>
        <v>0</v>
      </c>
      <c r="H39" s="925">
        <f t="shared" si="9"/>
        <v>0</v>
      </c>
      <c r="I39" s="925">
        <f t="shared" si="9"/>
        <v>0</v>
      </c>
      <c r="J39" s="925">
        <f t="shared" si="9"/>
        <v>0.02</v>
      </c>
      <c r="K39" s="926"/>
      <c r="L39" s="912"/>
      <c r="M39" s="912"/>
    </row>
    <row r="40" spans="1:13" s="913" customFormat="1" ht="15.5">
      <c r="A40" s="161">
        <v>1</v>
      </c>
      <c r="B40" s="921" t="s">
        <v>551</v>
      </c>
      <c r="C40" s="923">
        <v>0.02</v>
      </c>
      <c r="D40" s="912"/>
      <c r="E40" s="923">
        <v>0.02</v>
      </c>
      <c r="F40" s="914"/>
      <c r="G40" s="914"/>
      <c r="H40" s="914"/>
      <c r="I40" s="914"/>
      <c r="J40" s="914">
        <v>0.02</v>
      </c>
      <c r="K40" s="160" t="s">
        <v>533</v>
      </c>
      <c r="L40" s="914"/>
      <c r="M40" s="914"/>
    </row>
    <row r="41" spans="1:13" s="153" customFormat="1" ht="15">
      <c r="A41" s="30" t="s">
        <v>517</v>
      </c>
      <c r="B41" s="906" t="s">
        <v>66</v>
      </c>
      <c r="C41" s="907">
        <f>C42</f>
        <v>4.87</v>
      </c>
      <c r="D41" s="907">
        <f t="shared" ref="D41:J41" si="10">D42</f>
        <v>0</v>
      </c>
      <c r="E41" s="907">
        <f t="shared" si="10"/>
        <v>4.87</v>
      </c>
      <c r="F41" s="907">
        <f t="shared" si="10"/>
        <v>0</v>
      </c>
      <c r="G41" s="907">
        <f t="shared" si="10"/>
        <v>0</v>
      </c>
      <c r="H41" s="907">
        <f t="shared" si="10"/>
        <v>0</v>
      </c>
      <c r="I41" s="907">
        <f t="shared" si="10"/>
        <v>0</v>
      </c>
      <c r="J41" s="907">
        <f t="shared" si="10"/>
        <v>4.87</v>
      </c>
      <c r="K41" s="161"/>
      <c r="L41" s="87"/>
      <c r="M41" s="87"/>
    </row>
    <row r="42" spans="1:13" s="150" customFormat="1" ht="15.5">
      <c r="A42" s="30">
        <v>1</v>
      </c>
      <c r="B42" s="908" t="s">
        <v>552</v>
      </c>
      <c r="C42" s="88">
        <v>4.87</v>
      </c>
      <c r="D42" s="87"/>
      <c r="E42" s="88">
        <v>4.87</v>
      </c>
      <c r="F42" s="38"/>
      <c r="G42" s="38"/>
      <c r="H42" s="38"/>
      <c r="I42" s="38"/>
      <c r="J42" s="88">
        <v>4.87</v>
      </c>
      <c r="K42" s="160" t="s">
        <v>533</v>
      </c>
      <c r="L42" s="38"/>
      <c r="M42" s="38"/>
    </row>
    <row r="43" spans="1:13" s="153" customFormat="1" ht="15">
      <c r="A43" s="909"/>
      <c r="B43" s="909" t="s">
        <v>1085</v>
      </c>
      <c r="C43" s="910">
        <f t="shared" ref="C43:J43" si="11">C9+C11+C14+C16+C18+C20+C22+C27+C29+C39+C41</f>
        <v>505.86</v>
      </c>
      <c r="D43" s="910">
        <f t="shared" si="11"/>
        <v>0</v>
      </c>
      <c r="E43" s="910">
        <f t="shared" si="11"/>
        <v>505.86</v>
      </c>
      <c r="F43" s="910">
        <f t="shared" si="11"/>
        <v>22.119999999999997</v>
      </c>
      <c r="G43" s="910">
        <f t="shared" si="11"/>
        <v>0</v>
      </c>
      <c r="H43" s="910">
        <f t="shared" si="11"/>
        <v>12.719999999999999</v>
      </c>
      <c r="I43" s="910">
        <f t="shared" si="11"/>
        <v>436.34999999999997</v>
      </c>
      <c r="J43" s="910">
        <f t="shared" si="11"/>
        <v>34.67</v>
      </c>
      <c r="K43" s="909"/>
      <c r="L43" s="909"/>
      <c r="M43" s="909"/>
    </row>
  </sheetData>
  <mergeCells count="13">
    <mergeCell ref="A1:B1"/>
    <mergeCell ref="A2:M2"/>
    <mergeCell ref="A3:M3"/>
    <mergeCell ref="L5:L7"/>
    <mergeCell ref="M5:M7"/>
    <mergeCell ref="E6:E7"/>
    <mergeCell ref="F6:J6"/>
    <mergeCell ref="A5:A7"/>
    <mergeCell ref="B5:B7"/>
    <mergeCell ref="C5:C7"/>
    <mergeCell ref="D5:D7"/>
    <mergeCell ref="E5:J5"/>
    <mergeCell ref="K5:K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214"/>
  <sheetViews>
    <sheetView topLeftCell="A16" workbookViewId="0">
      <selection activeCell="K10" sqref="K10"/>
    </sheetView>
  </sheetViews>
  <sheetFormatPr defaultRowHeight="14.5"/>
  <cols>
    <col min="2" max="2" width="47.453125" customWidth="1"/>
    <col min="11" max="11" width="22.453125" customWidth="1"/>
  </cols>
  <sheetData>
    <row r="1" spans="1:14" s="126" customFormat="1" ht="14">
      <c r="A1" s="2004" t="s">
        <v>252</v>
      </c>
      <c r="B1" s="2004"/>
      <c r="I1" s="832"/>
      <c r="K1" s="300"/>
      <c r="L1" s="300"/>
    </row>
    <row r="2" spans="1:14" s="126" customFormat="1" ht="19.5" customHeight="1">
      <c r="A2" s="2005" t="s">
        <v>253</v>
      </c>
      <c r="B2" s="2005"/>
      <c r="C2" s="2005"/>
      <c r="D2" s="2005"/>
      <c r="E2" s="2005"/>
      <c r="F2" s="2005"/>
      <c r="G2" s="2005"/>
      <c r="H2" s="2005"/>
      <c r="I2" s="2005"/>
      <c r="J2" s="2005"/>
      <c r="K2" s="2005"/>
      <c r="L2" s="2005"/>
      <c r="M2" s="2005"/>
    </row>
    <row r="3" spans="1:14" s="126" customFormat="1" ht="20.25" customHeight="1">
      <c r="A3" s="2005" t="s">
        <v>2950</v>
      </c>
      <c r="B3" s="2005"/>
      <c r="C3" s="2005"/>
      <c r="D3" s="2005"/>
      <c r="E3" s="2005"/>
      <c r="F3" s="2005"/>
      <c r="G3" s="2005"/>
      <c r="H3" s="2005"/>
      <c r="I3" s="2005"/>
      <c r="J3" s="2005"/>
      <c r="K3" s="2005"/>
      <c r="L3" s="2005"/>
      <c r="M3" s="2005"/>
    </row>
    <row r="4" spans="1:14" s="931" customFormat="1" ht="18.75" customHeight="1">
      <c r="A4" s="2045"/>
      <c r="B4" s="2045"/>
      <c r="C4" s="2045"/>
      <c r="D4" s="2045"/>
      <c r="E4" s="2045"/>
      <c r="F4" s="2045"/>
      <c r="G4" s="2045"/>
      <c r="H4" s="2045"/>
      <c r="I4" s="2045"/>
      <c r="J4" s="2045"/>
      <c r="K4" s="2045"/>
      <c r="L4" s="2045"/>
      <c r="M4" s="2045"/>
      <c r="N4" s="2045"/>
    </row>
    <row r="5" spans="1:14" s="931" customFormat="1" ht="24" customHeight="1">
      <c r="A5" s="2003" t="s">
        <v>255</v>
      </c>
      <c r="B5" s="2003" t="s">
        <v>566</v>
      </c>
      <c r="C5" s="2003" t="s">
        <v>388</v>
      </c>
      <c r="D5" s="2003" t="s">
        <v>257</v>
      </c>
      <c r="E5" s="2003" t="s">
        <v>567</v>
      </c>
      <c r="F5" s="2003" t="s">
        <v>568</v>
      </c>
      <c r="G5" s="2003"/>
      <c r="H5" s="2003"/>
      <c r="I5" s="2003"/>
      <c r="J5" s="2003"/>
      <c r="K5" s="2003" t="s">
        <v>569</v>
      </c>
      <c r="L5" s="2003" t="s">
        <v>570</v>
      </c>
      <c r="M5" s="2044" t="s">
        <v>571</v>
      </c>
      <c r="N5" s="2044" t="s">
        <v>572</v>
      </c>
    </row>
    <row r="6" spans="1:14" s="931" customFormat="1" ht="50.25" customHeight="1">
      <c r="A6" s="2003"/>
      <c r="B6" s="2003"/>
      <c r="C6" s="2003"/>
      <c r="D6" s="2003"/>
      <c r="E6" s="2003"/>
      <c r="F6" s="24" t="s">
        <v>573</v>
      </c>
      <c r="G6" s="932" t="s">
        <v>176</v>
      </c>
      <c r="H6" s="932" t="s">
        <v>193</v>
      </c>
      <c r="I6" s="932" t="s">
        <v>190</v>
      </c>
      <c r="J6" s="932" t="s">
        <v>574</v>
      </c>
      <c r="K6" s="2003"/>
      <c r="L6" s="2003"/>
      <c r="M6" s="2044"/>
      <c r="N6" s="2044"/>
    </row>
    <row r="7" spans="1:14" s="931" customFormat="1" ht="14">
      <c r="A7" s="175" t="s">
        <v>520</v>
      </c>
      <c r="B7" s="175" t="s">
        <v>521</v>
      </c>
      <c r="C7" s="175" t="s">
        <v>575</v>
      </c>
      <c r="D7" s="175" t="s">
        <v>522</v>
      </c>
      <c r="E7" s="175" t="s">
        <v>520</v>
      </c>
      <c r="F7" s="175" t="s">
        <v>576</v>
      </c>
      <c r="G7" s="175" t="s">
        <v>524</v>
      </c>
      <c r="H7" s="175" t="s">
        <v>525</v>
      </c>
      <c r="I7" s="175" t="s">
        <v>526</v>
      </c>
      <c r="J7" s="175" t="s">
        <v>527</v>
      </c>
      <c r="K7" s="175">
        <v>20</v>
      </c>
      <c r="L7" s="175" t="s">
        <v>520</v>
      </c>
      <c r="M7" s="175" t="s">
        <v>529</v>
      </c>
      <c r="N7" s="175" t="s">
        <v>531</v>
      </c>
    </row>
    <row r="8" spans="1:14" s="931" customFormat="1" ht="33.75" customHeight="1">
      <c r="A8" s="933" t="s">
        <v>577</v>
      </c>
      <c r="B8" s="934" t="s">
        <v>578</v>
      </c>
      <c r="C8" s="933" t="s">
        <v>173</v>
      </c>
      <c r="D8" s="935">
        <f t="shared" ref="D8" si="0">D9+D11</f>
        <v>456.44</v>
      </c>
      <c r="E8" s="935">
        <f t="shared" ref="E8" si="1">E9+E11</f>
        <v>0</v>
      </c>
      <c r="F8" s="935">
        <f t="shared" ref="F8" si="2">F9+F11</f>
        <v>456.44</v>
      </c>
      <c r="G8" s="935">
        <f t="shared" ref="G8" si="3">G9+G11</f>
        <v>93.240000000000009</v>
      </c>
      <c r="H8" s="935">
        <f t="shared" ref="H8" si="4">H9+H11</f>
        <v>0</v>
      </c>
      <c r="I8" s="935">
        <f t="shared" ref="I8" si="5">I9+I11</f>
        <v>0</v>
      </c>
      <c r="J8" s="935">
        <f t="shared" ref="J8" si="6">J9+J11</f>
        <v>363.2</v>
      </c>
      <c r="K8" s="934"/>
      <c r="L8" s="933"/>
      <c r="M8" s="933"/>
      <c r="N8" s="933"/>
    </row>
    <row r="9" spans="1:14" s="931" customFormat="1" ht="33.75" customHeight="1">
      <c r="A9" s="933">
        <v>1</v>
      </c>
      <c r="B9" s="112" t="s">
        <v>195</v>
      </c>
      <c r="C9" s="24" t="s">
        <v>196</v>
      </c>
      <c r="D9" s="935">
        <v>69.3</v>
      </c>
      <c r="E9" s="24"/>
      <c r="F9" s="935">
        <v>69.3</v>
      </c>
      <c r="G9" s="935">
        <v>0</v>
      </c>
      <c r="H9" s="935">
        <v>0</v>
      </c>
      <c r="I9" s="935">
        <v>0</v>
      </c>
      <c r="J9" s="935">
        <v>69.3</v>
      </c>
      <c r="K9" s="733">
        <v>0</v>
      </c>
      <c r="L9" s="233"/>
      <c r="M9" s="936">
        <v>0</v>
      </c>
      <c r="N9" s="24"/>
    </row>
    <row r="10" spans="1:14" s="931" customFormat="1" ht="33.75" customHeight="1">
      <c r="A10" s="27" t="s">
        <v>174</v>
      </c>
      <c r="B10" s="91" t="s">
        <v>579</v>
      </c>
      <c r="C10" s="27" t="s">
        <v>196</v>
      </c>
      <c r="D10" s="937">
        <v>69.3</v>
      </c>
      <c r="E10" s="27"/>
      <c r="F10" s="937">
        <v>69.3</v>
      </c>
      <c r="G10" s="937">
        <v>0</v>
      </c>
      <c r="H10" s="935">
        <v>0</v>
      </c>
      <c r="I10" s="937"/>
      <c r="J10" s="937">
        <v>69.3</v>
      </c>
      <c r="K10" s="951" t="s">
        <v>580</v>
      </c>
      <c r="L10" s="27">
        <v>1</v>
      </c>
      <c r="M10" s="938"/>
      <c r="N10" s="27"/>
    </row>
    <row r="11" spans="1:14" s="939" customFormat="1" ht="33.75" customHeight="1">
      <c r="A11" s="24">
        <v>2</v>
      </c>
      <c r="B11" s="112" t="s">
        <v>66</v>
      </c>
      <c r="C11" s="24" t="s">
        <v>67</v>
      </c>
      <c r="D11" s="935">
        <v>387.14</v>
      </c>
      <c r="E11" s="935"/>
      <c r="F11" s="935">
        <v>387.14</v>
      </c>
      <c r="G11" s="935">
        <v>93.240000000000009</v>
      </c>
      <c r="H11" s="935">
        <v>0</v>
      </c>
      <c r="I11" s="935">
        <v>0</v>
      </c>
      <c r="J11" s="935">
        <v>293.89999999999998</v>
      </c>
      <c r="K11" s="733">
        <v>0</v>
      </c>
      <c r="L11" s="27"/>
      <c r="M11" s="936"/>
      <c r="N11" s="24"/>
    </row>
    <row r="12" spans="1:14" s="931" customFormat="1" ht="33.75" customHeight="1">
      <c r="A12" s="27" t="s">
        <v>581</v>
      </c>
      <c r="B12" s="76" t="s">
        <v>582</v>
      </c>
      <c r="C12" s="27" t="s">
        <v>67</v>
      </c>
      <c r="D12" s="937">
        <v>5.3000000000000007</v>
      </c>
      <c r="E12" s="27"/>
      <c r="F12" s="937">
        <v>5.3000000000000007</v>
      </c>
      <c r="G12" s="937">
        <v>2.95</v>
      </c>
      <c r="H12" s="935">
        <v>0</v>
      </c>
      <c r="I12" s="937"/>
      <c r="J12" s="937">
        <v>2.35</v>
      </c>
      <c r="K12" s="951" t="s">
        <v>580</v>
      </c>
      <c r="L12" s="27">
        <v>30</v>
      </c>
      <c r="M12" s="938"/>
      <c r="N12" s="27"/>
    </row>
    <row r="13" spans="1:14" s="931" customFormat="1" ht="33.75" customHeight="1">
      <c r="A13" s="24" t="s">
        <v>583</v>
      </c>
      <c r="B13" s="112" t="s">
        <v>584</v>
      </c>
      <c r="C13" s="24" t="s">
        <v>69</v>
      </c>
      <c r="D13" s="935">
        <f>D14+D17+D20+D35+D40+D43+D45+D49+D53+D56+D86+D96+D194+D197+D199+D205+D207+D209+D211</f>
        <v>872.14530000000013</v>
      </c>
      <c r="E13" s="935">
        <f t="shared" ref="E13:F13" si="7">E14+E17+E20+E35+E40+E43+E45+E49+E53+E56+E86+E96+E194+E197+E199+E205+E207+E209+E211</f>
        <v>4.3</v>
      </c>
      <c r="F13" s="935">
        <f t="shared" si="7"/>
        <v>867.84529999999995</v>
      </c>
      <c r="G13" s="935">
        <f t="shared" ref="G13:J13" si="8">G14+G17+G20+G35+G40+G43+G45+G49+G53+G56+G86+G96+G194+G197+G199+G205+G207+G209+G211</f>
        <v>200.98500000000001</v>
      </c>
      <c r="H13" s="935">
        <f t="shared" si="8"/>
        <v>137.82</v>
      </c>
      <c r="I13" s="935">
        <f t="shared" si="8"/>
        <v>0</v>
      </c>
      <c r="J13" s="935">
        <f t="shared" si="8"/>
        <v>529.0403</v>
      </c>
      <c r="K13" s="952"/>
      <c r="L13" s="27"/>
      <c r="M13" s="936"/>
      <c r="N13" s="826"/>
    </row>
    <row r="14" spans="1:14" s="931" customFormat="1" ht="33.75" customHeight="1">
      <c r="A14" s="24">
        <v>1</v>
      </c>
      <c r="B14" s="112" t="s">
        <v>76</v>
      </c>
      <c r="C14" s="24" t="s">
        <v>77</v>
      </c>
      <c r="D14" s="935">
        <f>D15+D16</f>
        <v>93.33</v>
      </c>
      <c r="E14" s="935">
        <f t="shared" ref="E14:J14" si="9">E15+E16</f>
        <v>0</v>
      </c>
      <c r="F14" s="935">
        <f t="shared" si="9"/>
        <v>93.33</v>
      </c>
      <c r="G14" s="935">
        <f t="shared" si="9"/>
        <v>0</v>
      </c>
      <c r="H14" s="935">
        <f t="shared" si="9"/>
        <v>93.33</v>
      </c>
      <c r="I14" s="935">
        <f t="shared" si="9"/>
        <v>0</v>
      </c>
      <c r="J14" s="935">
        <f t="shared" si="9"/>
        <v>0</v>
      </c>
      <c r="K14" s="733">
        <v>0</v>
      </c>
      <c r="L14" s="27"/>
      <c r="M14" s="936"/>
      <c r="N14" s="24"/>
    </row>
    <row r="15" spans="1:14" s="931" customFormat="1" ht="33.75" customHeight="1">
      <c r="A15" s="27" t="s">
        <v>183</v>
      </c>
      <c r="B15" s="940" t="s">
        <v>585</v>
      </c>
      <c r="C15" s="27" t="s">
        <v>77</v>
      </c>
      <c r="D15" s="937">
        <v>50</v>
      </c>
      <c r="E15" s="27"/>
      <c r="F15" s="937">
        <v>50</v>
      </c>
      <c r="G15" s="937">
        <v>0</v>
      </c>
      <c r="H15" s="937">
        <v>50</v>
      </c>
      <c r="I15" s="937"/>
      <c r="J15" s="937">
        <v>0</v>
      </c>
      <c r="K15" s="951" t="s">
        <v>580</v>
      </c>
      <c r="L15" s="27">
        <v>68</v>
      </c>
      <c r="M15" s="938"/>
      <c r="N15" s="27"/>
    </row>
    <row r="16" spans="1:14" s="941" customFormat="1" ht="33.75" customHeight="1">
      <c r="A16" s="27" t="s">
        <v>199</v>
      </c>
      <c r="B16" s="76" t="s">
        <v>586</v>
      </c>
      <c r="C16" s="27" t="s">
        <v>77</v>
      </c>
      <c r="D16" s="937">
        <v>43.33</v>
      </c>
      <c r="E16" s="76"/>
      <c r="F16" s="937">
        <v>43.33</v>
      </c>
      <c r="G16" s="937">
        <v>0</v>
      </c>
      <c r="H16" s="937">
        <v>43.33</v>
      </c>
      <c r="I16" s="76"/>
      <c r="J16" s="937">
        <v>0</v>
      </c>
      <c r="K16" s="951" t="s">
        <v>580</v>
      </c>
      <c r="L16" s="27">
        <v>643</v>
      </c>
      <c r="M16" s="27"/>
      <c r="N16" s="27"/>
    </row>
    <row r="17" spans="1:14" s="931" customFormat="1" ht="33.75" customHeight="1">
      <c r="A17" s="936">
        <v>3</v>
      </c>
      <c r="B17" s="112" t="s">
        <v>155</v>
      </c>
      <c r="C17" s="24" t="s">
        <v>156</v>
      </c>
      <c r="D17" s="935">
        <f>D18+D19</f>
        <v>80</v>
      </c>
      <c r="E17" s="24"/>
      <c r="F17" s="935">
        <f>D17</f>
        <v>80</v>
      </c>
      <c r="G17" s="935">
        <f>SUM(G18:G19)</f>
        <v>16.2</v>
      </c>
      <c r="H17" s="935">
        <v>9.1999999999999993</v>
      </c>
      <c r="I17" s="935"/>
      <c r="J17" s="935">
        <f>SUM(J18:J19)</f>
        <v>54.6</v>
      </c>
      <c r="K17" s="733">
        <v>0</v>
      </c>
      <c r="L17" s="27"/>
      <c r="M17" s="936"/>
      <c r="N17" s="24"/>
    </row>
    <row r="18" spans="1:14" s="931" customFormat="1" ht="33.75" customHeight="1">
      <c r="A18" s="27" t="s">
        <v>188</v>
      </c>
      <c r="B18" s="76" t="s">
        <v>587</v>
      </c>
      <c r="C18" s="27" t="s">
        <v>156</v>
      </c>
      <c r="D18" s="937">
        <v>50</v>
      </c>
      <c r="E18" s="27"/>
      <c r="F18" s="937">
        <v>50</v>
      </c>
      <c r="G18" s="937">
        <v>16.2</v>
      </c>
      <c r="H18" s="937">
        <v>3</v>
      </c>
      <c r="I18" s="937"/>
      <c r="J18" s="937">
        <v>30.8</v>
      </c>
      <c r="K18" s="951" t="s">
        <v>588</v>
      </c>
      <c r="L18" s="27">
        <v>70</v>
      </c>
      <c r="M18" s="938"/>
      <c r="N18" s="27"/>
    </row>
    <row r="19" spans="1:14" s="931" customFormat="1" ht="33.75" customHeight="1">
      <c r="A19" s="27" t="s">
        <v>194</v>
      </c>
      <c r="B19" s="76" t="s">
        <v>589</v>
      </c>
      <c r="C19" s="27" t="s">
        <v>156</v>
      </c>
      <c r="D19" s="937">
        <v>30</v>
      </c>
      <c r="E19" s="27"/>
      <c r="F19" s="937">
        <v>30</v>
      </c>
      <c r="G19" s="937">
        <v>0</v>
      </c>
      <c r="H19" s="937">
        <v>6.2</v>
      </c>
      <c r="I19" s="937"/>
      <c r="J19" s="937">
        <v>23.8</v>
      </c>
      <c r="K19" s="951" t="s">
        <v>590</v>
      </c>
      <c r="L19" s="27">
        <v>72</v>
      </c>
      <c r="M19" s="938"/>
      <c r="N19" s="27"/>
    </row>
    <row r="20" spans="1:14" s="931" customFormat="1" ht="33.75" customHeight="1">
      <c r="A20" s="24">
        <v>4</v>
      </c>
      <c r="B20" s="112" t="s">
        <v>56</v>
      </c>
      <c r="C20" s="24" t="s">
        <v>55</v>
      </c>
      <c r="D20" s="935">
        <f>SUM(D21:D34)</f>
        <v>127.32999999999998</v>
      </c>
      <c r="E20" s="24"/>
      <c r="F20" s="935">
        <f>SUM(F21:F34)</f>
        <v>127.32999999999998</v>
      </c>
      <c r="G20" s="935">
        <f>SUM(G21:G34)</f>
        <v>30.400000000000002</v>
      </c>
      <c r="H20" s="935">
        <f>SUM(H21:H34)</f>
        <v>20.84</v>
      </c>
      <c r="I20" s="935"/>
      <c r="J20" s="935">
        <f>SUM(J21:J34)</f>
        <v>76.09</v>
      </c>
      <c r="K20" s="951">
        <v>0</v>
      </c>
      <c r="L20" s="27"/>
      <c r="M20" s="938"/>
      <c r="N20" s="24"/>
    </row>
    <row r="21" spans="1:14" s="931" customFormat="1" ht="33.75" customHeight="1">
      <c r="A21" s="27" t="s">
        <v>591</v>
      </c>
      <c r="B21" s="940" t="s">
        <v>592</v>
      </c>
      <c r="C21" s="27" t="s">
        <v>55</v>
      </c>
      <c r="D21" s="937">
        <v>63.040000000000006</v>
      </c>
      <c r="E21" s="24"/>
      <c r="F21" s="937">
        <v>63.040000000000006</v>
      </c>
      <c r="G21" s="937">
        <v>15.3</v>
      </c>
      <c r="H21" s="937">
        <v>19.3</v>
      </c>
      <c r="I21" s="937"/>
      <c r="J21" s="937">
        <v>28.44</v>
      </c>
      <c r="K21" s="951" t="s">
        <v>580</v>
      </c>
      <c r="L21" s="27">
        <v>73</v>
      </c>
      <c r="M21" s="938"/>
      <c r="N21" s="24"/>
    </row>
    <row r="22" spans="1:14" s="931" customFormat="1" ht="33.75" customHeight="1">
      <c r="A22" s="27" t="s">
        <v>593</v>
      </c>
      <c r="B22" s="91" t="s">
        <v>594</v>
      </c>
      <c r="C22" s="27" t="s">
        <v>55</v>
      </c>
      <c r="D22" s="937">
        <v>4.5999999999999996</v>
      </c>
      <c r="E22" s="27"/>
      <c r="F22" s="937">
        <v>4.5999999999999996</v>
      </c>
      <c r="G22" s="937">
        <v>0</v>
      </c>
      <c r="H22" s="935">
        <v>0</v>
      </c>
      <c r="I22" s="937"/>
      <c r="J22" s="937">
        <v>4.5999999999999996</v>
      </c>
      <c r="K22" s="951" t="s">
        <v>580</v>
      </c>
      <c r="L22" s="27">
        <v>76</v>
      </c>
      <c r="M22" s="938"/>
      <c r="N22" s="27"/>
    </row>
    <row r="23" spans="1:14" s="931" customFormat="1" ht="33.75" customHeight="1">
      <c r="A23" s="27" t="s">
        <v>595</v>
      </c>
      <c r="B23" s="91" t="s">
        <v>596</v>
      </c>
      <c r="C23" s="27" t="s">
        <v>55</v>
      </c>
      <c r="D23" s="937">
        <v>0.60000000000000053</v>
      </c>
      <c r="E23" s="27"/>
      <c r="F23" s="937">
        <v>0.60000000000000053</v>
      </c>
      <c r="G23" s="937">
        <v>0.60000000000000053</v>
      </c>
      <c r="H23" s="935">
        <v>0</v>
      </c>
      <c r="I23" s="937"/>
      <c r="J23" s="937">
        <v>0</v>
      </c>
      <c r="K23" s="951" t="s">
        <v>597</v>
      </c>
      <c r="L23" s="27">
        <v>78</v>
      </c>
      <c r="M23" s="938"/>
      <c r="N23" s="27"/>
    </row>
    <row r="24" spans="1:14" s="931" customFormat="1" ht="33.75" customHeight="1">
      <c r="A24" s="27" t="s">
        <v>598</v>
      </c>
      <c r="B24" s="91" t="s">
        <v>599</v>
      </c>
      <c r="C24" s="27" t="s">
        <v>55</v>
      </c>
      <c r="D24" s="937">
        <v>5.36</v>
      </c>
      <c r="E24" s="27"/>
      <c r="F24" s="937">
        <v>5.36</v>
      </c>
      <c r="G24" s="937"/>
      <c r="H24" s="935"/>
      <c r="I24" s="937"/>
      <c r="J24" s="937">
        <v>5.36</v>
      </c>
      <c r="K24" s="951" t="s">
        <v>580</v>
      </c>
      <c r="L24" s="27">
        <v>574</v>
      </c>
      <c r="M24" s="938"/>
      <c r="N24" s="27"/>
    </row>
    <row r="25" spans="1:14" s="931" customFormat="1" ht="33.75" customHeight="1">
      <c r="A25" s="27" t="s">
        <v>600</v>
      </c>
      <c r="B25" s="91" t="s">
        <v>601</v>
      </c>
      <c r="C25" s="27" t="s">
        <v>55</v>
      </c>
      <c r="D25" s="937">
        <v>5.0999999999999996</v>
      </c>
      <c r="E25" s="27"/>
      <c r="F25" s="937">
        <v>5.0999999999999996</v>
      </c>
      <c r="G25" s="937"/>
      <c r="H25" s="935"/>
      <c r="I25" s="937"/>
      <c r="J25" s="937">
        <v>5.0999999999999996</v>
      </c>
      <c r="K25" s="951" t="s">
        <v>580</v>
      </c>
      <c r="L25" s="27">
        <v>575</v>
      </c>
      <c r="M25" s="938"/>
      <c r="N25" s="27"/>
    </row>
    <row r="26" spans="1:14" s="931" customFormat="1" ht="78.75" customHeight="1">
      <c r="A26" s="27" t="s">
        <v>602</v>
      </c>
      <c r="B26" s="76" t="s">
        <v>603</v>
      </c>
      <c r="C26" s="27" t="s">
        <v>55</v>
      </c>
      <c r="D26" s="937">
        <v>11.8</v>
      </c>
      <c r="E26" s="27"/>
      <c r="F26" s="937">
        <v>11.8</v>
      </c>
      <c r="G26" s="937">
        <v>3.2</v>
      </c>
      <c r="H26" s="935"/>
      <c r="I26" s="937"/>
      <c r="J26" s="937">
        <v>8.6</v>
      </c>
      <c r="K26" s="951" t="s">
        <v>580</v>
      </c>
      <c r="L26" s="27">
        <v>330</v>
      </c>
      <c r="M26" s="938"/>
      <c r="N26" s="27"/>
    </row>
    <row r="27" spans="1:14" s="931" customFormat="1" ht="33.75" customHeight="1">
      <c r="A27" s="27" t="s">
        <v>604</v>
      </c>
      <c r="B27" s="91" t="s">
        <v>605</v>
      </c>
      <c r="C27" s="27" t="s">
        <v>55</v>
      </c>
      <c r="D27" s="937">
        <v>0.97</v>
      </c>
      <c r="E27" s="24"/>
      <c r="F27" s="937">
        <v>0.97</v>
      </c>
      <c r="G27" s="937">
        <v>0</v>
      </c>
      <c r="H27" s="935">
        <v>0</v>
      </c>
      <c r="I27" s="937"/>
      <c r="J27" s="937">
        <v>0.97</v>
      </c>
      <c r="K27" s="951" t="s">
        <v>580</v>
      </c>
      <c r="L27" s="27">
        <v>97</v>
      </c>
      <c r="M27" s="938"/>
      <c r="N27" s="27"/>
    </row>
    <row r="28" spans="1:14" s="931" customFormat="1" ht="84.75" customHeight="1">
      <c r="A28" s="27" t="s">
        <v>606</v>
      </c>
      <c r="B28" s="940" t="s">
        <v>607</v>
      </c>
      <c r="C28" s="27" t="s">
        <v>55</v>
      </c>
      <c r="D28" s="937">
        <v>17.600000000000001</v>
      </c>
      <c r="E28" s="27"/>
      <c r="F28" s="937">
        <v>17.600000000000001</v>
      </c>
      <c r="G28" s="937">
        <v>4.8</v>
      </c>
      <c r="H28" s="935">
        <v>0</v>
      </c>
      <c r="I28" s="937"/>
      <c r="J28" s="937">
        <v>12.8</v>
      </c>
      <c r="K28" s="951" t="s">
        <v>590</v>
      </c>
      <c r="L28" s="27">
        <v>106</v>
      </c>
      <c r="M28" s="938"/>
      <c r="N28" s="27"/>
    </row>
    <row r="29" spans="1:14" s="931" customFormat="1" ht="57" customHeight="1">
      <c r="A29" s="27" t="s">
        <v>608</v>
      </c>
      <c r="B29" s="940" t="s">
        <v>609</v>
      </c>
      <c r="C29" s="27" t="s">
        <v>55</v>
      </c>
      <c r="D29" s="937">
        <v>2</v>
      </c>
      <c r="E29" s="27"/>
      <c r="F29" s="937">
        <v>2</v>
      </c>
      <c r="G29" s="937">
        <v>1.5</v>
      </c>
      <c r="H29" s="935"/>
      <c r="I29" s="937"/>
      <c r="J29" s="937">
        <v>0.5</v>
      </c>
      <c r="K29" s="951" t="s">
        <v>590</v>
      </c>
      <c r="L29" s="27">
        <v>480</v>
      </c>
      <c r="M29" s="938"/>
      <c r="N29" s="27"/>
    </row>
    <row r="30" spans="1:14" s="931" customFormat="1" ht="54.75" customHeight="1">
      <c r="A30" s="27" t="s">
        <v>610</v>
      </c>
      <c r="B30" s="940" t="s">
        <v>611</v>
      </c>
      <c r="C30" s="27" t="s">
        <v>55</v>
      </c>
      <c r="D30" s="937">
        <v>2.8</v>
      </c>
      <c r="E30" s="27"/>
      <c r="F30" s="937">
        <v>2.8</v>
      </c>
      <c r="G30" s="937">
        <v>0</v>
      </c>
      <c r="H30" s="935"/>
      <c r="I30" s="937"/>
      <c r="J30" s="937">
        <v>2.8</v>
      </c>
      <c r="K30" s="951" t="s">
        <v>590</v>
      </c>
      <c r="L30" s="27">
        <v>581</v>
      </c>
      <c r="M30" s="938"/>
      <c r="N30" s="27"/>
    </row>
    <row r="31" spans="1:14" s="931" customFormat="1" ht="60" customHeight="1">
      <c r="A31" s="27" t="s">
        <v>612</v>
      </c>
      <c r="B31" s="940" t="s">
        <v>613</v>
      </c>
      <c r="C31" s="27" t="s">
        <v>55</v>
      </c>
      <c r="D31" s="937">
        <v>6</v>
      </c>
      <c r="E31" s="27"/>
      <c r="F31" s="937">
        <v>6</v>
      </c>
      <c r="G31" s="937"/>
      <c r="H31" s="935"/>
      <c r="I31" s="937"/>
      <c r="J31" s="937">
        <v>6</v>
      </c>
      <c r="K31" s="951" t="s">
        <v>590</v>
      </c>
      <c r="L31" s="27">
        <v>660</v>
      </c>
      <c r="M31" s="938"/>
      <c r="N31" s="27"/>
    </row>
    <row r="32" spans="1:14" s="931" customFormat="1" ht="33.75" customHeight="1">
      <c r="A32" s="27" t="s">
        <v>614</v>
      </c>
      <c r="B32" s="91" t="s">
        <v>615</v>
      </c>
      <c r="C32" s="27" t="s">
        <v>55</v>
      </c>
      <c r="D32" s="937">
        <v>2.16</v>
      </c>
      <c r="E32" s="27"/>
      <c r="F32" s="937">
        <v>2.16</v>
      </c>
      <c r="G32" s="937">
        <v>0</v>
      </c>
      <c r="H32" s="937">
        <v>1.54</v>
      </c>
      <c r="I32" s="937"/>
      <c r="J32" s="937">
        <v>0.62</v>
      </c>
      <c r="K32" s="951" t="s">
        <v>590</v>
      </c>
      <c r="L32" s="27">
        <v>107</v>
      </c>
      <c r="M32" s="938"/>
      <c r="N32" s="24"/>
    </row>
    <row r="33" spans="1:14" s="931" customFormat="1" ht="33.75" customHeight="1">
      <c r="A33" s="27" t="s">
        <v>616</v>
      </c>
      <c r="B33" s="91" t="s">
        <v>617</v>
      </c>
      <c r="C33" s="27" t="s">
        <v>55</v>
      </c>
      <c r="D33" s="937">
        <v>0.3</v>
      </c>
      <c r="E33" s="27"/>
      <c r="F33" s="937">
        <v>0.3</v>
      </c>
      <c r="G33" s="937">
        <v>0</v>
      </c>
      <c r="H33" s="935">
        <v>0</v>
      </c>
      <c r="I33" s="937"/>
      <c r="J33" s="937">
        <v>0.3</v>
      </c>
      <c r="K33" s="951" t="s">
        <v>590</v>
      </c>
      <c r="L33" s="27">
        <v>108</v>
      </c>
      <c r="M33" s="938"/>
      <c r="N33" s="27"/>
    </row>
    <row r="34" spans="1:14" s="931" customFormat="1" ht="60" customHeight="1">
      <c r="A34" s="27" t="s">
        <v>618</v>
      </c>
      <c r="B34" s="91" t="s">
        <v>619</v>
      </c>
      <c r="C34" s="27" t="s">
        <v>55</v>
      </c>
      <c r="D34" s="937">
        <v>5</v>
      </c>
      <c r="E34" s="27"/>
      <c r="F34" s="937">
        <v>5</v>
      </c>
      <c r="G34" s="937">
        <v>5</v>
      </c>
      <c r="H34" s="935">
        <v>0</v>
      </c>
      <c r="I34" s="937"/>
      <c r="J34" s="937">
        <v>0</v>
      </c>
      <c r="K34" s="951" t="s">
        <v>590</v>
      </c>
      <c r="L34" s="27">
        <v>109</v>
      </c>
      <c r="M34" s="938"/>
      <c r="N34" s="27"/>
    </row>
    <row r="35" spans="1:14" s="931" customFormat="1" ht="33.75" customHeight="1">
      <c r="A35" s="936">
        <v>5</v>
      </c>
      <c r="B35" s="112" t="s">
        <v>54</v>
      </c>
      <c r="C35" s="24" t="s">
        <v>53</v>
      </c>
      <c r="D35" s="154">
        <f>SUM(D36:D39)</f>
        <v>12.35</v>
      </c>
      <c r="E35" s="154">
        <v>0</v>
      </c>
      <c r="F35" s="154">
        <f>SUM(F36:F39)</f>
        <v>12.35</v>
      </c>
      <c r="G35" s="154">
        <f>SUM(G36:G39)</f>
        <v>8.6999999999999993</v>
      </c>
      <c r="H35" s="154">
        <v>0</v>
      </c>
      <c r="I35" s="154">
        <v>0</v>
      </c>
      <c r="J35" s="154">
        <f>SUM(J36:J39)</f>
        <v>3.65</v>
      </c>
      <c r="K35" s="733">
        <v>0</v>
      </c>
      <c r="L35" s="27"/>
      <c r="M35" s="936"/>
      <c r="N35" s="27"/>
    </row>
    <row r="36" spans="1:14" s="931" customFormat="1" ht="54" customHeight="1">
      <c r="A36" s="938" t="s">
        <v>620</v>
      </c>
      <c r="B36" s="91" t="s">
        <v>621</v>
      </c>
      <c r="C36" s="27" t="s">
        <v>53</v>
      </c>
      <c r="D36" s="937">
        <v>1.7</v>
      </c>
      <c r="E36" s="27"/>
      <c r="F36" s="937">
        <v>1.7</v>
      </c>
      <c r="G36" s="937">
        <v>0.7</v>
      </c>
      <c r="H36" s="935">
        <v>0</v>
      </c>
      <c r="I36" s="937"/>
      <c r="J36" s="937">
        <v>1</v>
      </c>
      <c r="K36" s="951" t="s">
        <v>580</v>
      </c>
      <c r="L36" s="27">
        <v>113</v>
      </c>
      <c r="M36" s="938"/>
      <c r="N36" s="27"/>
    </row>
    <row r="37" spans="1:14" s="931" customFormat="1" ht="33.75" customHeight="1">
      <c r="A37" s="938" t="s">
        <v>622</v>
      </c>
      <c r="B37" s="91" t="s">
        <v>623</v>
      </c>
      <c r="C37" s="27" t="s">
        <v>55</v>
      </c>
      <c r="D37" s="937">
        <v>0.5</v>
      </c>
      <c r="E37" s="27"/>
      <c r="F37" s="937">
        <v>0.5</v>
      </c>
      <c r="G37" s="937">
        <v>0</v>
      </c>
      <c r="H37" s="935">
        <v>0</v>
      </c>
      <c r="I37" s="937"/>
      <c r="J37" s="937">
        <v>0.5</v>
      </c>
      <c r="K37" s="951" t="s">
        <v>597</v>
      </c>
      <c r="L37" s="27">
        <v>114</v>
      </c>
      <c r="M37" s="938"/>
      <c r="N37" s="893"/>
    </row>
    <row r="38" spans="1:14" s="931" customFormat="1" ht="33.75" customHeight="1">
      <c r="A38" s="938" t="s">
        <v>624</v>
      </c>
      <c r="B38" s="91" t="s">
        <v>625</v>
      </c>
      <c r="C38" s="27" t="s">
        <v>53</v>
      </c>
      <c r="D38" s="937">
        <v>0.15</v>
      </c>
      <c r="E38" s="27"/>
      <c r="F38" s="937">
        <v>0.15</v>
      </c>
      <c r="G38" s="937">
        <v>0</v>
      </c>
      <c r="H38" s="935">
        <v>0</v>
      </c>
      <c r="I38" s="937"/>
      <c r="J38" s="937">
        <v>0.15</v>
      </c>
      <c r="K38" s="951" t="s">
        <v>626</v>
      </c>
      <c r="L38" s="27">
        <v>118</v>
      </c>
      <c r="M38" s="938"/>
      <c r="N38" s="27"/>
    </row>
    <row r="39" spans="1:14" s="931" customFormat="1" ht="33.75" customHeight="1">
      <c r="A39" s="938" t="s">
        <v>627</v>
      </c>
      <c r="B39" s="91" t="s">
        <v>628</v>
      </c>
      <c r="C39" s="27" t="s">
        <v>53</v>
      </c>
      <c r="D39" s="937">
        <v>10</v>
      </c>
      <c r="E39" s="27"/>
      <c r="F39" s="937">
        <v>10</v>
      </c>
      <c r="G39" s="937">
        <v>8</v>
      </c>
      <c r="H39" s="935">
        <v>0</v>
      </c>
      <c r="I39" s="937"/>
      <c r="J39" s="937">
        <v>2</v>
      </c>
      <c r="K39" s="951" t="s">
        <v>590</v>
      </c>
      <c r="L39" s="27">
        <v>122</v>
      </c>
      <c r="M39" s="938"/>
      <c r="N39" s="27"/>
    </row>
    <row r="40" spans="1:14" s="931" customFormat="1" ht="33.75" customHeight="1">
      <c r="A40" s="936">
        <v>6</v>
      </c>
      <c r="B40" s="112" t="s">
        <v>629</v>
      </c>
      <c r="C40" s="24" t="s">
        <v>6</v>
      </c>
      <c r="D40" s="935">
        <f t="shared" ref="D40:E40" si="10">SUM(D41:D42)</f>
        <v>24.5</v>
      </c>
      <c r="E40" s="935">
        <f t="shared" si="10"/>
        <v>4.3</v>
      </c>
      <c r="F40" s="935">
        <f>SUM(F41:F42)</f>
        <v>20.2</v>
      </c>
      <c r="G40" s="935">
        <f t="shared" ref="G40:J40" si="11">SUM(G41:G42)</f>
        <v>6.4</v>
      </c>
      <c r="H40" s="935">
        <f t="shared" si="11"/>
        <v>1</v>
      </c>
      <c r="I40" s="935">
        <f t="shared" si="11"/>
        <v>0</v>
      </c>
      <c r="J40" s="935">
        <f t="shared" si="11"/>
        <v>12.799999999999999</v>
      </c>
      <c r="K40" s="733">
        <v>0</v>
      </c>
      <c r="L40" s="27"/>
      <c r="M40" s="936"/>
      <c r="N40" s="27"/>
    </row>
    <row r="41" spans="1:14" s="931" customFormat="1" ht="76.5" customHeight="1">
      <c r="A41" s="27" t="s">
        <v>630</v>
      </c>
      <c r="B41" s="940" t="s">
        <v>631</v>
      </c>
      <c r="C41" s="27" t="s">
        <v>6</v>
      </c>
      <c r="D41" s="937">
        <v>20</v>
      </c>
      <c r="E41" s="27">
        <v>4.3</v>
      </c>
      <c r="F41" s="937">
        <v>15.7</v>
      </c>
      <c r="G41" s="937">
        <v>3.5</v>
      </c>
      <c r="H41" s="935">
        <v>0</v>
      </c>
      <c r="I41" s="937"/>
      <c r="J41" s="937">
        <v>12.2</v>
      </c>
      <c r="K41" s="951" t="s">
        <v>580</v>
      </c>
      <c r="L41" s="27">
        <v>126</v>
      </c>
      <c r="M41" s="938"/>
      <c r="N41" s="27"/>
    </row>
    <row r="42" spans="1:14" s="931" customFormat="1" ht="33.75" customHeight="1">
      <c r="A42" s="27" t="s">
        <v>632</v>
      </c>
      <c r="B42" s="940" t="s">
        <v>633</v>
      </c>
      <c r="C42" s="27" t="s">
        <v>6</v>
      </c>
      <c r="D42" s="937">
        <v>4.5</v>
      </c>
      <c r="E42" s="27"/>
      <c r="F42" s="937">
        <v>4.5</v>
      </c>
      <c r="G42" s="937">
        <v>2.9</v>
      </c>
      <c r="H42" s="937">
        <v>1</v>
      </c>
      <c r="I42" s="937"/>
      <c r="J42" s="937">
        <v>0.6</v>
      </c>
      <c r="K42" s="951" t="s">
        <v>590</v>
      </c>
      <c r="L42" s="27">
        <v>132</v>
      </c>
      <c r="M42" s="938"/>
      <c r="N42" s="27"/>
    </row>
    <row r="43" spans="1:14" s="931" customFormat="1" ht="33.75" customHeight="1">
      <c r="A43" s="936">
        <v>8</v>
      </c>
      <c r="B43" s="112" t="s">
        <v>634</v>
      </c>
      <c r="C43" s="24" t="s">
        <v>138</v>
      </c>
      <c r="D43" s="935">
        <f>SUM(D44)</f>
        <v>1.1000000000000001</v>
      </c>
      <c r="E43" s="24"/>
      <c r="F43" s="935">
        <f t="shared" ref="F43:I43" si="12">F44</f>
        <v>1.1000000000000001</v>
      </c>
      <c r="G43" s="935">
        <f t="shared" si="12"/>
        <v>0</v>
      </c>
      <c r="H43" s="935">
        <f t="shared" si="12"/>
        <v>0</v>
      </c>
      <c r="I43" s="935">
        <f t="shared" si="12"/>
        <v>0</v>
      </c>
      <c r="J43" s="935">
        <f>J44</f>
        <v>1.1000000000000001</v>
      </c>
      <c r="K43" s="733">
        <v>0</v>
      </c>
      <c r="L43" s="27"/>
      <c r="M43" s="936"/>
      <c r="N43" s="893"/>
    </row>
    <row r="44" spans="1:14" s="931" customFormat="1" ht="59.25" customHeight="1">
      <c r="A44" s="27" t="s">
        <v>635</v>
      </c>
      <c r="B44" s="940" t="s">
        <v>636</v>
      </c>
      <c r="C44" s="27" t="s">
        <v>138</v>
      </c>
      <c r="D44" s="937">
        <v>1.1000000000000001</v>
      </c>
      <c r="E44" s="27"/>
      <c r="F44" s="937">
        <v>1.1000000000000001</v>
      </c>
      <c r="G44" s="937">
        <v>0</v>
      </c>
      <c r="H44" s="935">
        <v>0</v>
      </c>
      <c r="I44" s="937"/>
      <c r="J44" s="937">
        <f>D44</f>
        <v>1.1000000000000001</v>
      </c>
      <c r="K44" s="951" t="s">
        <v>590</v>
      </c>
      <c r="L44" s="27">
        <v>652</v>
      </c>
      <c r="M44" s="938"/>
      <c r="N44" s="24"/>
    </row>
    <row r="45" spans="1:14" s="931" customFormat="1" ht="33.75" customHeight="1">
      <c r="A45" s="24">
        <v>9</v>
      </c>
      <c r="B45" s="112" t="s">
        <v>269</v>
      </c>
      <c r="C45" s="24" t="s">
        <v>119</v>
      </c>
      <c r="D45" s="935">
        <f>SUM(D46:D48)</f>
        <v>18.439999999999998</v>
      </c>
      <c r="E45" s="24"/>
      <c r="F45" s="935">
        <f>SUM(F46:F48)</f>
        <v>18.439999999999998</v>
      </c>
      <c r="G45" s="935">
        <f t="shared" ref="G45:J45" si="13">SUM(G46:G48)</f>
        <v>4.2799999999999994</v>
      </c>
      <c r="H45" s="935">
        <f t="shared" si="13"/>
        <v>0</v>
      </c>
      <c r="I45" s="935">
        <f t="shared" si="13"/>
        <v>0</v>
      </c>
      <c r="J45" s="935">
        <f t="shared" si="13"/>
        <v>14.16</v>
      </c>
      <c r="K45" s="733">
        <v>0</v>
      </c>
      <c r="L45" s="27"/>
      <c r="M45" s="936"/>
      <c r="N45" s="942"/>
    </row>
    <row r="46" spans="1:14" s="931" customFormat="1" ht="128.25" customHeight="1">
      <c r="A46" s="27" t="s">
        <v>637</v>
      </c>
      <c r="B46" s="76" t="s">
        <v>638</v>
      </c>
      <c r="C46" s="27" t="s">
        <v>119</v>
      </c>
      <c r="D46" s="937">
        <v>2.75</v>
      </c>
      <c r="E46" s="27"/>
      <c r="F46" s="937">
        <v>2.75</v>
      </c>
      <c r="G46" s="937">
        <v>0.52</v>
      </c>
      <c r="H46" s="935">
        <v>0</v>
      </c>
      <c r="I46" s="937"/>
      <c r="J46" s="937">
        <v>2.23</v>
      </c>
      <c r="K46" s="951" t="s">
        <v>639</v>
      </c>
      <c r="L46" s="27"/>
      <c r="M46" s="938"/>
      <c r="N46" s="27"/>
    </row>
    <row r="47" spans="1:14" s="931" customFormat="1" ht="128.25" customHeight="1">
      <c r="A47" s="27" t="s">
        <v>640</v>
      </c>
      <c r="B47" s="76" t="s">
        <v>641</v>
      </c>
      <c r="C47" s="27" t="s">
        <v>119</v>
      </c>
      <c r="D47" s="937">
        <v>15.62</v>
      </c>
      <c r="E47" s="27"/>
      <c r="F47" s="937">
        <v>15.62</v>
      </c>
      <c r="G47" s="937">
        <v>3.6999999999999997</v>
      </c>
      <c r="H47" s="935">
        <v>0</v>
      </c>
      <c r="I47" s="937"/>
      <c r="J47" s="937">
        <v>11.92</v>
      </c>
      <c r="K47" s="951" t="s">
        <v>642</v>
      </c>
      <c r="L47" s="27"/>
      <c r="M47" s="938"/>
      <c r="N47" s="27"/>
    </row>
    <row r="48" spans="1:14" s="931" customFormat="1" ht="128.25" customHeight="1">
      <c r="A48" s="27" t="s">
        <v>643</v>
      </c>
      <c r="B48" s="943" t="s">
        <v>644</v>
      </c>
      <c r="C48" s="893" t="s">
        <v>119</v>
      </c>
      <c r="D48" s="937">
        <v>6.9999999999999993E-2</v>
      </c>
      <c r="E48" s="893"/>
      <c r="F48" s="937">
        <v>6.9999999999999993E-2</v>
      </c>
      <c r="G48" s="937">
        <v>0.06</v>
      </c>
      <c r="H48" s="935">
        <v>0</v>
      </c>
      <c r="I48" s="937"/>
      <c r="J48" s="937">
        <v>0.01</v>
      </c>
      <c r="K48" s="951" t="s">
        <v>645</v>
      </c>
      <c r="L48" s="27"/>
      <c r="M48" s="938"/>
      <c r="N48" s="27"/>
    </row>
    <row r="49" spans="1:14" s="931" customFormat="1" ht="33.75" customHeight="1">
      <c r="A49" s="24">
        <v>10</v>
      </c>
      <c r="B49" s="944" t="s">
        <v>646</v>
      </c>
      <c r="C49" s="890" t="s">
        <v>120</v>
      </c>
      <c r="D49" s="935">
        <f t="shared" ref="D49:E49" si="14">SUM(D50:D52)</f>
        <v>1.42</v>
      </c>
      <c r="E49" s="935">
        <f t="shared" si="14"/>
        <v>0</v>
      </c>
      <c r="F49" s="935">
        <f>SUM(F50:F52)</f>
        <v>1.42</v>
      </c>
      <c r="G49" s="935">
        <f t="shared" ref="G49:J49" si="15">SUM(G50:G52)</f>
        <v>0.43000000000000005</v>
      </c>
      <c r="H49" s="935">
        <f t="shared" si="15"/>
        <v>0</v>
      </c>
      <c r="I49" s="935">
        <f t="shared" si="15"/>
        <v>0</v>
      </c>
      <c r="J49" s="935">
        <f t="shared" si="15"/>
        <v>0.99</v>
      </c>
      <c r="K49" s="951"/>
      <c r="L49" s="27"/>
      <c r="M49" s="938"/>
      <c r="N49" s="27"/>
    </row>
    <row r="50" spans="1:14" s="931" customFormat="1" ht="33.75" customHeight="1">
      <c r="A50" s="27" t="s">
        <v>647</v>
      </c>
      <c r="B50" s="76" t="s">
        <v>648</v>
      </c>
      <c r="C50" s="27" t="s">
        <v>120</v>
      </c>
      <c r="D50" s="937">
        <v>0.3</v>
      </c>
      <c r="E50" s="27"/>
      <c r="F50" s="937">
        <v>0.3</v>
      </c>
      <c r="G50" s="937">
        <v>0.15</v>
      </c>
      <c r="H50" s="935">
        <v>0</v>
      </c>
      <c r="I50" s="937"/>
      <c r="J50" s="937">
        <v>0.15</v>
      </c>
      <c r="K50" s="951" t="s">
        <v>580</v>
      </c>
      <c r="L50" s="27">
        <v>138</v>
      </c>
      <c r="M50" s="938"/>
      <c r="N50" s="27"/>
    </row>
    <row r="51" spans="1:14" s="931" customFormat="1" ht="89.25" customHeight="1">
      <c r="A51" s="27" t="s">
        <v>649</v>
      </c>
      <c r="B51" s="940" t="s">
        <v>650</v>
      </c>
      <c r="C51" s="27" t="s">
        <v>120</v>
      </c>
      <c r="D51" s="937">
        <v>0.13</v>
      </c>
      <c r="E51" s="27"/>
      <c r="F51" s="937">
        <v>0.13</v>
      </c>
      <c r="G51" s="937">
        <v>0</v>
      </c>
      <c r="H51" s="935">
        <v>0</v>
      </c>
      <c r="I51" s="937"/>
      <c r="J51" s="937">
        <v>0.13</v>
      </c>
      <c r="K51" s="951" t="s">
        <v>651</v>
      </c>
      <c r="L51" s="27">
        <v>139</v>
      </c>
      <c r="M51" s="938"/>
      <c r="N51" s="27"/>
    </row>
    <row r="52" spans="1:14" s="931" customFormat="1" ht="105" customHeight="1">
      <c r="A52" s="27" t="s">
        <v>652</v>
      </c>
      <c r="B52" s="940" t="s">
        <v>653</v>
      </c>
      <c r="C52" s="27" t="s">
        <v>120</v>
      </c>
      <c r="D52" s="937">
        <v>0.99</v>
      </c>
      <c r="E52" s="27"/>
      <c r="F52" s="937">
        <v>0.99</v>
      </c>
      <c r="G52" s="937">
        <v>0.28000000000000003</v>
      </c>
      <c r="H52" s="935">
        <v>0</v>
      </c>
      <c r="I52" s="937"/>
      <c r="J52" s="937">
        <v>0.71</v>
      </c>
      <c r="K52" s="951" t="s">
        <v>654</v>
      </c>
      <c r="L52" s="27">
        <v>140</v>
      </c>
      <c r="M52" s="938"/>
      <c r="N52" s="24"/>
    </row>
    <row r="53" spans="1:14" s="931" customFormat="1" ht="33.75" customHeight="1">
      <c r="A53" s="24">
        <v>11</v>
      </c>
      <c r="B53" s="945" t="s">
        <v>655</v>
      </c>
      <c r="C53" s="24" t="s">
        <v>140</v>
      </c>
      <c r="D53" s="935">
        <v>92.440000000000026</v>
      </c>
      <c r="E53" s="24"/>
      <c r="F53" s="935">
        <v>92.440000000000026</v>
      </c>
      <c r="G53" s="935">
        <v>6.19</v>
      </c>
      <c r="H53" s="935">
        <v>0.2</v>
      </c>
      <c r="I53" s="24"/>
      <c r="J53" s="935">
        <v>86.05</v>
      </c>
      <c r="K53" s="733">
        <v>0</v>
      </c>
      <c r="L53" s="27"/>
      <c r="M53" s="936"/>
      <c r="N53" s="893"/>
    </row>
    <row r="54" spans="1:14" s="931" customFormat="1" ht="33.75" customHeight="1">
      <c r="A54" s="27" t="s">
        <v>656</v>
      </c>
      <c r="B54" s="940" t="s">
        <v>657</v>
      </c>
      <c r="C54" s="27" t="s">
        <v>140</v>
      </c>
      <c r="D54" s="937">
        <v>78.3</v>
      </c>
      <c r="E54" s="27"/>
      <c r="F54" s="937">
        <v>78.3</v>
      </c>
      <c r="G54" s="937">
        <v>0</v>
      </c>
      <c r="H54" s="937">
        <v>0</v>
      </c>
      <c r="I54" s="937"/>
      <c r="J54" s="937">
        <v>78.3</v>
      </c>
      <c r="K54" s="951" t="s">
        <v>658</v>
      </c>
      <c r="L54" s="27">
        <v>145</v>
      </c>
      <c r="M54" s="938"/>
      <c r="N54" s="27"/>
    </row>
    <row r="55" spans="1:14" s="931" customFormat="1" ht="33.75" customHeight="1">
      <c r="A55" s="27" t="s">
        <v>659</v>
      </c>
      <c r="B55" s="940" t="s">
        <v>660</v>
      </c>
      <c r="C55" s="946" t="s">
        <v>140</v>
      </c>
      <c r="D55" s="937">
        <v>2</v>
      </c>
      <c r="E55" s="946"/>
      <c r="F55" s="937">
        <v>2</v>
      </c>
      <c r="G55" s="937">
        <v>0</v>
      </c>
      <c r="H55" s="935">
        <v>0</v>
      </c>
      <c r="I55" s="937"/>
      <c r="J55" s="937">
        <v>2</v>
      </c>
      <c r="K55" s="951" t="s">
        <v>590</v>
      </c>
      <c r="L55" s="27">
        <v>151</v>
      </c>
      <c r="M55" s="938"/>
      <c r="N55" s="27"/>
    </row>
    <row r="56" spans="1:14" s="931" customFormat="1" ht="33.75" customHeight="1">
      <c r="A56" s="24">
        <v>12</v>
      </c>
      <c r="B56" s="944" t="s">
        <v>275</v>
      </c>
      <c r="C56" s="890" t="s">
        <v>47</v>
      </c>
      <c r="D56" s="935">
        <f>SUM(D57:D85)</f>
        <v>150.626</v>
      </c>
      <c r="E56" s="890"/>
      <c r="F56" s="935">
        <f>SUM(F57:F85)</f>
        <v>150.626</v>
      </c>
      <c r="G56" s="935">
        <f>SUM(G57:G85)</f>
        <v>56.74</v>
      </c>
      <c r="H56" s="935">
        <f>SUM(H57:H85)</f>
        <v>5.36</v>
      </c>
      <c r="I56" s="890"/>
      <c r="J56" s="935">
        <f>SUM(J57:J85)</f>
        <v>88.525999999999982</v>
      </c>
      <c r="K56" s="733">
        <v>0</v>
      </c>
      <c r="L56" s="27"/>
      <c r="M56" s="936"/>
      <c r="N56" s="27"/>
    </row>
    <row r="57" spans="1:14" s="931" customFormat="1" ht="33.75" customHeight="1">
      <c r="A57" s="27" t="s">
        <v>661</v>
      </c>
      <c r="B57" s="91" t="s">
        <v>662</v>
      </c>
      <c r="C57" s="27" t="s">
        <v>47</v>
      </c>
      <c r="D57" s="937">
        <v>1.5</v>
      </c>
      <c r="E57" s="27"/>
      <c r="F57" s="937">
        <v>1.5</v>
      </c>
      <c r="G57" s="937">
        <v>1</v>
      </c>
      <c r="H57" s="935">
        <v>0</v>
      </c>
      <c r="I57" s="937"/>
      <c r="J57" s="937">
        <v>0.5</v>
      </c>
      <c r="K57" s="951" t="s">
        <v>597</v>
      </c>
      <c r="L57" s="27">
        <v>160</v>
      </c>
      <c r="M57" s="938"/>
      <c r="N57" s="27"/>
    </row>
    <row r="58" spans="1:14" s="931" customFormat="1" ht="33.75" customHeight="1">
      <c r="A58" s="27" t="s">
        <v>663</v>
      </c>
      <c r="B58" s="91" t="s">
        <v>664</v>
      </c>
      <c r="C58" s="27" t="s">
        <v>47</v>
      </c>
      <c r="D58" s="937">
        <v>1</v>
      </c>
      <c r="E58" s="27"/>
      <c r="F58" s="937">
        <v>1</v>
      </c>
      <c r="G58" s="937">
        <v>0.7</v>
      </c>
      <c r="H58" s="935">
        <v>0</v>
      </c>
      <c r="I58" s="937"/>
      <c r="J58" s="937">
        <v>0.3</v>
      </c>
      <c r="K58" s="951" t="s">
        <v>597</v>
      </c>
      <c r="L58" s="27">
        <v>161</v>
      </c>
      <c r="M58" s="938"/>
      <c r="N58" s="27"/>
    </row>
    <row r="59" spans="1:14" s="931" customFormat="1" ht="33.75" customHeight="1">
      <c r="A59" s="27" t="s">
        <v>665</v>
      </c>
      <c r="B59" s="894" t="s">
        <v>666</v>
      </c>
      <c r="C59" s="893" t="s">
        <v>47</v>
      </c>
      <c r="D59" s="937">
        <v>8</v>
      </c>
      <c r="E59" s="893"/>
      <c r="F59" s="937">
        <v>8</v>
      </c>
      <c r="G59" s="937">
        <v>0</v>
      </c>
      <c r="H59" s="937">
        <v>1.86</v>
      </c>
      <c r="I59" s="937"/>
      <c r="J59" s="937">
        <v>6.1400000000000006</v>
      </c>
      <c r="K59" s="951" t="s">
        <v>667</v>
      </c>
      <c r="L59" s="27">
        <v>162</v>
      </c>
      <c r="M59" s="938"/>
      <c r="N59" s="27"/>
    </row>
    <row r="60" spans="1:14" s="931" customFormat="1" ht="33.75" customHeight="1">
      <c r="A60" s="27" t="s">
        <v>668</v>
      </c>
      <c r="B60" s="947" t="s">
        <v>669</v>
      </c>
      <c r="C60" s="893" t="s">
        <v>47</v>
      </c>
      <c r="D60" s="937">
        <v>3</v>
      </c>
      <c r="E60" s="893"/>
      <c r="F60" s="937">
        <v>3</v>
      </c>
      <c r="G60" s="937">
        <v>3</v>
      </c>
      <c r="H60" s="935">
        <v>0</v>
      </c>
      <c r="I60" s="937"/>
      <c r="J60" s="937">
        <v>0</v>
      </c>
      <c r="K60" s="951" t="s">
        <v>670</v>
      </c>
      <c r="L60" s="27">
        <v>163</v>
      </c>
      <c r="M60" s="938"/>
      <c r="N60" s="27"/>
    </row>
    <row r="61" spans="1:14" s="931" customFormat="1" ht="33.75" customHeight="1">
      <c r="A61" s="27" t="s">
        <v>671</v>
      </c>
      <c r="B61" s="76" t="s">
        <v>672</v>
      </c>
      <c r="C61" s="27" t="s">
        <v>47</v>
      </c>
      <c r="D61" s="937">
        <v>3.5</v>
      </c>
      <c r="E61" s="27"/>
      <c r="F61" s="937">
        <v>3.5</v>
      </c>
      <c r="G61" s="937">
        <v>2</v>
      </c>
      <c r="H61" s="935">
        <v>0</v>
      </c>
      <c r="I61" s="937"/>
      <c r="J61" s="937">
        <v>1.5</v>
      </c>
      <c r="K61" s="951" t="s">
        <v>580</v>
      </c>
      <c r="L61" s="27">
        <v>164</v>
      </c>
      <c r="M61" s="938"/>
      <c r="N61" s="27"/>
    </row>
    <row r="62" spans="1:14" s="931" customFormat="1" ht="33.75" customHeight="1">
      <c r="A62" s="27" t="s">
        <v>673</v>
      </c>
      <c r="B62" s="76" t="s">
        <v>674</v>
      </c>
      <c r="C62" s="27" t="s">
        <v>47</v>
      </c>
      <c r="D62" s="937">
        <v>2.5</v>
      </c>
      <c r="E62" s="27"/>
      <c r="F62" s="937">
        <v>2.5</v>
      </c>
      <c r="G62" s="937">
        <v>2</v>
      </c>
      <c r="H62" s="935">
        <v>0</v>
      </c>
      <c r="I62" s="937"/>
      <c r="J62" s="937">
        <v>0.5</v>
      </c>
      <c r="K62" s="951" t="s">
        <v>580</v>
      </c>
      <c r="L62" s="27">
        <v>165</v>
      </c>
      <c r="M62" s="938"/>
      <c r="N62" s="27"/>
    </row>
    <row r="63" spans="1:14" s="931" customFormat="1" ht="61.5" customHeight="1">
      <c r="A63" s="27" t="s">
        <v>675</v>
      </c>
      <c r="B63" s="76" t="s">
        <v>676</v>
      </c>
      <c r="C63" s="27" t="s">
        <v>47</v>
      </c>
      <c r="D63" s="937">
        <v>1.2000000000000002</v>
      </c>
      <c r="E63" s="27"/>
      <c r="F63" s="937">
        <v>1.2000000000000002</v>
      </c>
      <c r="G63" s="937">
        <v>0.66</v>
      </c>
      <c r="H63" s="935">
        <v>0</v>
      </c>
      <c r="I63" s="937"/>
      <c r="J63" s="937">
        <v>0.54</v>
      </c>
      <c r="K63" s="951" t="s">
        <v>677</v>
      </c>
      <c r="L63" s="27">
        <v>166</v>
      </c>
      <c r="M63" s="938"/>
      <c r="N63" s="27"/>
    </row>
    <row r="64" spans="1:14" s="931" customFormat="1" ht="33.75" customHeight="1">
      <c r="A64" s="27" t="s">
        <v>678</v>
      </c>
      <c r="B64" s="894" t="s">
        <v>662</v>
      </c>
      <c r="C64" s="27" t="s">
        <v>47</v>
      </c>
      <c r="D64" s="937">
        <v>0.5</v>
      </c>
      <c r="E64" s="27"/>
      <c r="F64" s="937">
        <v>0.5</v>
      </c>
      <c r="G64" s="937">
        <v>0</v>
      </c>
      <c r="H64" s="935">
        <v>0</v>
      </c>
      <c r="I64" s="937"/>
      <c r="J64" s="937">
        <v>0.5</v>
      </c>
      <c r="K64" s="951" t="s">
        <v>626</v>
      </c>
      <c r="L64" s="27">
        <v>174</v>
      </c>
      <c r="M64" s="938"/>
      <c r="N64" s="27"/>
    </row>
    <row r="65" spans="1:14" s="931" customFormat="1" ht="33.75" customHeight="1">
      <c r="A65" s="27" t="s">
        <v>679</v>
      </c>
      <c r="B65" s="894" t="s">
        <v>680</v>
      </c>
      <c r="C65" s="27" t="s">
        <v>47</v>
      </c>
      <c r="D65" s="937">
        <v>1</v>
      </c>
      <c r="E65" s="27"/>
      <c r="F65" s="937">
        <v>1</v>
      </c>
      <c r="G65" s="937">
        <v>0</v>
      </c>
      <c r="H65" s="935">
        <v>0</v>
      </c>
      <c r="I65" s="937"/>
      <c r="J65" s="937">
        <v>1</v>
      </c>
      <c r="K65" s="951" t="s">
        <v>626</v>
      </c>
      <c r="L65" s="27">
        <v>175</v>
      </c>
      <c r="M65" s="938"/>
      <c r="N65" s="27"/>
    </row>
    <row r="66" spans="1:14" s="931" customFormat="1" ht="33.75" customHeight="1">
      <c r="A66" s="27" t="s">
        <v>681</v>
      </c>
      <c r="B66" s="91" t="s">
        <v>682</v>
      </c>
      <c r="C66" s="27" t="s">
        <v>47</v>
      </c>
      <c r="D66" s="937">
        <v>0.09</v>
      </c>
      <c r="E66" s="27"/>
      <c r="F66" s="937">
        <v>0.09</v>
      </c>
      <c r="G66" s="937">
        <v>0</v>
      </c>
      <c r="H66" s="935">
        <v>0</v>
      </c>
      <c r="I66" s="937"/>
      <c r="J66" s="937">
        <v>0.09</v>
      </c>
      <c r="K66" s="951" t="s">
        <v>626</v>
      </c>
      <c r="L66" s="27">
        <v>176</v>
      </c>
      <c r="M66" s="938"/>
      <c r="N66" s="27"/>
    </row>
    <row r="67" spans="1:14" s="931" customFormat="1" ht="33.75" customHeight="1">
      <c r="A67" s="27" t="s">
        <v>683</v>
      </c>
      <c r="B67" s="91" t="s">
        <v>684</v>
      </c>
      <c r="C67" s="27" t="s">
        <v>47</v>
      </c>
      <c r="D67" s="937">
        <v>4</v>
      </c>
      <c r="E67" s="27"/>
      <c r="F67" s="937">
        <v>4</v>
      </c>
      <c r="G67" s="937">
        <v>0</v>
      </c>
      <c r="H67" s="935">
        <v>0</v>
      </c>
      <c r="I67" s="937"/>
      <c r="J67" s="937">
        <v>4</v>
      </c>
      <c r="K67" s="951" t="s">
        <v>626</v>
      </c>
      <c r="L67" s="27">
        <v>657</v>
      </c>
      <c r="M67" s="938"/>
      <c r="N67" s="27"/>
    </row>
    <row r="68" spans="1:14" s="931" customFormat="1" ht="33.75" customHeight="1">
      <c r="A68" s="27" t="s">
        <v>685</v>
      </c>
      <c r="B68" s="76" t="s">
        <v>686</v>
      </c>
      <c r="C68" s="27" t="s">
        <v>47</v>
      </c>
      <c r="D68" s="937">
        <v>1.6E-2</v>
      </c>
      <c r="E68" s="27"/>
      <c r="F68" s="937">
        <v>1.6E-2</v>
      </c>
      <c r="G68" s="937">
        <v>0</v>
      </c>
      <c r="H68" s="935">
        <v>0</v>
      </c>
      <c r="I68" s="937"/>
      <c r="J68" s="937">
        <v>1.6E-2</v>
      </c>
      <c r="K68" s="951" t="s">
        <v>626</v>
      </c>
      <c r="L68" s="27">
        <v>177</v>
      </c>
      <c r="M68" s="938"/>
      <c r="N68" s="893"/>
    </row>
    <row r="69" spans="1:14" s="931" customFormat="1" ht="33.75" customHeight="1">
      <c r="A69" s="27" t="s">
        <v>687</v>
      </c>
      <c r="B69" s="299" t="s">
        <v>688</v>
      </c>
      <c r="C69" s="27" t="s">
        <v>47</v>
      </c>
      <c r="D69" s="937">
        <v>1.3</v>
      </c>
      <c r="E69" s="27"/>
      <c r="F69" s="937">
        <v>1.3</v>
      </c>
      <c r="G69" s="937"/>
      <c r="H69" s="935"/>
      <c r="I69" s="937"/>
      <c r="J69" s="937">
        <v>1.3</v>
      </c>
      <c r="K69" s="951" t="s">
        <v>626</v>
      </c>
      <c r="L69" s="27">
        <v>594</v>
      </c>
      <c r="M69" s="938"/>
      <c r="N69" s="893"/>
    </row>
    <row r="70" spans="1:14" s="931" customFormat="1" ht="33.75" customHeight="1">
      <c r="A70" s="27" t="s">
        <v>689</v>
      </c>
      <c r="B70" s="91" t="s">
        <v>690</v>
      </c>
      <c r="C70" s="27" t="s">
        <v>47</v>
      </c>
      <c r="D70" s="937">
        <v>0.8</v>
      </c>
      <c r="E70" s="27"/>
      <c r="F70" s="937">
        <v>0.8</v>
      </c>
      <c r="G70" s="937">
        <v>0</v>
      </c>
      <c r="H70" s="935">
        <v>0</v>
      </c>
      <c r="I70" s="937"/>
      <c r="J70" s="937">
        <v>0.8</v>
      </c>
      <c r="K70" s="951" t="s">
        <v>626</v>
      </c>
      <c r="L70" s="27">
        <v>178</v>
      </c>
      <c r="M70" s="938"/>
      <c r="N70" s="893"/>
    </row>
    <row r="71" spans="1:14" s="931" customFormat="1" ht="33.75" customHeight="1">
      <c r="A71" s="27" t="s">
        <v>691</v>
      </c>
      <c r="B71" s="940" t="s">
        <v>692</v>
      </c>
      <c r="C71" s="27" t="s">
        <v>47</v>
      </c>
      <c r="D71" s="937">
        <v>10</v>
      </c>
      <c r="E71" s="27"/>
      <c r="F71" s="937">
        <v>10</v>
      </c>
      <c r="G71" s="937">
        <v>3.82</v>
      </c>
      <c r="H71" s="935">
        <v>0</v>
      </c>
      <c r="I71" s="937"/>
      <c r="J71" s="937">
        <v>6.18</v>
      </c>
      <c r="K71" s="951" t="s">
        <v>693</v>
      </c>
      <c r="L71" s="27">
        <v>197</v>
      </c>
      <c r="M71" s="938"/>
      <c r="N71" s="27"/>
    </row>
    <row r="72" spans="1:14" s="931" customFormat="1" ht="33.75" customHeight="1">
      <c r="A72" s="27" t="s">
        <v>694</v>
      </c>
      <c r="B72" s="940" t="s">
        <v>695</v>
      </c>
      <c r="C72" s="27" t="s">
        <v>47</v>
      </c>
      <c r="D72" s="937">
        <v>6.5</v>
      </c>
      <c r="E72" s="27"/>
      <c r="F72" s="937">
        <v>6.5</v>
      </c>
      <c r="G72" s="937">
        <v>0</v>
      </c>
      <c r="H72" s="935">
        <v>0</v>
      </c>
      <c r="I72" s="937"/>
      <c r="J72" s="937">
        <v>6.5</v>
      </c>
      <c r="K72" s="951" t="s">
        <v>590</v>
      </c>
      <c r="L72" s="27">
        <v>198</v>
      </c>
      <c r="M72" s="938"/>
      <c r="N72" s="27"/>
    </row>
    <row r="73" spans="1:14" s="931" customFormat="1" ht="33.75" customHeight="1">
      <c r="A73" s="27" t="s">
        <v>696</v>
      </c>
      <c r="B73" s="940" t="s">
        <v>697</v>
      </c>
      <c r="C73" s="27" t="s">
        <v>47</v>
      </c>
      <c r="D73" s="937">
        <v>7.1</v>
      </c>
      <c r="E73" s="27"/>
      <c r="F73" s="937">
        <v>7.1</v>
      </c>
      <c r="G73" s="937">
        <v>7.1</v>
      </c>
      <c r="H73" s="935">
        <v>0</v>
      </c>
      <c r="I73" s="937"/>
      <c r="J73" s="937">
        <v>0</v>
      </c>
      <c r="K73" s="951" t="s">
        <v>590</v>
      </c>
      <c r="L73" s="27">
        <v>199</v>
      </c>
      <c r="M73" s="938"/>
      <c r="N73" s="893"/>
    </row>
    <row r="74" spans="1:14" s="931" customFormat="1" ht="33.75" customHeight="1">
      <c r="A74" s="27" t="s">
        <v>698</v>
      </c>
      <c r="B74" s="940" t="s">
        <v>699</v>
      </c>
      <c r="C74" s="27" t="s">
        <v>47</v>
      </c>
      <c r="D74" s="937">
        <v>5.75</v>
      </c>
      <c r="E74" s="27"/>
      <c r="F74" s="937">
        <v>5.75</v>
      </c>
      <c r="G74" s="937">
        <v>1.6</v>
      </c>
      <c r="H74" s="935">
        <v>0</v>
      </c>
      <c r="I74" s="937"/>
      <c r="J74" s="937">
        <v>4.1500000000000004</v>
      </c>
      <c r="K74" s="951" t="s">
        <v>590</v>
      </c>
      <c r="L74" s="27">
        <v>200</v>
      </c>
      <c r="M74" s="938"/>
      <c r="N74" s="27"/>
    </row>
    <row r="75" spans="1:14" s="931" customFormat="1" ht="33.75" customHeight="1">
      <c r="A75" s="27" t="s">
        <v>700</v>
      </c>
      <c r="B75" s="940" t="s">
        <v>701</v>
      </c>
      <c r="C75" s="27" t="s">
        <v>47</v>
      </c>
      <c r="D75" s="937">
        <v>1.32</v>
      </c>
      <c r="E75" s="27"/>
      <c r="F75" s="937">
        <v>1.32</v>
      </c>
      <c r="G75" s="937">
        <v>1.32</v>
      </c>
      <c r="H75" s="935">
        <v>0</v>
      </c>
      <c r="I75" s="937"/>
      <c r="J75" s="937">
        <v>0</v>
      </c>
      <c r="K75" s="951" t="s">
        <v>702</v>
      </c>
      <c r="L75" s="27">
        <v>201</v>
      </c>
      <c r="M75" s="938"/>
      <c r="N75" s="27"/>
    </row>
    <row r="76" spans="1:14" s="931" customFormat="1" ht="33.75" customHeight="1">
      <c r="A76" s="27" t="s">
        <v>703</v>
      </c>
      <c r="B76" s="940" t="s">
        <v>704</v>
      </c>
      <c r="C76" s="27" t="s">
        <v>47</v>
      </c>
      <c r="D76" s="937">
        <v>1.35</v>
      </c>
      <c r="E76" s="27"/>
      <c r="F76" s="937">
        <v>1.35</v>
      </c>
      <c r="G76" s="937">
        <v>1.35</v>
      </c>
      <c r="H76" s="935">
        <v>0</v>
      </c>
      <c r="I76" s="937"/>
      <c r="J76" s="937">
        <v>0</v>
      </c>
      <c r="K76" s="951" t="s">
        <v>705</v>
      </c>
      <c r="L76" s="27">
        <v>208</v>
      </c>
      <c r="M76" s="938"/>
      <c r="N76" s="893"/>
    </row>
    <row r="77" spans="1:14" s="931" customFormat="1" ht="33.75" customHeight="1">
      <c r="A77" s="27" t="s">
        <v>706</v>
      </c>
      <c r="B77" s="940" t="s">
        <v>707</v>
      </c>
      <c r="C77" s="27" t="s">
        <v>47</v>
      </c>
      <c r="D77" s="937">
        <v>13.370000000000001</v>
      </c>
      <c r="E77" s="27"/>
      <c r="F77" s="937">
        <v>13.370000000000001</v>
      </c>
      <c r="G77" s="937">
        <v>5.45</v>
      </c>
      <c r="H77" s="935">
        <v>0</v>
      </c>
      <c r="I77" s="937"/>
      <c r="J77" s="937">
        <v>7.92</v>
      </c>
      <c r="K77" s="951" t="s">
        <v>708</v>
      </c>
      <c r="L77" s="27">
        <v>214</v>
      </c>
      <c r="M77" s="938"/>
      <c r="N77" s="893"/>
    </row>
    <row r="78" spans="1:14" s="931" customFormat="1" ht="33.75" customHeight="1">
      <c r="A78" s="27" t="s">
        <v>709</v>
      </c>
      <c r="B78" s="940" t="s">
        <v>710</v>
      </c>
      <c r="C78" s="893" t="s">
        <v>47</v>
      </c>
      <c r="D78" s="937">
        <v>2</v>
      </c>
      <c r="E78" s="893"/>
      <c r="F78" s="937">
        <v>2</v>
      </c>
      <c r="G78" s="937">
        <v>0</v>
      </c>
      <c r="H78" s="935">
        <v>0</v>
      </c>
      <c r="I78" s="937"/>
      <c r="J78" s="937">
        <v>2</v>
      </c>
      <c r="K78" s="951" t="s">
        <v>711</v>
      </c>
      <c r="L78" s="27">
        <v>217</v>
      </c>
      <c r="M78" s="938"/>
      <c r="N78" s="893"/>
    </row>
    <row r="79" spans="1:14" s="931" customFormat="1" ht="33.75" customHeight="1">
      <c r="A79" s="27" t="s">
        <v>712</v>
      </c>
      <c r="B79" s="940" t="s">
        <v>713</v>
      </c>
      <c r="C79" s="946" t="s">
        <v>47</v>
      </c>
      <c r="D79" s="937">
        <v>1.75</v>
      </c>
      <c r="E79" s="946"/>
      <c r="F79" s="937">
        <v>1.75</v>
      </c>
      <c r="G79" s="937">
        <v>0</v>
      </c>
      <c r="H79" s="937">
        <v>0</v>
      </c>
      <c r="I79" s="937"/>
      <c r="J79" s="937">
        <v>1.75</v>
      </c>
      <c r="K79" s="951" t="s">
        <v>714</v>
      </c>
      <c r="L79" s="27">
        <v>219</v>
      </c>
      <c r="M79" s="938"/>
      <c r="N79" s="946"/>
    </row>
    <row r="80" spans="1:14" s="931" customFormat="1" ht="33.75" customHeight="1">
      <c r="A80" s="27" t="s">
        <v>715</v>
      </c>
      <c r="B80" s="940" t="s">
        <v>716</v>
      </c>
      <c r="C80" s="946" t="s">
        <v>47</v>
      </c>
      <c r="D80" s="937">
        <v>3.5</v>
      </c>
      <c r="E80" s="946"/>
      <c r="F80" s="937">
        <v>3.5</v>
      </c>
      <c r="G80" s="937">
        <v>0</v>
      </c>
      <c r="H80" s="937">
        <v>3.5</v>
      </c>
      <c r="I80" s="937"/>
      <c r="J80" s="937">
        <v>0</v>
      </c>
      <c r="K80" s="951" t="s">
        <v>717</v>
      </c>
      <c r="L80" s="27">
        <v>220</v>
      </c>
      <c r="M80" s="938"/>
      <c r="N80" s="893"/>
    </row>
    <row r="81" spans="1:14" s="931" customFormat="1" ht="33.75" customHeight="1">
      <c r="A81" s="27" t="s">
        <v>718</v>
      </c>
      <c r="B81" s="940" t="s">
        <v>719</v>
      </c>
      <c r="C81" s="946" t="s">
        <v>47</v>
      </c>
      <c r="D81" s="937">
        <v>2.2000000000000002</v>
      </c>
      <c r="E81" s="946"/>
      <c r="F81" s="937">
        <v>2.2000000000000002</v>
      </c>
      <c r="G81" s="937">
        <v>0</v>
      </c>
      <c r="H81" s="935">
        <v>0</v>
      </c>
      <c r="I81" s="937"/>
      <c r="J81" s="937">
        <v>2.2000000000000002</v>
      </c>
      <c r="K81" s="951" t="s">
        <v>720</v>
      </c>
      <c r="L81" s="27">
        <v>224</v>
      </c>
      <c r="M81" s="938"/>
      <c r="N81" s="893"/>
    </row>
    <row r="82" spans="1:14" s="931" customFormat="1" ht="33.75" customHeight="1">
      <c r="A82" s="27" t="s">
        <v>721</v>
      </c>
      <c r="B82" s="91" t="s">
        <v>722</v>
      </c>
      <c r="C82" s="27" t="s">
        <v>47</v>
      </c>
      <c r="D82" s="937">
        <v>5</v>
      </c>
      <c r="E82" s="27"/>
      <c r="F82" s="937">
        <v>5</v>
      </c>
      <c r="G82" s="937">
        <v>0</v>
      </c>
      <c r="H82" s="935">
        <v>0</v>
      </c>
      <c r="I82" s="937"/>
      <c r="J82" s="937">
        <v>5</v>
      </c>
      <c r="K82" s="951" t="s">
        <v>590</v>
      </c>
      <c r="L82" s="27">
        <v>226</v>
      </c>
      <c r="M82" s="938"/>
      <c r="N82" s="27"/>
    </row>
    <row r="83" spans="1:14" s="931" customFormat="1" ht="33.75" customHeight="1">
      <c r="A83" s="27" t="s">
        <v>723</v>
      </c>
      <c r="B83" s="940" t="s">
        <v>724</v>
      </c>
      <c r="C83" s="893" t="s">
        <v>47</v>
      </c>
      <c r="D83" s="937">
        <v>2.5</v>
      </c>
      <c r="E83" s="893"/>
      <c r="F83" s="937">
        <v>2.5</v>
      </c>
      <c r="G83" s="937">
        <v>1.95</v>
      </c>
      <c r="H83" s="935">
        <v>0</v>
      </c>
      <c r="I83" s="937"/>
      <c r="J83" s="937">
        <v>0.55000000000000004</v>
      </c>
      <c r="K83" s="951" t="s">
        <v>725</v>
      </c>
      <c r="L83" s="27">
        <v>227</v>
      </c>
      <c r="M83" s="938"/>
      <c r="N83" s="27"/>
    </row>
    <row r="84" spans="1:14" s="931" customFormat="1" ht="33.75" customHeight="1">
      <c r="A84" s="27" t="s">
        <v>726</v>
      </c>
      <c r="B84" s="940" t="s">
        <v>727</v>
      </c>
      <c r="C84" s="893" t="s">
        <v>47</v>
      </c>
      <c r="D84" s="937">
        <v>59.279999999999994</v>
      </c>
      <c r="E84" s="893"/>
      <c r="F84" s="937">
        <v>59.279999999999994</v>
      </c>
      <c r="G84" s="937">
        <v>24.79</v>
      </c>
      <c r="H84" s="935">
        <v>0</v>
      </c>
      <c r="I84" s="937"/>
      <c r="J84" s="937">
        <v>34.489999999999995</v>
      </c>
      <c r="K84" s="951" t="s">
        <v>728</v>
      </c>
      <c r="L84" s="27">
        <v>228</v>
      </c>
      <c r="M84" s="938"/>
      <c r="N84" s="27"/>
    </row>
    <row r="85" spans="1:14" s="931" customFormat="1" ht="33.75" customHeight="1">
      <c r="A85" s="27" t="s">
        <v>729</v>
      </c>
      <c r="B85" s="940" t="s">
        <v>730</v>
      </c>
      <c r="C85" s="893" t="s">
        <v>47</v>
      </c>
      <c r="D85" s="937">
        <v>0.6</v>
      </c>
      <c r="E85" s="893"/>
      <c r="F85" s="937">
        <f>D85</f>
        <v>0.6</v>
      </c>
      <c r="G85" s="937"/>
      <c r="H85" s="935"/>
      <c r="I85" s="937"/>
      <c r="J85" s="937">
        <f>F85</f>
        <v>0.6</v>
      </c>
      <c r="K85" s="951" t="s">
        <v>590</v>
      </c>
      <c r="L85" s="27"/>
      <c r="M85" s="938"/>
      <c r="N85" s="27"/>
    </row>
    <row r="86" spans="1:14" s="931" customFormat="1" ht="33.75" customHeight="1">
      <c r="A86" s="24">
        <v>13</v>
      </c>
      <c r="B86" s="945" t="s">
        <v>280</v>
      </c>
      <c r="C86" s="890" t="s">
        <v>45</v>
      </c>
      <c r="D86" s="935">
        <f>SUM(D87:D95)</f>
        <v>46.180000000000007</v>
      </c>
      <c r="E86" s="890"/>
      <c r="F86" s="935">
        <f>SUM(F87:F95)</f>
        <v>46.180000000000007</v>
      </c>
      <c r="G86" s="935">
        <f>SUM(G87:G95)</f>
        <v>17.93</v>
      </c>
      <c r="H86" s="935">
        <f>SUM(H87:H95)</f>
        <v>0</v>
      </c>
      <c r="I86" s="890"/>
      <c r="J86" s="935">
        <f>SUM(J87:J95)</f>
        <v>28.25</v>
      </c>
      <c r="K86" s="733">
        <v>0</v>
      </c>
      <c r="L86" s="27"/>
      <c r="M86" s="936"/>
      <c r="N86" s="27"/>
    </row>
    <row r="87" spans="1:14" s="931" customFormat="1" ht="61.5" customHeight="1">
      <c r="A87" s="27" t="s">
        <v>731</v>
      </c>
      <c r="B87" s="76" t="s">
        <v>732</v>
      </c>
      <c r="C87" s="27" t="s">
        <v>45</v>
      </c>
      <c r="D87" s="937">
        <v>10</v>
      </c>
      <c r="E87" s="27"/>
      <c r="F87" s="937">
        <v>10</v>
      </c>
      <c r="G87" s="937">
        <v>0</v>
      </c>
      <c r="H87" s="935">
        <v>0</v>
      </c>
      <c r="I87" s="937"/>
      <c r="J87" s="937">
        <v>10</v>
      </c>
      <c r="K87" s="951" t="s">
        <v>580</v>
      </c>
      <c r="L87" s="27">
        <v>229</v>
      </c>
      <c r="M87" s="938"/>
      <c r="N87" s="27"/>
    </row>
    <row r="88" spans="1:14" s="931" customFormat="1" ht="33.75" customHeight="1">
      <c r="A88" s="27" t="s">
        <v>733</v>
      </c>
      <c r="B88" s="76" t="s">
        <v>734</v>
      </c>
      <c r="C88" s="27" t="s">
        <v>45</v>
      </c>
      <c r="D88" s="937">
        <v>1.5</v>
      </c>
      <c r="E88" s="27"/>
      <c r="F88" s="937">
        <v>1.5</v>
      </c>
      <c r="G88" s="937">
        <v>1</v>
      </c>
      <c r="H88" s="935">
        <v>0</v>
      </c>
      <c r="I88" s="937"/>
      <c r="J88" s="937">
        <v>0.5</v>
      </c>
      <c r="K88" s="951" t="s">
        <v>580</v>
      </c>
      <c r="L88" s="27">
        <v>230</v>
      </c>
      <c r="M88" s="938"/>
      <c r="N88" s="27"/>
    </row>
    <row r="89" spans="1:14" s="931" customFormat="1" ht="33.75" customHeight="1">
      <c r="A89" s="27" t="s">
        <v>735</v>
      </c>
      <c r="B89" s="76" t="s">
        <v>736</v>
      </c>
      <c r="C89" s="27" t="s">
        <v>45</v>
      </c>
      <c r="D89" s="937">
        <v>2</v>
      </c>
      <c r="E89" s="27"/>
      <c r="F89" s="937">
        <v>2</v>
      </c>
      <c r="G89" s="937">
        <v>2</v>
      </c>
      <c r="H89" s="935">
        <v>0</v>
      </c>
      <c r="I89" s="937"/>
      <c r="J89" s="937">
        <v>0</v>
      </c>
      <c r="K89" s="951" t="s">
        <v>737</v>
      </c>
      <c r="L89" s="27">
        <v>231</v>
      </c>
      <c r="M89" s="938"/>
      <c r="N89" s="27"/>
    </row>
    <row r="90" spans="1:14" s="931" customFormat="1" ht="33.75" customHeight="1">
      <c r="A90" s="27" t="s">
        <v>738</v>
      </c>
      <c r="B90" s="91" t="s">
        <v>739</v>
      </c>
      <c r="C90" s="27" t="s">
        <v>45</v>
      </c>
      <c r="D90" s="937">
        <v>1</v>
      </c>
      <c r="E90" s="27"/>
      <c r="F90" s="937">
        <v>1</v>
      </c>
      <c r="G90" s="937">
        <v>0.8</v>
      </c>
      <c r="H90" s="935">
        <v>0</v>
      </c>
      <c r="I90" s="937"/>
      <c r="J90" s="937">
        <v>0.2</v>
      </c>
      <c r="K90" s="951" t="s">
        <v>597</v>
      </c>
      <c r="L90" s="27">
        <v>235</v>
      </c>
      <c r="M90" s="938"/>
      <c r="N90" s="27"/>
    </row>
    <row r="91" spans="1:14" s="931" customFormat="1" ht="33.75" customHeight="1">
      <c r="A91" s="27" t="s">
        <v>740</v>
      </c>
      <c r="B91" s="940" t="s">
        <v>741</v>
      </c>
      <c r="C91" s="27" t="s">
        <v>742</v>
      </c>
      <c r="D91" s="937">
        <v>7.17</v>
      </c>
      <c r="E91" s="27"/>
      <c r="F91" s="937">
        <v>7.17</v>
      </c>
      <c r="G91" s="937">
        <v>3.81</v>
      </c>
      <c r="H91" s="935">
        <v>0</v>
      </c>
      <c r="I91" s="937"/>
      <c r="J91" s="937">
        <v>3.36</v>
      </c>
      <c r="K91" s="951" t="s">
        <v>728</v>
      </c>
      <c r="L91" s="27">
        <v>249</v>
      </c>
      <c r="M91" s="938"/>
      <c r="N91" s="27"/>
    </row>
    <row r="92" spans="1:14" s="931" customFormat="1" ht="33.75" customHeight="1">
      <c r="A92" s="27" t="s">
        <v>743</v>
      </c>
      <c r="B92" s="940" t="s">
        <v>744</v>
      </c>
      <c r="C92" s="946" t="s">
        <v>45</v>
      </c>
      <c r="D92" s="937">
        <v>0.55000000000000004</v>
      </c>
      <c r="E92" s="946"/>
      <c r="F92" s="937">
        <v>0.55000000000000004</v>
      </c>
      <c r="G92" s="937">
        <v>0</v>
      </c>
      <c r="H92" s="935">
        <v>0</v>
      </c>
      <c r="I92" s="937"/>
      <c r="J92" s="937">
        <v>0.55000000000000004</v>
      </c>
      <c r="K92" s="951" t="s">
        <v>745</v>
      </c>
      <c r="L92" s="27">
        <v>251</v>
      </c>
      <c r="M92" s="938"/>
      <c r="N92" s="24"/>
    </row>
    <row r="93" spans="1:14" s="931" customFormat="1" ht="33.75" customHeight="1">
      <c r="A93" s="27" t="s">
        <v>746</v>
      </c>
      <c r="B93" s="91" t="s">
        <v>747</v>
      </c>
      <c r="C93" s="27" t="s">
        <v>45</v>
      </c>
      <c r="D93" s="937">
        <v>3.36</v>
      </c>
      <c r="E93" s="27"/>
      <c r="F93" s="937">
        <v>3.36</v>
      </c>
      <c r="G93" s="937">
        <v>0</v>
      </c>
      <c r="H93" s="935">
        <v>0</v>
      </c>
      <c r="I93" s="937"/>
      <c r="J93" s="937">
        <v>3.36</v>
      </c>
      <c r="K93" s="951" t="s">
        <v>590</v>
      </c>
      <c r="L93" s="27">
        <v>253</v>
      </c>
      <c r="M93" s="938"/>
      <c r="N93" s="937"/>
    </row>
    <row r="94" spans="1:14" s="931" customFormat="1" ht="33.75" customHeight="1">
      <c r="A94" s="27" t="s">
        <v>748</v>
      </c>
      <c r="B94" s="940" t="s">
        <v>749</v>
      </c>
      <c r="C94" s="27" t="s">
        <v>45</v>
      </c>
      <c r="D94" s="937">
        <v>13.79</v>
      </c>
      <c r="E94" s="27"/>
      <c r="F94" s="937">
        <v>13.79</v>
      </c>
      <c r="G94" s="937">
        <v>6.51</v>
      </c>
      <c r="H94" s="935">
        <v>0</v>
      </c>
      <c r="I94" s="937"/>
      <c r="J94" s="937">
        <v>7.2799999999999994</v>
      </c>
      <c r="K94" s="951" t="s">
        <v>728</v>
      </c>
      <c r="L94" s="27">
        <v>254</v>
      </c>
      <c r="M94" s="938"/>
      <c r="N94" s="27"/>
    </row>
    <row r="95" spans="1:14" s="931" customFormat="1" ht="33.75" customHeight="1">
      <c r="A95" s="27" t="s">
        <v>750</v>
      </c>
      <c r="B95" s="940" t="s">
        <v>741</v>
      </c>
      <c r="C95" s="27" t="s">
        <v>45</v>
      </c>
      <c r="D95" s="937">
        <v>6.8100000000000005</v>
      </c>
      <c r="E95" s="27"/>
      <c r="F95" s="937">
        <v>6.8100000000000005</v>
      </c>
      <c r="G95" s="937">
        <v>3.81</v>
      </c>
      <c r="H95" s="935">
        <v>0</v>
      </c>
      <c r="I95" s="937"/>
      <c r="J95" s="937">
        <v>3</v>
      </c>
      <c r="K95" s="951" t="s">
        <v>590</v>
      </c>
      <c r="L95" s="27">
        <v>255</v>
      </c>
      <c r="M95" s="938"/>
      <c r="N95" s="27"/>
    </row>
    <row r="96" spans="1:14" s="931" customFormat="1" ht="33.75" customHeight="1">
      <c r="A96" s="936">
        <v>14</v>
      </c>
      <c r="B96" s="112" t="s">
        <v>751</v>
      </c>
      <c r="C96" s="24" t="s">
        <v>71</v>
      </c>
      <c r="D96" s="935">
        <f>SUM(D97:D193)</f>
        <v>190.26930000000002</v>
      </c>
      <c r="E96" s="24"/>
      <c r="F96" s="935">
        <f>SUM(F97:F193)</f>
        <v>190.26930000000002</v>
      </c>
      <c r="G96" s="935">
        <f>SUM(G97:G193)</f>
        <v>40.284999999999997</v>
      </c>
      <c r="H96" s="935">
        <f>SUM(H97:H193)</f>
        <v>1.69</v>
      </c>
      <c r="I96" s="24"/>
      <c r="J96" s="935">
        <f>SUM(J97:J193)</f>
        <v>148.29429999999999</v>
      </c>
      <c r="K96" s="733">
        <v>0</v>
      </c>
      <c r="L96" s="27"/>
      <c r="M96" s="936"/>
      <c r="N96" s="27"/>
    </row>
    <row r="97" spans="1:14" s="931" customFormat="1" ht="52.5" customHeight="1">
      <c r="A97" s="27" t="s">
        <v>752</v>
      </c>
      <c r="B97" s="91" t="s">
        <v>753</v>
      </c>
      <c r="C97" s="27" t="s">
        <v>71</v>
      </c>
      <c r="D97" s="937">
        <v>0.44</v>
      </c>
      <c r="E97" s="27"/>
      <c r="F97" s="937">
        <v>0.44</v>
      </c>
      <c r="G97" s="937">
        <v>0.42</v>
      </c>
      <c r="H97" s="935">
        <v>0</v>
      </c>
      <c r="I97" s="937"/>
      <c r="J97" s="937">
        <v>0.02</v>
      </c>
      <c r="K97" s="951" t="s">
        <v>597</v>
      </c>
      <c r="L97" s="27">
        <v>280</v>
      </c>
      <c r="M97" s="938"/>
      <c r="N97" s="27"/>
    </row>
    <row r="98" spans="1:14" s="931" customFormat="1" ht="33.75" customHeight="1">
      <c r="A98" s="27" t="s">
        <v>754</v>
      </c>
      <c r="B98" s="91" t="s">
        <v>755</v>
      </c>
      <c r="C98" s="27" t="s">
        <v>71</v>
      </c>
      <c r="D98" s="937">
        <v>2.2000000000000002</v>
      </c>
      <c r="E98" s="27"/>
      <c r="F98" s="937">
        <v>2.2000000000000002</v>
      </c>
      <c r="G98" s="937">
        <v>1.85</v>
      </c>
      <c r="H98" s="935">
        <v>0</v>
      </c>
      <c r="I98" s="937"/>
      <c r="J98" s="937">
        <v>0.35</v>
      </c>
      <c r="K98" s="951" t="s">
        <v>597</v>
      </c>
      <c r="L98" s="27">
        <v>281</v>
      </c>
      <c r="M98" s="938"/>
      <c r="N98" s="27"/>
    </row>
    <row r="99" spans="1:14" s="931" customFormat="1" ht="33.75" customHeight="1">
      <c r="A99" s="27" t="s">
        <v>756</v>
      </c>
      <c r="B99" s="91" t="s">
        <v>757</v>
      </c>
      <c r="C99" s="27" t="s">
        <v>71</v>
      </c>
      <c r="D99" s="937">
        <v>0.74</v>
      </c>
      <c r="E99" s="27"/>
      <c r="F99" s="937">
        <v>0.74</v>
      </c>
      <c r="G99" s="937">
        <v>0.74</v>
      </c>
      <c r="H99" s="935">
        <v>0</v>
      </c>
      <c r="I99" s="937"/>
      <c r="J99" s="937">
        <v>0</v>
      </c>
      <c r="K99" s="951" t="s">
        <v>597</v>
      </c>
      <c r="L99" s="27">
        <v>283</v>
      </c>
      <c r="M99" s="938"/>
      <c r="N99" s="27"/>
    </row>
    <row r="100" spans="1:14" s="931" customFormat="1" ht="33.75" customHeight="1">
      <c r="A100" s="27" t="s">
        <v>758</v>
      </c>
      <c r="B100" s="91" t="s">
        <v>759</v>
      </c>
      <c r="C100" s="27" t="s">
        <v>71</v>
      </c>
      <c r="D100" s="937">
        <v>0.75</v>
      </c>
      <c r="E100" s="27"/>
      <c r="F100" s="937">
        <v>0.75</v>
      </c>
      <c r="G100" s="937">
        <v>0</v>
      </c>
      <c r="H100" s="935">
        <v>0</v>
      </c>
      <c r="I100" s="937"/>
      <c r="J100" s="937">
        <v>0.75</v>
      </c>
      <c r="K100" s="951" t="s">
        <v>597</v>
      </c>
      <c r="L100" s="27">
        <v>284</v>
      </c>
      <c r="M100" s="938"/>
      <c r="N100" s="27"/>
    </row>
    <row r="101" spans="1:14" s="931" customFormat="1" ht="33.75" customHeight="1">
      <c r="A101" s="27" t="s">
        <v>760</v>
      </c>
      <c r="B101" s="91" t="s">
        <v>761</v>
      </c>
      <c r="C101" s="27" t="s">
        <v>71</v>
      </c>
      <c r="D101" s="937">
        <v>0.51</v>
      </c>
      <c r="E101" s="27"/>
      <c r="F101" s="937">
        <v>0.51</v>
      </c>
      <c r="G101" s="937">
        <v>0.51</v>
      </c>
      <c r="H101" s="935">
        <v>0</v>
      </c>
      <c r="I101" s="937"/>
      <c r="J101" s="937">
        <v>0</v>
      </c>
      <c r="K101" s="951" t="s">
        <v>597</v>
      </c>
      <c r="L101" s="27">
        <v>285</v>
      </c>
      <c r="M101" s="938"/>
      <c r="N101" s="27"/>
    </row>
    <row r="102" spans="1:14" s="931" customFormat="1" ht="33.75" customHeight="1">
      <c r="A102" s="27" t="s">
        <v>762</v>
      </c>
      <c r="B102" s="91" t="s">
        <v>763</v>
      </c>
      <c r="C102" s="27" t="s">
        <v>71</v>
      </c>
      <c r="D102" s="937">
        <v>1.9</v>
      </c>
      <c r="E102" s="27"/>
      <c r="F102" s="937">
        <v>1.9</v>
      </c>
      <c r="G102" s="937">
        <v>1.9</v>
      </c>
      <c r="H102" s="935">
        <v>0</v>
      </c>
      <c r="I102" s="937"/>
      <c r="J102" s="937">
        <v>0</v>
      </c>
      <c r="K102" s="951" t="s">
        <v>597</v>
      </c>
      <c r="L102" s="27">
        <v>285</v>
      </c>
      <c r="M102" s="938"/>
      <c r="N102" s="27"/>
    </row>
    <row r="103" spans="1:14" s="931" customFormat="1" ht="53.25" customHeight="1">
      <c r="A103" s="27" t="s">
        <v>764</v>
      </c>
      <c r="B103" s="91" t="s">
        <v>765</v>
      </c>
      <c r="C103" s="27" t="s">
        <v>71</v>
      </c>
      <c r="D103" s="937">
        <v>1.6</v>
      </c>
      <c r="E103" s="27"/>
      <c r="F103" s="937">
        <v>1.6</v>
      </c>
      <c r="G103" s="937">
        <v>0</v>
      </c>
      <c r="H103" s="935">
        <v>0</v>
      </c>
      <c r="I103" s="937"/>
      <c r="J103" s="937">
        <f>D103</f>
        <v>1.6</v>
      </c>
      <c r="K103" s="951" t="s">
        <v>597</v>
      </c>
      <c r="L103" s="27">
        <v>288</v>
      </c>
      <c r="M103" s="938"/>
      <c r="N103" s="27"/>
    </row>
    <row r="104" spans="1:14" s="931" customFormat="1" ht="33.75" customHeight="1">
      <c r="A104" s="27" t="s">
        <v>766</v>
      </c>
      <c r="B104" s="91" t="s">
        <v>767</v>
      </c>
      <c r="C104" s="27" t="s">
        <v>71</v>
      </c>
      <c r="D104" s="937">
        <v>2.6</v>
      </c>
      <c r="E104" s="27"/>
      <c r="F104" s="937">
        <v>2.6</v>
      </c>
      <c r="G104" s="937">
        <v>0</v>
      </c>
      <c r="H104" s="935">
        <v>0</v>
      </c>
      <c r="I104" s="937"/>
      <c r="J104" s="937">
        <v>2.6</v>
      </c>
      <c r="K104" s="951" t="s">
        <v>597</v>
      </c>
      <c r="L104" s="27">
        <v>290</v>
      </c>
      <c r="M104" s="938"/>
      <c r="N104" s="27"/>
    </row>
    <row r="105" spans="1:14" s="931" customFormat="1" ht="33.75" customHeight="1">
      <c r="A105" s="27" t="s">
        <v>768</v>
      </c>
      <c r="B105" s="91" t="s">
        <v>769</v>
      </c>
      <c r="C105" s="27" t="s">
        <v>71</v>
      </c>
      <c r="D105" s="937">
        <v>1.1000000000000001</v>
      </c>
      <c r="E105" s="27"/>
      <c r="F105" s="937">
        <v>1.1000000000000001</v>
      </c>
      <c r="G105" s="937">
        <v>1.1000000000000001</v>
      </c>
      <c r="H105" s="935">
        <v>0</v>
      </c>
      <c r="I105" s="937"/>
      <c r="J105" s="937">
        <v>0</v>
      </c>
      <c r="K105" s="951" t="s">
        <v>597</v>
      </c>
      <c r="L105" s="27">
        <v>291</v>
      </c>
      <c r="M105" s="938"/>
      <c r="N105" s="27"/>
    </row>
    <row r="106" spans="1:14" s="931" customFormat="1" ht="33.75" customHeight="1">
      <c r="A106" s="27" t="s">
        <v>770</v>
      </c>
      <c r="B106" s="91" t="s">
        <v>771</v>
      </c>
      <c r="C106" s="27" t="s">
        <v>71</v>
      </c>
      <c r="D106" s="937">
        <v>1.27</v>
      </c>
      <c r="E106" s="27"/>
      <c r="F106" s="937">
        <v>1.27</v>
      </c>
      <c r="G106" s="937">
        <v>0</v>
      </c>
      <c r="H106" s="935">
        <v>0</v>
      </c>
      <c r="I106" s="937"/>
      <c r="J106" s="937">
        <v>1.27</v>
      </c>
      <c r="K106" s="951" t="s">
        <v>597</v>
      </c>
      <c r="L106" s="27">
        <v>638</v>
      </c>
      <c r="M106" s="938"/>
      <c r="N106" s="27"/>
    </row>
    <row r="107" spans="1:14" s="931" customFormat="1" ht="33.75" customHeight="1">
      <c r="A107" s="27" t="s">
        <v>772</v>
      </c>
      <c r="B107" s="91" t="s">
        <v>773</v>
      </c>
      <c r="C107" s="27" t="s">
        <v>71</v>
      </c>
      <c r="D107" s="937">
        <v>1</v>
      </c>
      <c r="E107" s="27"/>
      <c r="F107" s="937">
        <v>1</v>
      </c>
      <c r="G107" s="937">
        <v>1</v>
      </c>
      <c r="H107" s="935"/>
      <c r="I107" s="937"/>
      <c r="J107" s="937">
        <v>0</v>
      </c>
      <c r="K107" s="951" t="s">
        <v>597</v>
      </c>
      <c r="L107" s="27">
        <v>607</v>
      </c>
      <c r="M107" s="938"/>
      <c r="N107" s="27"/>
    </row>
    <row r="108" spans="1:14" s="931" customFormat="1" ht="33.75" customHeight="1">
      <c r="A108" s="27" t="s">
        <v>774</v>
      </c>
      <c r="B108" s="91" t="s">
        <v>775</v>
      </c>
      <c r="C108" s="27" t="s">
        <v>71</v>
      </c>
      <c r="D108" s="937">
        <v>1</v>
      </c>
      <c r="E108" s="27"/>
      <c r="F108" s="937">
        <v>1</v>
      </c>
      <c r="G108" s="937">
        <v>0</v>
      </c>
      <c r="H108" s="935"/>
      <c r="I108" s="937"/>
      <c r="J108" s="937">
        <v>1</v>
      </c>
      <c r="K108" s="951" t="s">
        <v>597</v>
      </c>
      <c r="L108" s="27">
        <v>608</v>
      </c>
      <c r="M108" s="938"/>
      <c r="N108" s="893"/>
    </row>
    <row r="109" spans="1:14" s="931" customFormat="1" ht="33.75" customHeight="1">
      <c r="A109" s="27" t="s">
        <v>776</v>
      </c>
      <c r="B109" s="91" t="s">
        <v>777</v>
      </c>
      <c r="C109" s="27" t="s">
        <v>71</v>
      </c>
      <c r="D109" s="937">
        <v>2.5</v>
      </c>
      <c r="E109" s="27"/>
      <c r="F109" s="937">
        <v>2.5</v>
      </c>
      <c r="G109" s="937">
        <v>0</v>
      </c>
      <c r="H109" s="935"/>
      <c r="I109" s="937"/>
      <c r="J109" s="937">
        <v>2.5</v>
      </c>
      <c r="K109" s="951" t="s">
        <v>597</v>
      </c>
      <c r="L109" s="27">
        <v>609</v>
      </c>
      <c r="M109" s="938"/>
      <c r="N109" s="893"/>
    </row>
    <row r="110" spans="1:14" s="931" customFormat="1" ht="33.75" customHeight="1">
      <c r="A110" s="27" t="s">
        <v>778</v>
      </c>
      <c r="B110" s="91" t="s">
        <v>779</v>
      </c>
      <c r="C110" s="27" t="s">
        <v>71</v>
      </c>
      <c r="D110" s="937">
        <v>2.5</v>
      </c>
      <c r="E110" s="27"/>
      <c r="F110" s="937">
        <v>2.5</v>
      </c>
      <c r="G110" s="937">
        <v>2.5</v>
      </c>
      <c r="H110" s="935"/>
      <c r="I110" s="937"/>
      <c r="J110" s="937"/>
      <c r="K110" s="951" t="s">
        <v>597</v>
      </c>
      <c r="L110" s="27">
        <v>610</v>
      </c>
      <c r="M110" s="938"/>
      <c r="N110" s="893"/>
    </row>
    <row r="111" spans="1:14" s="931" customFormat="1" ht="33.75" customHeight="1">
      <c r="A111" s="27" t="s">
        <v>780</v>
      </c>
      <c r="B111" s="91" t="s">
        <v>781</v>
      </c>
      <c r="C111" s="27" t="s">
        <v>71</v>
      </c>
      <c r="D111" s="937">
        <v>4.7</v>
      </c>
      <c r="E111" s="27"/>
      <c r="F111" s="937">
        <v>4.7</v>
      </c>
      <c r="G111" s="937">
        <v>0</v>
      </c>
      <c r="H111" s="935">
        <v>0</v>
      </c>
      <c r="I111" s="937"/>
      <c r="J111" s="937">
        <v>4.7</v>
      </c>
      <c r="K111" s="951" t="s">
        <v>597</v>
      </c>
      <c r="L111" s="27">
        <v>295</v>
      </c>
      <c r="M111" s="938"/>
      <c r="N111" s="27"/>
    </row>
    <row r="112" spans="1:14" s="931" customFormat="1" ht="33.75" customHeight="1">
      <c r="A112" s="27" t="s">
        <v>782</v>
      </c>
      <c r="B112" s="91" t="s">
        <v>783</v>
      </c>
      <c r="C112" s="27" t="s">
        <v>71</v>
      </c>
      <c r="D112" s="937">
        <v>0.9043000000000001</v>
      </c>
      <c r="E112" s="27"/>
      <c r="F112" s="937">
        <v>0.9043000000000001</v>
      </c>
      <c r="G112" s="937">
        <v>0</v>
      </c>
      <c r="H112" s="935">
        <v>0</v>
      </c>
      <c r="I112" s="937"/>
      <c r="J112" s="937">
        <v>0.9043000000000001</v>
      </c>
      <c r="K112" s="951" t="s">
        <v>580</v>
      </c>
      <c r="L112" s="27">
        <v>323</v>
      </c>
      <c r="M112" s="938"/>
      <c r="N112" s="893"/>
    </row>
    <row r="113" spans="1:14" s="931" customFormat="1" ht="33.75" customHeight="1">
      <c r="A113" s="27" t="s">
        <v>784</v>
      </c>
      <c r="B113" s="91" t="s">
        <v>785</v>
      </c>
      <c r="C113" s="27" t="s">
        <v>71</v>
      </c>
      <c r="D113" s="937">
        <v>0.05</v>
      </c>
      <c r="E113" s="27"/>
      <c r="F113" s="937">
        <v>0.05</v>
      </c>
      <c r="G113" s="937">
        <v>0</v>
      </c>
      <c r="H113" s="937">
        <v>0.05</v>
      </c>
      <c r="I113" s="937"/>
      <c r="J113" s="937">
        <v>0</v>
      </c>
      <c r="K113" s="951" t="s">
        <v>580</v>
      </c>
      <c r="L113" s="27">
        <v>325</v>
      </c>
      <c r="M113" s="938"/>
      <c r="N113" s="27"/>
    </row>
    <row r="114" spans="1:14" s="931" customFormat="1" ht="33.75" customHeight="1">
      <c r="A114" s="27" t="s">
        <v>786</v>
      </c>
      <c r="B114" s="947" t="s">
        <v>787</v>
      </c>
      <c r="C114" s="27" t="s">
        <v>71</v>
      </c>
      <c r="D114" s="937">
        <v>0.5</v>
      </c>
      <c r="E114" s="27"/>
      <c r="F114" s="937">
        <v>0.5</v>
      </c>
      <c r="G114" s="937">
        <v>0</v>
      </c>
      <c r="H114" s="935">
        <v>0</v>
      </c>
      <c r="I114" s="937"/>
      <c r="J114" s="937">
        <v>0.5</v>
      </c>
      <c r="K114" s="951" t="s">
        <v>580</v>
      </c>
      <c r="L114" s="27">
        <v>326</v>
      </c>
      <c r="M114" s="938"/>
      <c r="N114" s="27"/>
    </row>
    <row r="115" spans="1:14" s="931" customFormat="1" ht="33.75" customHeight="1">
      <c r="A115" s="27" t="s">
        <v>788</v>
      </c>
      <c r="B115" s="894" t="s">
        <v>789</v>
      </c>
      <c r="C115" s="893" t="s">
        <v>71</v>
      </c>
      <c r="D115" s="937">
        <v>1</v>
      </c>
      <c r="E115" s="893"/>
      <c r="F115" s="937">
        <v>1</v>
      </c>
      <c r="G115" s="937">
        <v>0.5</v>
      </c>
      <c r="H115" s="935">
        <v>0</v>
      </c>
      <c r="I115" s="937"/>
      <c r="J115" s="937">
        <v>0.5</v>
      </c>
      <c r="K115" s="951" t="s">
        <v>580</v>
      </c>
      <c r="L115" s="27">
        <v>327</v>
      </c>
      <c r="M115" s="938"/>
      <c r="N115" s="27"/>
    </row>
    <row r="116" spans="1:14" s="931" customFormat="1" ht="33.75" customHeight="1">
      <c r="A116" s="27" t="s">
        <v>790</v>
      </c>
      <c r="B116" s="894" t="s">
        <v>791</v>
      </c>
      <c r="C116" s="893" t="s">
        <v>71</v>
      </c>
      <c r="D116" s="937">
        <v>1</v>
      </c>
      <c r="E116" s="893"/>
      <c r="F116" s="937">
        <v>1</v>
      </c>
      <c r="G116" s="937">
        <v>1</v>
      </c>
      <c r="H116" s="935">
        <v>0</v>
      </c>
      <c r="I116" s="937"/>
      <c r="J116" s="937">
        <v>0</v>
      </c>
      <c r="K116" s="951" t="s">
        <v>580</v>
      </c>
      <c r="L116" s="27">
        <v>328</v>
      </c>
      <c r="M116" s="938"/>
      <c r="N116" s="893"/>
    </row>
    <row r="117" spans="1:14" s="931" customFormat="1" ht="85.5" customHeight="1">
      <c r="A117" s="27" t="s">
        <v>792</v>
      </c>
      <c r="B117" s="76" t="s">
        <v>603</v>
      </c>
      <c r="C117" s="27" t="s">
        <v>71</v>
      </c>
      <c r="D117" s="937">
        <v>14.799999999999999</v>
      </c>
      <c r="E117" s="27"/>
      <c r="F117" s="937">
        <v>14.799999999999999</v>
      </c>
      <c r="G117" s="937">
        <v>3.8499999999999996</v>
      </c>
      <c r="H117" s="935">
        <v>0</v>
      </c>
      <c r="I117" s="937"/>
      <c r="J117" s="937">
        <v>10.95</v>
      </c>
      <c r="K117" s="951" t="s">
        <v>580</v>
      </c>
      <c r="L117" s="27">
        <v>330</v>
      </c>
      <c r="M117" s="938"/>
      <c r="N117" s="91"/>
    </row>
    <row r="118" spans="1:14" s="931" customFormat="1" ht="33.75" customHeight="1">
      <c r="A118" s="27" t="s">
        <v>793</v>
      </c>
      <c r="B118" s="76" t="s">
        <v>794</v>
      </c>
      <c r="C118" s="27" t="s">
        <v>71</v>
      </c>
      <c r="D118" s="937">
        <v>1.2</v>
      </c>
      <c r="E118" s="27"/>
      <c r="F118" s="937">
        <v>1.2</v>
      </c>
      <c r="G118" s="937">
        <v>0.6</v>
      </c>
      <c r="H118" s="935">
        <v>0</v>
      </c>
      <c r="I118" s="937"/>
      <c r="J118" s="937">
        <v>0.6</v>
      </c>
      <c r="K118" s="951" t="s">
        <v>580</v>
      </c>
      <c r="L118" s="27">
        <v>331</v>
      </c>
      <c r="M118" s="938"/>
      <c r="N118" s="91"/>
    </row>
    <row r="119" spans="1:14" s="931" customFormat="1" ht="33.75" customHeight="1">
      <c r="A119" s="27" t="s">
        <v>795</v>
      </c>
      <c r="B119" s="76" t="s">
        <v>796</v>
      </c>
      <c r="C119" s="27" t="s">
        <v>71</v>
      </c>
      <c r="D119" s="937">
        <v>0.7</v>
      </c>
      <c r="E119" s="27"/>
      <c r="F119" s="937">
        <v>0.7</v>
      </c>
      <c r="G119" s="937">
        <v>0</v>
      </c>
      <c r="H119" s="935">
        <v>0</v>
      </c>
      <c r="I119" s="937"/>
      <c r="J119" s="937">
        <v>0.7</v>
      </c>
      <c r="K119" s="951" t="s">
        <v>580</v>
      </c>
      <c r="L119" s="27">
        <v>334</v>
      </c>
      <c r="M119" s="938"/>
      <c r="N119" s="91"/>
    </row>
    <row r="120" spans="1:14" s="931" customFormat="1" ht="33.75" customHeight="1">
      <c r="A120" s="27" t="s">
        <v>797</v>
      </c>
      <c r="B120" s="76" t="s">
        <v>798</v>
      </c>
      <c r="C120" s="27" t="s">
        <v>71</v>
      </c>
      <c r="D120" s="937">
        <v>2</v>
      </c>
      <c r="E120" s="893"/>
      <c r="F120" s="937">
        <v>2</v>
      </c>
      <c r="G120" s="937">
        <v>0</v>
      </c>
      <c r="H120" s="935">
        <v>0</v>
      </c>
      <c r="I120" s="937"/>
      <c r="J120" s="937">
        <v>2</v>
      </c>
      <c r="K120" s="951" t="s">
        <v>580</v>
      </c>
      <c r="L120" s="27">
        <v>335</v>
      </c>
      <c r="M120" s="938"/>
      <c r="N120" s="91"/>
    </row>
    <row r="121" spans="1:14" s="931" customFormat="1" ht="33.75" customHeight="1">
      <c r="A121" s="27" t="s">
        <v>799</v>
      </c>
      <c r="B121" s="91" t="s">
        <v>800</v>
      </c>
      <c r="C121" s="27" t="s">
        <v>71</v>
      </c>
      <c r="D121" s="937">
        <v>0.7</v>
      </c>
      <c r="E121" s="24"/>
      <c r="F121" s="937">
        <v>0.7</v>
      </c>
      <c r="G121" s="937">
        <v>0</v>
      </c>
      <c r="H121" s="935">
        <v>0</v>
      </c>
      <c r="I121" s="937"/>
      <c r="J121" s="937">
        <v>0.7</v>
      </c>
      <c r="K121" s="951" t="s">
        <v>580</v>
      </c>
      <c r="L121" s="27">
        <v>336</v>
      </c>
      <c r="M121" s="938"/>
      <c r="N121" s="91"/>
    </row>
    <row r="122" spans="1:14" s="931" customFormat="1" ht="33.75" customHeight="1">
      <c r="A122" s="27" t="s">
        <v>801</v>
      </c>
      <c r="B122" s="91" t="s">
        <v>802</v>
      </c>
      <c r="C122" s="27" t="s">
        <v>71</v>
      </c>
      <c r="D122" s="937">
        <v>17.059999999999999</v>
      </c>
      <c r="E122" s="24"/>
      <c r="F122" s="937">
        <v>17.059999999999999</v>
      </c>
      <c r="G122" s="937">
        <v>0</v>
      </c>
      <c r="H122" s="935">
        <v>0</v>
      </c>
      <c r="I122" s="937"/>
      <c r="J122" s="937">
        <v>17.059999999999999</v>
      </c>
      <c r="K122" s="951" t="s">
        <v>580</v>
      </c>
      <c r="L122" s="27">
        <v>337</v>
      </c>
      <c r="M122" s="938"/>
      <c r="N122" s="91"/>
    </row>
    <row r="123" spans="1:14" s="931" customFormat="1" ht="33.75" customHeight="1">
      <c r="A123" s="27" t="s">
        <v>803</v>
      </c>
      <c r="B123" s="91" t="s">
        <v>804</v>
      </c>
      <c r="C123" s="27" t="s">
        <v>71</v>
      </c>
      <c r="D123" s="937">
        <v>0.5</v>
      </c>
      <c r="E123" s="24"/>
      <c r="F123" s="937">
        <v>0.5</v>
      </c>
      <c r="G123" s="937">
        <v>0</v>
      </c>
      <c r="H123" s="935">
        <v>0</v>
      </c>
      <c r="I123" s="937"/>
      <c r="J123" s="937">
        <v>0.5</v>
      </c>
      <c r="K123" s="951" t="s">
        <v>580</v>
      </c>
      <c r="L123" s="27">
        <v>338</v>
      </c>
      <c r="M123" s="938"/>
      <c r="N123" s="27"/>
    </row>
    <row r="124" spans="1:14" s="931" customFormat="1" ht="33.75" customHeight="1">
      <c r="A124" s="27" t="s">
        <v>805</v>
      </c>
      <c r="B124" s="91" t="s">
        <v>806</v>
      </c>
      <c r="C124" s="27" t="s">
        <v>71</v>
      </c>
      <c r="D124" s="937">
        <v>0.6</v>
      </c>
      <c r="E124" s="24"/>
      <c r="F124" s="937">
        <v>0.6</v>
      </c>
      <c r="G124" s="937">
        <v>0</v>
      </c>
      <c r="H124" s="935"/>
      <c r="I124" s="937"/>
      <c r="J124" s="937">
        <v>0.6</v>
      </c>
      <c r="K124" s="951" t="s">
        <v>580</v>
      </c>
      <c r="L124" s="27">
        <v>618</v>
      </c>
      <c r="M124" s="938"/>
      <c r="N124" s="91"/>
    </row>
    <row r="125" spans="1:14" s="931" customFormat="1" ht="33.75" customHeight="1">
      <c r="A125" s="27" t="s">
        <v>807</v>
      </c>
      <c r="B125" s="91" t="s">
        <v>808</v>
      </c>
      <c r="C125" s="27" t="s">
        <v>71</v>
      </c>
      <c r="D125" s="937">
        <v>3</v>
      </c>
      <c r="E125" s="24"/>
      <c r="F125" s="937">
        <v>3</v>
      </c>
      <c r="G125" s="937">
        <v>1.1000000000000001</v>
      </c>
      <c r="H125" s="935"/>
      <c r="I125" s="937"/>
      <c r="J125" s="937">
        <v>1.9</v>
      </c>
      <c r="K125" s="951" t="s">
        <v>580</v>
      </c>
      <c r="L125" s="27">
        <v>619</v>
      </c>
      <c r="M125" s="938"/>
      <c r="N125" s="27"/>
    </row>
    <row r="126" spans="1:14" s="931" customFormat="1" ht="33.75" customHeight="1">
      <c r="A126" s="27" t="s">
        <v>809</v>
      </c>
      <c r="B126" s="91" t="s">
        <v>810</v>
      </c>
      <c r="C126" s="27" t="s">
        <v>71</v>
      </c>
      <c r="D126" s="937">
        <v>0.77</v>
      </c>
      <c r="E126" s="24"/>
      <c r="F126" s="937">
        <v>0.77</v>
      </c>
      <c r="G126" s="937">
        <v>0.26</v>
      </c>
      <c r="H126" s="935"/>
      <c r="I126" s="937"/>
      <c r="J126" s="937">
        <v>0.51</v>
      </c>
      <c r="K126" s="951" t="s">
        <v>580</v>
      </c>
      <c r="L126" s="27">
        <v>620</v>
      </c>
      <c r="M126" s="938"/>
      <c r="N126" s="27"/>
    </row>
    <row r="127" spans="1:14" s="931" customFormat="1" ht="33.75" customHeight="1">
      <c r="A127" s="27" t="s">
        <v>811</v>
      </c>
      <c r="B127" s="91" t="s">
        <v>812</v>
      </c>
      <c r="C127" s="27" t="s">
        <v>71</v>
      </c>
      <c r="D127" s="937">
        <v>1.18</v>
      </c>
      <c r="E127" s="24"/>
      <c r="F127" s="937">
        <v>1.18</v>
      </c>
      <c r="G127" s="937">
        <v>1.18</v>
      </c>
      <c r="H127" s="935"/>
      <c r="I127" s="937"/>
      <c r="J127" s="937"/>
      <c r="K127" s="951" t="s">
        <v>580</v>
      </c>
      <c r="L127" s="27">
        <v>621</v>
      </c>
      <c r="M127" s="938"/>
      <c r="N127" s="27"/>
    </row>
    <row r="128" spans="1:14" s="931" customFormat="1" ht="33.75" customHeight="1">
      <c r="A128" s="27" t="s">
        <v>813</v>
      </c>
      <c r="B128" s="91" t="s">
        <v>814</v>
      </c>
      <c r="C128" s="27" t="s">
        <v>71</v>
      </c>
      <c r="D128" s="937">
        <v>0.25</v>
      </c>
      <c r="E128" s="24"/>
      <c r="F128" s="937">
        <v>0.25</v>
      </c>
      <c r="G128" s="937">
        <v>0</v>
      </c>
      <c r="H128" s="935">
        <v>0</v>
      </c>
      <c r="I128" s="937"/>
      <c r="J128" s="937">
        <v>0.25</v>
      </c>
      <c r="K128" s="951" t="s">
        <v>580</v>
      </c>
      <c r="L128" s="27">
        <v>339</v>
      </c>
      <c r="M128" s="938"/>
      <c r="N128" s="27"/>
    </row>
    <row r="129" spans="1:14" s="931" customFormat="1" ht="60" customHeight="1">
      <c r="A129" s="27" t="s">
        <v>815</v>
      </c>
      <c r="B129" s="91" t="s">
        <v>816</v>
      </c>
      <c r="C129" s="27" t="s">
        <v>71</v>
      </c>
      <c r="D129" s="937">
        <v>7.48</v>
      </c>
      <c r="E129" s="27"/>
      <c r="F129" s="937">
        <v>7.48</v>
      </c>
      <c r="G129" s="937">
        <v>0</v>
      </c>
      <c r="H129" s="935">
        <v>0</v>
      </c>
      <c r="I129" s="937"/>
      <c r="J129" s="937">
        <v>7.48</v>
      </c>
      <c r="K129" s="951" t="s">
        <v>626</v>
      </c>
      <c r="L129" s="27">
        <v>436</v>
      </c>
      <c r="M129" s="938"/>
      <c r="N129" s="27"/>
    </row>
    <row r="130" spans="1:14" s="931" customFormat="1" ht="33.75" customHeight="1">
      <c r="A130" s="27"/>
      <c r="B130" s="91" t="s">
        <v>817</v>
      </c>
      <c r="C130" s="27" t="s">
        <v>71</v>
      </c>
      <c r="D130" s="937">
        <v>0.25</v>
      </c>
      <c r="E130" s="27"/>
      <c r="F130" s="937">
        <f>D130</f>
        <v>0.25</v>
      </c>
      <c r="G130" s="937"/>
      <c r="H130" s="935"/>
      <c r="I130" s="937"/>
      <c r="J130" s="937">
        <f>F130</f>
        <v>0.25</v>
      </c>
      <c r="K130" s="951" t="s">
        <v>626</v>
      </c>
      <c r="L130" s="27"/>
      <c r="M130" s="938"/>
      <c r="N130" s="27"/>
    </row>
    <row r="131" spans="1:14" s="931" customFormat="1" ht="60" customHeight="1">
      <c r="A131" s="27" t="s">
        <v>818</v>
      </c>
      <c r="B131" s="943" t="s">
        <v>819</v>
      </c>
      <c r="C131" s="27" t="s">
        <v>71</v>
      </c>
      <c r="D131" s="937">
        <v>30</v>
      </c>
      <c r="E131" s="27"/>
      <c r="F131" s="937">
        <v>30</v>
      </c>
      <c r="G131" s="937">
        <v>0</v>
      </c>
      <c r="H131" s="935">
        <v>0</v>
      </c>
      <c r="I131" s="937"/>
      <c r="J131" s="937">
        <v>30</v>
      </c>
      <c r="K131" s="951" t="s">
        <v>820</v>
      </c>
      <c r="L131" s="27">
        <v>447</v>
      </c>
      <c r="M131" s="938"/>
      <c r="N131" s="27"/>
    </row>
    <row r="132" spans="1:14" s="931" customFormat="1" ht="33.75" customHeight="1">
      <c r="A132" s="27" t="s">
        <v>821</v>
      </c>
      <c r="B132" s="940" t="s">
        <v>822</v>
      </c>
      <c r="C132" s="27" t="s">
        <v>71</v>
      </c>
      <c r="D132" s="937">
        <v>0.3</v>
      </c>
      <c r="E132" s="27"/>
      <c r="F132" s="937">
        <v>0.3</v>
      </c>
      <c r="G132" s="937">
        <v>0</v>
      </c>
      <c r="H132" s="935">
        <v>0</v>
      </c>
      <c r="I132" s="937"/>
      <c r="J132" s="937">
        <v>0.3</v>
      </c>
      <c r="K132" s="951" t="s">
        <v>590</v>
      </c>
      <c r="L132" s="27">
        <v>448</v>
      </c>
      <c r="M132" s="938"/>
      <c r="N132" s="27"/>
    </row>
    <row r="133" spans="1:14" s="931" customFormat="1" ht="33.75" customHeight="1">
      <c r="A133" s="27" t="s">
        <v>823</v>
      </c>
      <c r="B133" s="940" t="s">
        <v>824</v>
      </c>
      <c r="C133" s="27" t="s">
        <v>71</v>
      </c>
      <c r="D133" s="937">
        <v>1.3</v>
      </c>
      <c r="E133" s="27"/>
      <c r="F133" s="937">
        <v>1.3</v>
      </c>
      <c r="G133" s="937">
        <v>1.3</v>
      </c>
      <c r="H133" s="935">
        <v>0</v>
      </c>
      <c r="I133" s="937"/>
      <c r="J133" s="937">
        <v>0</v>
      </c>
      <c r="K133" s="951" t="s">
        <v>590</v>
      </c>
      <c r="L133" s="27">
        <v>449</v>
      </c>
      <c r="M133" s="938"/>
      <c r="N133" s="27"/>
    </row>
    <row r="134" spans="1:14" s="931" customFormat="1" ht="61.5" customHeight="1">
      <c r="A134" s="27" t="s">
        <v>825</v>
      </c>
      <c r="B134" s="940" t="s">
        <v>826</v>
      </c>
      <c r="C134" s="27" t="s">
        <v>71</v>
      </c>
      <c r="D134" s="937">
        <v>7.2</v>
      </c>
      <c r="E134" s="27"/>
      <c r="F134" s="937">
        <v>7.2</v>
      </c>
      <c r="G134" s="937">
        <v>1.2</v>
      </c>
      <c r="H134" s="935">
        <v>0</v>
      </c>
      <c r="I134" s="937"/>
      <c r="J134" s="937">
        <v>6</v>
      </c>
      <c r="K134" s="951" t="s">
        <v>590</v>
      </c>
      <c r="L134" s="27">
        <v>629</v>
      </c>
      <c r="M134" s="938"/>
      <c r="N134" s="27"/>
    </row>
    <row r="135" spans="1:14" s="931" customFormat="1" ht="54.75" customHeight="1">
      <c r="A135" s="27" t="s">
        <v>827</v>
      </c>
      <c r="B135" s="940" t="s">
        <v>828</v>
      </c>
      <c r="C135" s="27" t="s">
        <v>71</v>
      </c>
      <c r="D135" s="937">
        <v>12</v>
      </c>
      <c r="E135" s="27"/>
      <c r="F135" s="937">
        <v>12</v>
      </c>
      <c r="G135" s="937"/>
      <c r="H135" s="935"/>
      <c r="I135" s="937"/>
      <c r="J135" s="937">
        <v>12</v>
      </c>
      <c r="K135" s="951" t="s">
        <v>590</v>
      </c>
      <c r="L135" s="27">
        <v>660</v>
      </c>
      <c r="M135" s="938"/>
      <c r="N135" s="27"/>
    </row>
    <row r="136" spans="1:14" s="931" customFormat="1" ht="60.75" customHeight="1">
      <c r="A136" s="27" t="s">
        <v>829</v>
      </c>
      <c r="B136" s="940" t="s">
        <v>830</v>
      </c>
      <c r="C136" s="27" t="s">
        <v>71</v>
      </c>
      <c r="D136" s="937">
        <v>10</v>
      </c>
      <c r="E136" s="27"/>
      <c r="F136" s="937">
        <v>10</v>
      </c>
      <c r="G136" s="937">
        <v>9</v>
      </c>
      <c r="H136" s="935">
        <v>0</v>
      </c>
      <c r="I136" s="937"/>
      <c r="J136" s="937">
        <v>1</v>
      </c>
      <c r="K136" s="951" t="s">
        <v>590</v>
      </c>
      <c r="L136" s="27">
        <v>659</v>
      </c>
      <c r="M136" s="938"/>
      <c r="N136" s="27"/>
    </row>
    <row r="137" spans="1:14" s="931" customFormat="1" ht="33.75" customHeight="1">
      <c r="A137" s="27" t="s">
        <v>831</v>
      </c>
      <c r="B137" s="940" t="s">
        <v>832</v>
      </c>
      <c r="C137" s="27" t="s">
        <v>71</v>
      </c>
      <c r="D137" s="937">
        <v>2.5</v>
      </c>
      <c r="E137" s="27"/>
      <c r="F137" s="937">
        <v>2.5</v>
      </c>
      <c r="G137" s="937">
        <v>0</v>
      </c>
      <c r="H137" s="935">
        <v>0</v>
      </c>
      <c r="I137" s="937"/>
      <c r="J137" s="937">
        <v>2.5</v>
      </c>
      <c r="K137" s="951" t="s">
        <v>590</v>
      </c>
      <c r="L137" s="27">
        <v>630</v>
      </c>
      <c r="M137" s="938"/>
      <c r="N137" s="27"/>
    </row>
    <row r="138" spans="1:14" s="931" customFormat="1" ht="33.75" customHeight="1">
      <c r="A138" s="27" t="s">
        <v>833</v>
      </c>
      <c r="B138" s="940" t="s">
        <v>834</v>
      </c>
      <c r="C138" s="27" t="s">
        <v>71</v>
      </c>
      <c r="D138" s="937">
        <v>0.21</v>
      </c>
      <c r="E138" s="27"/>
      <c r="F138" s="937">
        <v>0.21</v>
      </c>
      <c r="G138" s="937">
        <v>0.21</v>
      </c>
      <c r="H138" s="935">
        <v>0</v>
      </c>
      <c r="I138" s="937"/>
      <c r="J138" s="937">
        <v>0</v>
      </c>
      <c r="K138" s="951" t="s">
        <v>590</v>
      </c>
      <c r="L138" s="27">
        <v>631</v>
      </c>
      <c r="M138" s="938"/>
      <c r="N138" s="27"/>
    </row>
    <row r="139" spans="1:14" s="931" customFormat="1" ht="33.75" customHeight="1">
      <c r="A139" s="27" t="s">
        <v>835</v>
      </c>
      <c r="B139" s="940" t="s">
        <v>836</v>
      </c>
      <c r="C139" s="27" t="s">
        <v>71</v>
      </c>
      <c r="D139" s="937">
        <v>1.2</v>
      </c>
      <c r="E139" s="27"/>
      <c r="F139" s="937">
        <v>1.2</v>
      </c>
      <c r="G139" s="937">
        <v>0</v>
      </c>
      <c r="H139" s="935">
        <v>0</v>
      </c>
      <c r="I139" s="937"/>
      <c r="J139" s="937">
        <v>1.2</v>
      </c>
      <c r="K139" s="951" t="s">
        <v>590</v>
      </c>
      <c r="L139" s="27">
        <v>632</v>
      </c>
      <c r="M139" s="938"/>
      <c r="N139" s="27"/>
    </row>
    <row r="140" spans="1:14" s="931" customFormat="1" ht="33.75" customHeight="1">
      <c r="A140" s="27" t="s">
        <v>837</v>
      </c>
      <c r="B140" s="940" t="s">
        <v>838</v>
      </c>
      <c r="C140" s="27" t="s">
        <v>71</v>
      </c>
      <c r="D140" s="937">
        <v>0.75</v>
      </c>
      <c r="E140" s="27"/>
      <c r="F140" s="937">
        <v>0.75</v>
      </c>
      <c r="G140" s="937">
        <v>0</v>
      </c>
      <c r="H140" s="935">
        <v>0</v>
      </c>
      <c r="I140" s="937"/>
      <c r="J140" s="937">
        <v>0.75</v>
      </c>
      <c r="K140" s="951" t="s">
        <v>590</v>
      </c>
      <c r="L140" s="27">
        <v>633</v>
      </c>
      <c r="M140" s="938"/>
      <c r="N140" s="27"/>
    </row>
    <row r="141" spans="1:14" s="931" customFormat="1" ht="33.75" customHeight="1">
      <c r="A141" s="27" t="s">
        <v>839</v>
      </c>
      <c r="B141" s="940" t="s">
        <v>840</v>
      </c>
      <c r="C141" s="27" t="s">
        <v>71</v>
      </c>
      <c r="D141" s="937">
        <v>0.01</v>
      </c>
      <c r="E141" s="27"/>
      <c r="F141" s="937">
        <v>0.01</v>
      </c>
      <c r="G141" s="937">
        <v>0</v>
      </c>
      <c r="H141" s="935">
        <v>0</v>
      </c>
      <c r="I141" s="937"/>
      <c r="J141" s="937">
        <v>0.01</v>
      </c>
      <c r="K141" s="951" t="s">
        <v>590</v>
      </c>
      <c r="L141" s="27">
        <v>451</v>
      </c>
      <c r="M141" s="938"/>
      <c r="N141" s="27"/>
    </row>
    <row r="142" spans="1:14" s="931" customFormat="1" ht="33.75" customHeight="1">
      <c r="A142" s="27" t="s">
        <v>841</v>
      </c>
      <c r="B142" s="940" t="s">
        <v>842</v>
      </c>
      <c r="C142" s="27" t="s">
        <v>71</v>
      </c>
      <c r="D142" s="937">
        <v>0.18</v>
      </c>
      <c r="E142" s="27"/>
      <c r="F142" s="937">
        <v>0.18</v>
      </c>
      <c r="G142" s="937">
        <v>0</v>
      </c>
      <c r="H142" s="935">
        <v>0</v>
      </c>
      <c r="I142" s="937"/>
      <c r="J142" s="937">
        <v>0.18</v>
      </c>
      <c r="K142" s="951" t="s">
        <v>590</v>
      </c>
      <c r="L142" s="27">
        <v>452</v>
      </c>
      <c r="M142" s="938"/>
      <c r="N142" s="27"/>
    </row>
    <row r="143" spans="1:14" s="931" customFormat="1" ht="33.75" customHeight="1">
      <c r="A143" s="27" t="s">
        <v>843</v>
      </c>
      <c r="B143" s="940" t="s">
        <v>844</v>
      </c>
      <c r="C143" s="27" t="s">
        <v>71</v>
      </c>
      <c r="D143" s="937">
        <v>0.99</v>
      </c>
      <c r="E143" s="27"/>
      <c r="F143" s="937">
        <v>0.99</v>
      </c>
      <c r="G143" s="937">
        <v>0</v>
      </c>
      <c r="H143" s="935">
        <v>0</v>
      </c>
      <c r="I143" s="937"/>
      <c r="J143" s="937">
        <v>0.99</v>
      </c>
      <c r="K143" s="951" t="s">
        <v>590</v>
      </c>
      <c r="L143" s="27">
        <v>453</v>
      </c>
      <c r="M143" s="938"/>
      <c r="N143" s="27"/>
    </row>
    <row r="144" spans="1:14" s="931" customFormat="1" ht="33.75" customHeight="1">
      <c r="A144" s="27" t="s">
        <v>845</v>
      </c>
      <c r="B144" s="940" t="s">
        <v>846</v>
      </c>
      <c r="C144" s="27" t="s">
        <v>71</v>
      </c>
      <c r="D144" s="937">
        <v>0.13</v>
      </c>
      <c r="E144" s="27"/>
      <c r="F144" s="937">
        <v>0.13</v>
      </c>
      <c r="G144" s="937">
        <v>0</v>
      </c>
      <c r="H144" s="935">
        <v>0</v>
      </c>
      <c r="I144" s="937"/>
      <c r="J144" s="937">
        <v>0.13</v>
      </c>
      <c r="K144" s="951" t="s">
        <v>590</v>
      </c>
      <c r="L144" s="27">
        <v>454</v>
      </c>
      <c r="M144" s="938"/>
      <c r="N144" s="27"/>
    </row>
    <row r="145" spans="1:14" s="931" customFormat="1" ht="33.75" customHeight="1">
      <c r="A145" s="27" t="s">
        <v>847</v>
      </c>
      <c r="B145" s="940" t="s">
        <v>848</v>
      </c>
      <c r="C145" s="27" t="s">
        <v>71</v>
      </c>
      <c r="D145" s="937">
        <v>0.13</v>
      </c>
      <c r="E145" s="27"/>
      <c r="F145" s="937">
        <v>0.13</v>
      </c>
      <c r="G145" s="937">
        <v>0</v>
      </c>
      <c r="H145" s="935">
        <v>0</v>
      </c>
      <c r="I145" s="937"/>
      <c r="J145" s="937">
        <v>0.13</v>
      </c>
      <c r="K145" s="951" t="s">
        <v>590</v>
      </c>
      <c r="L145" s="27">
        <v>455</v>
      </c>
      <c r="M145" s="938"/>
      <c r="N145" s="27"/>
    </row>
    <row r="146" spans="1:14" s="931" customFormat="1" ht="33.75" customHeight="1">
      <c r="A146" s="27" t="s">
        <v>849</v>
      </c>
      <c r="B146" s="940" t="s">
        <v>850</v>
      </c>
      <c r="C146" s="27" t="s">
        <v>71</v>
      </c>
      <c r="D146" s="937">
        <v>0.4</v>
      </c>
      <c r="E146" s="27"/>
      <c r="F146" s="937">
        <v>0.4</v>
      </c>
      <c r="G146" s="937">
        <v>0.4</v>
      </c>
      <c r="H146" s="935">
        <v>0</v>
      </c>
      <c r="I146" s="937"/>
      <c r="J146" s="937">
        <v>0</v>
      </c>
      <c r="K146" s="951" t="s">
        <v>590</v>
      </c>
      <c r="L146" s="27">
        <v>456</v>
      </c>
      <c r="M146" s="938"/>
      <c r="N146" s="27"/>
    </row>
    <row r="147" spans="1:14" s="931" customFormat="1" ht="33.75" customHeight="1">
      <c r="A147" s="27" t="s">
        <v>851</v>
      </c>
      <c r="B147" s="940" t="s">
        <v>852</v>
      </c>
      <c r="C147" s="27" t="s">
        <v>71</v>
      </c>
      <c r="D147" s="937">
        <v>0.5</v>
      </c>
      <c r="E147" s="27"/>
      <c r="F147" s="937">
        <v>0.5</v>
      </c>
      <c r="G147" s="937">
        <v>0</v>
      </c>
      <c r="H147" s="935">
        <v>0</v>
      </c>
      <c r="I147" s="937"/>
      <c r="J147" s="937">
        <v>0.5</v>
      </c>
      <c r="K147" s="951" t="s">
        <v>590</v>
      </c>
      <c r="L147" s="27">
        <v>457</v>
      </c>
      <c r="M147" s="938"/>
      <c r="N147" s="27"/>
    </row>
    <row r="148" spans="1:14" s="931" customFormat="1" ht="33.75" customHeight="1">
      <c r="A148" s="27" t="s">
        <v>853</v>
      </c>
      <c r="B148" s="940" t="s">
        <v>854</v>
      </c>
      <c r="C148" s="27" t="s">
        <v>71</v>
      </c>
      <c r="D148" s="937">
        <v>0.04</v>
      </c>
      <c r="E148" s="27"/>
      <c r="F148" s="937">
        <v>0.04</v>
      </c>
      <c r="G148" s="937">
        <v>0</v>
      </c>
      <c r="H148" s="935">
        <v>0</v>
      </c>
      <c r="I148" s="937"/>
      <c r="J148" s="937">
        <v>0.04</v>
      </c>
      <c r="K148" s="951" t="s">
        <v>590</v>
      </c>
      <c r="L148" s="27">
        <v>458</v>
      </c>
      <c r="M148" s="938"/>
      <c r="N148" s="27"/>
    </row>
    <row r="149" spans="1:14" s="931" customFormat="1" ht="33.75" customHeight="1">
      <c r="A149" s="27" t="s">
        <v>855</v>
      </c>
      <c r="B149" s="940" t="s">
        <v>856</v>
      </c>
      <c r="C149" s="27" t="s">
        <v>71</v>
      </c>
      <c r="D149" s="937">
        <v>0.02</v>
      </c>
      <c r="E149" s="27"/>
      <c r="F149" s="937">
        <v>0.02</v>
      </c>
      <c r="G149" s="937">
        <v>0</v>
      </c>
      <c r="H149" s="935">
        <v>0</v>
      </c>
      <c r="I149" s="937"/>
      <c r="J149" s="937">
        <v>0.02</v>
      </c>
      <c r="K149" s="951" t="s">
        <v>590</v>
      </c>
      <c r="L149" s="27">
        <v>459</v>
      </c>
      <c r="M149" s="938"/>
      <c r="N149" s="27"/>
    </row>
    <row r="150" spans="1:14" s="931" customFormat="1" ht="33.75" customHeight="1">
      <c r="A150" s="27" t="s">
        <v>857</v>
      </c>
      <c r="B150" s="940" t="s">
        <v>858</v>
      </c>
      <c r="C150" s="27" t="s">
        <v>71</v>
      </c>
      <c r="D150" s="937">
        <v>0.1</v>
      </c>
      <c r="E150" s="27"/>
      <c r="F150" s="937">
        <v>0.1</v>
      </c>
      <c r="G150" s="937">
        <v>0</v>
      </c>
      <c r="H150" s="935">
        <v>0</v>
      </c>
      <c r="I150" s="937"/>
      <c r="J150" s="937">
        <v>0.1</v>
      </c>
      <c r="K150" s="951" t="s">
        <v>590</v>
      </c>
      <c r="L150" s="27">
        <v>460</v>
      </c>
      <c r="M150" s="938"/>
      <c r="N150" s="27"/>
    </row>
    <row r="151" spans="1:14" s="931" customFormat="1" ht="33.75" customHeight="1">
      <c r="A151" s="27" t="s">
        <v>859</v>
      </c>
      <c r="B151" s="940" t="s">
        <v>860</v>
      </c>
      <c r="C151" s="27" t="s">
        <v>71</v>
      </c>
      <c r="D151" s="937">
        <v>0.55000000000000004</v>
      </c>
      <c r="E151" s="27"/>
      <c r="F151" s="937">
        <v>0.55000000000000004</v>
      </c>
      <c r="G151" s="937">
        <v>0</v>
      </c>
      <c r="H151" s="935">
        <v>0</v>
      </c>
      <c r="I151" s="937"/>
      <c r="J151" s="937">
        <v>0.55000000000000004</v>
      </c>
      <c r="K151" s="951" t="s">
        <v>590</v>
      </c>
      <c r="L151" s="27">
        <v>461</v>
      </c>
      <c r="M151" s="938"/>
      <c r="N151" s="27"/>
    </row>
    <row r="152" spans="1:14" s="931" customFormat="1" ht="33.75" customHeight="1">
      <c r="A152" s="27" t="s">
        <v>861</v>
      </c>
      <c r="B152" s="940" t="s">
        <v>862</v>
      </c>
      <c r="C152" s="27" t="s">
        <v>71</v>
      </c>
      <c r="D152" s="937">
        <v>0.18</v>
      </c>
      <c r="E152" s="27"/>
      <c r="F152" s="937">
        <v>0.18</v>
      </c>
      <c r="G152" s="937">
        <v>0</v>
      </c>
      <c r="H152" s="935">
        <v>0</v>
      </c>
      <c r="I152" s="937"/>
      <c r="J152" s="937">
        <v>0.18</v>
      </c>
      <c r="K152" s="951" t="s">
        <v>590</v>
      </c>
      <c r="L152" s="27">
        <v>462</v>
      </c>
      <c r="M152" s="938"/>
      <c r="N152" s="27"/>
    </row>
    <row r="153" spans="1:14" s="931" customFormat="1" ht="33.75" customHeight="1">
      <c r="A153" s="27" t="s">
        <v>863</v>
      </c>
      <c r="B153" s="940" t="s">
        <v>864</v>
      </c>
      <c r="C153" s="27" t="s">
        <v>71</v>
      </c>
      <c r="D153" s="937">
        <v>0.25</v>
      </c>
      <c r="E153" s="27"/>
      <c r="F153" s="937">
        <v>0.25</v>
      </c>
      <c r="G153" s="937">
        <v>0</v>
      </c>
      <c r="H153" s="935">
        <v>0</v>
      </c>
      <c r="I153" s="937"/>
      <c r="J153" s="937">
        <v>0.25</v>
      </c>
      <c r="K153" s="951" t="s">
        <v>590</v>
      </c>
      <c r="L153" s="27">
        <v>463</v>
      </c>
      <c r="M153" s="938"/>
      <c r="N153" s="27"/>
    </row>
    <row r="154" spans="1:14" s="931" customFormat="1" ht="33.75" customHeight="1">
      <c r="A154" s="27" t="s">
        <v>865</v>
      </c>
      <c r="B154" s="940" t="s">
        <v>866</v>
      </c>
      <c r="C154" s="27" t="s">
        <v>71</v>
      </c>
      <c r="D154" s="937">
        <v>0.42</v>
      </c>
      <c r="E154" s="27"/>
      <c r="F154" s="937">
        <v>0.42</v>
      </c>
      <c r="G154" s="937">
        <v>0.42</v>
      </c>
      <c r="H154" s="935">
        <v>0</v>
      </c>
      <c r="I154" s="937"/>
      <c r="J154" s="937">
        <v>0</v>
      </c>
      <c r="K154" s="951" t="s">
        <v>590</v>
      </c>
      <c r="L154" s="27">
        <v>464</v>
      </c>
      <c r="M154" s="938"/>
      <c r="N154" s="27"/>
    </row>
    <row r="155" spans="1:14" s="931" customFormat="1" ht="33.75" customHeight="1">
      <c r="A155" s="27" t="s">
        <v>867</v>
      </c>
      <c r="B155" s="940" t="s">
        <v>868</v>
      </c>
      <c r="C155" s="27" t="s">
        <v>71</v>
      </c>
      <c r="D155" s="937">
        <v>0.76</v>
      </c>
      <c r="E155" s="27"/>
      <c r="F155" s="937">
        <v>0.76</v>
      </c>
      <c r="G155" s="937">
        <v>0.76</v>
      </c>
      <c r="H155" s="935">
        <v>0</v>
      </c>
      <c r="I155" s="937"/>
      <c r="J155" s="937">
        <v>0</v>
      </c>
      <c r="K155" s="951" t="s">
        <v>590</v>
      </c>
      <c r="L155" s="27">
        <v>465</v>
      </c>
      <c r="M155" s="938"/>
      <c r="N155" s="27"/>
    </row>
    <row r="156" spans="1:14" s="931" customFormat="1" ht="33.75" customHeight="1">
      <c r="A156" s="27" t="s">
        <v>869</v>
      </c>
      <c r="B156" s="940" t="s">
        <v>870</v>
      </c>
      <c r="C156" s="27" t="s">
        <v>71</v>
      </c>
      <c r="D156" s="937">
        <v>0.04</v>
      </c>
      <c r="E156" s="27"/>
      <c r="F156" s="937">
        <v>0.04</v>
      </c>
      <c r="G156" s="937">
        <v>0</v>
      </c>
      <c r="H156" s="935">
        <v>0</v>
      </c>
      <c r="I156" s="937"/>
      <c r="J156" s="937">
        <v>0.04</v>
      </c>
      <c r="K156" s="951" t="s">
        <v>590</v>
      </c>
      <c r="L156" s="27">
        <v>466</v>
      </c>
      <c r="M156" s="938"/>
      <c r="N156" s="27"/>
    </row>
    <row r="157" spans="1:14" s="931" customFormat="1" ht="33.75" customHeight="1">
      <c r="A157" s="27" t="s">
        <v>871</v>
      </c>
      <c r="B157" s="940" t="s">
        <v>872</v>
      </c>
      <c r="C157" s="27" t="s">
        <v>71</v>
      </c>
      <c r="D157" s="937">
        <v>0.13</v>
      </c>
      <c r="E157" s="27"/>
      <c r="F157" s="937">
        <v>0.13</v>
      </c>
      <c r="G157" s="937">
        <v>0</v>
      </c>
      <c r="H157" s="935">
        <v>0</v>
      </c>
      <c r="I157" s="937"/>
      <c r="J157" s="937">
        <v>0.13</v>
      </c>
      <c r="K157" s="951" t="s">
        <v>590</v>
      </c>
      <c r="L157" s="27">
        <v>467</v>
      </c>
      <c r="M157" s="938"/>
      <c r="N157" s="27"/>
    </row>
    <row r="158" spans="1:14" s="931" customFormat="1" ht="33.75" customHeight="1">
      <c r="A158" s="27" t="s">
        <v>873</v>
      </c>
      <c r="B158" s="940" t="s">
        <v>874</v>
      </c>
      <c r="C158" s="27" t="s">
        <v>71</v>
      </c>
      <c r="D158" s="937">
        <v>0.13</v>
      </c>
      <c r="E158" s="27"/>
      <c r="F158" s="937">
        <v>0.13</v>
      </c>
      <c r="G158" s="937">
        <v>0.13</v>
      </c>
      <c r="H158" s="935">
        <v>0</v>
      </c>
      <c r="I158" s="937"/>
      <c r="J158" s="937">
        <v>0</v>
      </c>
      <c r="K158" s="951" t="s">
        <v>590</v>
      </c>
      <c r="L158" s="27">
        <v>468</v>
      </c>
      <c r="M158" s="938"/>
      <c r="N158" s="27"/>
    </row>
    <row r="159" spans="1:14" s="931" customFormat="1" ht="33.75" customHeight="1">
      <c r="A159" s="27" t="s">
        <v>875</v>
      </c>
      <c r="B159" s="940" t="s">
        <v>876</v>
      </c>
      <c r="C159" s="27" t="s">
        <v>71</v>
      </c>
      <c r="D159" s="937">
        <v>0.03</v>
      </c>
      <c r="E159" s="27"/>
      <c r="F159" s="937">
        <v>0.03</v>
      </c>
      <c r="G159" s="937">
        <v>0</v>
      </c>
      <c r="H159" s="935">
        <v>0</v>
      </c>
      <c r="I159" s="937"/>
      <c r="J159" s="937">
        <v>0.03</v>
      </c>
      <c r="K159" s="951" t="s">
        <v>590</v>
      </c>
      <c r="L159" s="27">
        <v>469</v>
      </c>
      <c r="M159" s="938"/>
      <c r="N159" s="27"/>
    </row>
    <row r="160" spans="1:14" s="931" customFormat="1" ht="33.75" customHeight="1">
      <c r="A160" s="27" t="s">
        <v>877</v>
      </c>
      <c r="B160" s="940" t="s">
        <v>878</v>
      </c>
      <c r="C160" s="27" t="s">
        <v>71</v>
      </c>
      <c r="D160" s="937">
        <v>3.9000000000000004</v>
      </c>
      <c r="E160" s="27"/>
      <c r="F160" s="937">
        <v>3.9000000000000004</v>
      </c>
      <c r="G160" s="937">
        <v>0</v>
      </c>
      <c r="H160" s="935">
        <v>0</v>
      </c>
      <c r="I160" s="937"/>
      <c r="J160" s="937">
        <v>3.9000000000000004</v>
      </c>
      <c r="K160" s="951" t="s">
        <v>590</v>
      </c>
      <c r="L160" s="27">
        <v>470</v>
      </c>
      <c r="M160" s="938"/>
      <c r="N160" s="27"/>
    </row>
    <row r="161" spans="1:14" s="931" customFormat="1" ht="33.75" customHeight="1">
      <c r="A161" s="27" t="s">
        <v>879</v>
      </c>
      <c r="B161" s="940" t="s">
        <v>880</v>
      </c>
      <c r="C161" s="27" t="s">
        <v>71</v>
      </c>
      <c r="D161" s="937">
        <v>0.71</v>
      </c>
      <c r="E161" s="27"/>
      <c r="F161" s="937">
        <v>0.71</v>
      </c>
      <c r="G161" s="937">
        <v>0.2</v>
      </c>
      <c r="H161" s="935">
        <v>0</v>
      </c>
      <c r="I161" s="937"/>
      <c r="J161" s="937">
        <v>0.51</v>
      </c>
      <c r="K161" s="951" t="s">
        <v>590</v>
      </c>
      <c r="L161" s="27">
        <v>471</v>
      </c>
      <c r="M161" s="938"/>
      <c r="N161" s="27"/>
    </row>
    <row r="162" spans="1:14" s="931" customFormat="1" ht="33.75" customHeight="1">
      <c r="A162" s="27" t="s">
        <v>881</v>
      </c>
      <c r="B162" s="940" t="s">
        <v>882</v>
      </c>
      <c r="C162" s="27" t="s">
        <v>71</v>
      </c>
      <c r="D162" s="937">
        <v>0.08</v>
      </c>
      <c r="E162" s="27"/>
      <c r="F162" s="937">
        <v>0.08</v>
      </c>
      <c r="G162" s="937">
        <v>0.08</v>
      </c>
      <c r="H162" s="935">
        <v>0</v>
      </c>
      <c r="I162" s="937"/>
      <c r="J162" s="937">
        <v>0</v>
      </c>
      <c r="K162" s="951" t="s">
        <v>590</v>
      </c>
      <c r="L162" s="27">
        <v>472</v>
      </c>
      <c r="M162" s="938"/>
      <c r="N162" s="27"/>
    </row>
    <row r="163" spans="1:14" s="931" customFormat="1" ht="33.75" customHeight="1">
      <c r="A163" s="27" t="s">
        <v>883</v>
      </c>
      <c r="B163" s="940" t="s">
        <v>884</v>
      </c>
      <c r="C163" s="27" t="s">
        <v>71</v>
      </c>
      <c r="D163" s="937">
        <v>0.3</v>
      </c>
      <c r="E163" s="27"/>
      <c r="F163" s="937">
        <v>0.3</v>
      </c>
      <c r="G163" s="937">
        <v>0</v>
      </c>
      <c r="H163" s="935">
        <v>0</v>
      </c>
      <c r="I163" s="937"/>
      <c r="J163" s="937">
        <v>0.3</v>
      </c>
      <c r="K163" s="951" t="s">
        <v>590</v>
      </c>
      <c r="L163" s="27">
        <v>473</v>
      </c>
      <c r="M163" s="938"/>
      <c r="N163" s="27"/>
    </row>
    <row r="164" spans="1:14" s="931" customFormat="1" ht="33.75" customHeight="1">
      <c r="A164" s="27" t="s">
        <v>885</v>
      </c>
      <c r="B164" s="940" t="s">
        <v>886</v>
      </c>
      <c r="C164" s="27" t="s">
        <v>71</v>
      </c>
      <c r="D164" s="937">
        <v>1</v>
      </c>
      <c r="E164" s="27"/>
      <c r="F164" s="937">
        <v>1</v>
      </c>
      <c r="G164" s="937">
        <v>0</v>
      </c>
      <c r="H164" s="935">
        <v>0</v>
      </c>
      <c r="I164" s="937"/>
      <c r="J164" s="937">
        <v>1</v>
      </c>
      <c r="K164" s="951" t="s">
        <v>590</v>
      </c>
      <c r="L164" s="27">
        <v>474</v>
      </c>
      <c r="M164" s="938"/>
      <c r="N164" s="27"/>
    </row>
    <row r="165" spans="1:14" s="931" customFormat="1" ht="33.75" customHeight="1">
      <c r="A165" s="27" t="s">
        <v>887</v>
      </c>
      <c r="B165" s="940" t="s">
        <v>888</v>
      </c>
      <c r="C165" s="27" t="s">
        <v>71</v>
      </c>
      <c r="D165" s="937">
        <v>0.3</v>
      </c>
      <c r="E165" s="27"/>
      <c r="F165" s="937">
        <v>0.3</v>
      </c>
      <c r="G165" s="937">
        <v>0.3</v>
      </c>
      <c r="H165" s="935">
        <v>0</v>
      </c>
      <c r="I165" s="937"/>
      <c r="J165" s="937">
        <v>0</v>
      </c>
      <c r="K165" s="951" t="s">
        <v>590</v>
      </c>
      <c r="L165" s="27">
        <v>475</v>
      </c>
      <c r="M165" s="938"/>
      <c r="N165" s="27"/>
    </row>
    <row r="166" spans="1:14" s="931" customFormat="1" ht="33.75" customHeight="1">
      <c r="A166" s="27" t="s">
        <v>889</v>
      </c>
      <c r="B166" s="940" t="s">
        <v>890</v>
      </c>
      <c r="C166" s="27" t="s">
        <v>71</v>
      </c>
      <c r="D166" s="937">
        <v>1.54</v>
      </c>
      <c r="E166" s="27"/>
      <c r="F166" s="937">
        <v>1.54</v>
      </c>
      <c r="G166" s="937">
        <v>0.8</v>
      </c>
      <c r="H166" s="935">
        <v>0</v>
      </c>
      <c r="I166" s="937"/>
      <c r="J166" s="937">
        <v>0.74</v>
      </c>
      <c r="K166" s="951" t="s">
        <v>590</v>
      </c>
      <c r="L166" s="27">
        <v>476</v>
      </c>
      <c r="M166" s="938"/>
      <c r="N166" s="27"/>
    </row>
    <row r="167" spans="1:14" s="931" customFormat="1" ht="33.75" customHeight="1">
      <c r="A167" s="27" t="s">
        <v>891</v>
      </c>
      <c r="B167" s="940" t="s">
        <v>892</v>
      </c>
      <c r="C167" s="27" t="s">
        <v>71</v>
      </c>
      <c r="D167" s="937">
        <v>1.9450000000000001</v>
      </c>
      <c r="E167" s="27"/>
      <c r="F167" s="937">
        <v>1.9450000000000001</v>
      </c>
      <c r="G167" s="937">
        <v>1.4550000000000001</v>
      </c>
      <c r="H167" s="935">
        <v>0</v>
      </c>
      <c r="I167" s="937"/>
      <c r="J167" s="937">
        <v>0.49</v>
      </c>
      <c r="K167" s="951" t="s">
        <v>590</v>
      </c>
      <c r="L167" s="27">
        <v>477</v>
      </c>
      <c r="M167" s="938"/>
      <c r="N167" s="27"/>
    </row>
    <row r="168" spans="1:14" s="931" customFormat="1" ht="33.75" customHeight="1">
      <c r="A168" s="27" t="s">
        <v>893</v>
      </c>
      <c r="B168" s="940" t="s">
        <v>894</v>
      </c>
      <c r="C168" s="27" t="s">
        <v>71</v>
      </c>
      <c r="D168" s="937">
        <v>1</v>
      </c>
      <c r="E168" s="27"/>
      <c r="F168" s="937">
        <v>1</v>
      </c>
      <c r="G168" s="937">
        <v>0</v>
      </c>
      <c r="H168" s="935">
        <v>0</v>
      </c>
      <c r="I168" s="937"/>
      <c r="J168" s="937">
        <v>1</v>
      </c>
      <c r="K168" s="951" t="s">
        <v>590</v>
      </c>
      <c r="L168" s="27">
        <v>478</v>
      </c>
      <c r="M168" s="938"/>
      <c r="N168" s="27"/>
    </row>
    <row r="169" spans="1:14" s="931" customFormat="1" ht="33.75" customHeight="1">
      <c r="A169" s="27" t="s">
        <v>895</v>
      </c>
      <c r="B169" s="940" t="s">
        <v>896</v>
      </c>
      <c r="C169" s="27" t="s">
        <v>71</v>
      </c>
      <c r="D169" s="937">
        <v>5</v>
      </c>
      <c r="E169" s="27"/>
      <c r="F169" s="937">
        <v>5</v>
      </c>
      <c r="G169" s="937">
        <v>1.5</v>
      </c>
      <c r="H169" s="935">
        <v>0</v>
      </c>
      <c r="I169" s="937"/>
      <c r="J169" s="937">
        <v>3.5</v>
      </c>
      <c r="K169" s="951" t="s">
        <v>590</v>
      </c>
      <c r="L169" s="27">
        <v>479</v>
      </c>
      <c r="M169" s="938"/>
      <c r="N169" s="27"/>
    </row>
    <row r="170" spans="1:14" s="931" customFormat="1" ht="33.75" customHeight="1">
      <c r="A170" s="27" t="s">
        <v>897</v>
      </c>
      <c r="B170" s="940" t="s">
        <v>898</v>
      </c>
      <c r="C170" s="27" t="s">
        <v>71</v>
      </c>
      <c r="D170" s="937">
        <v>3</v>
      </c>
      <c r="E170" s="27"/>
      <c r="F170" s="937">
        <v>3</v>
      </c>
      <c r="G170" s="937">
        <v>1.5</v>
      </c>
      <c r="H170" s="935">
        <v>0</v>
      </c>
      <c r="I170" s="937"/>
      <c r="J170" s="937">
        <v>1.5</v>
      </c>
      <c r="K170" s="951" t="s">
        <v>590</v>
      </c>
      <c r="L170" s="27">
        <v>480</v>
      </c>
      <c r="M170" s="938"/>
      <c r="N170" s="27"/>
    </row>
    <row r="171" spans="1:14" s="931" customFormat="1" ht="33.75" customHeight="1">
      <c r="A171" s="27" t="s">
        <v>899</v>
      </c>
      <c r="B171" s="940" t="s">
        <v>900</v>
      </c>
      <c r="C171" s="27" t="s">
        <v>71</v>
      </c>
      <c r="D171" s="937">
        <v>1.8</v>
      </c>
      <c r="E171" s="27"/>
      <c r="F171" s="937">
        <v>1.8</v>
      </c>
      <c r="G171" s="937">
        <v>1.8</v>
      </c>
      <c r="H171" s="935">
        <v>0</v>
      </c>
      <c r="I171" s="937"/>
      <c r="J171" s="937">
        <v>0</v>
      </c>
      <c r="K171" s="951" t="s">
        <v>590</v>
      </c>
      <c r="L171" s="27">
        <v>481</v>
      </c>
      <c r="M171" s="938"/>
      <c r="N171" s="27"/>
    </row>
    <row r="172" spans="1:14" s="931" customFormat="1" ht="33.75" customHeight="1">
      <c r="A172" s="27" t="s">
        <v>901</v>
      </c>
      <c r="B172" s="940" t="s">
        <v>902</v>
      </c>
      <c r="C172" s="27" t="s">
        <v>71</v>
      </c>
      <c r="D172" s="937">
        <v>2.2999999999999998</v>
      </c>
      <c r="E172" s="27"/>
      <c r="F172" s="937">
        <v>2.2999999999999998</v>
      </c>
      <c r="G172" s="937">
        <v>0.7</v>
      </c>
      <c r="H172" s="935">
        <v>0</v>
      </c>
      <c r="I172" s="937"/>
      <c r="J172" s="937">
        <v>1.6</v>
      </c>
      <c r="K172" s="951" t="s">
        <v>590</v>
      </c>
      <c r="L172" s="27">
        <v>482</v>
      </c>
      <c r="M172" s="938"/>
      <c r="N172" s="48"/>
    </row>
    <row r="173" spans="1:14" s="931" customFormat="1" ht="33.75" customHeight="1">
      <c r="A173" s="27" t="s">
        <v>903</v>
      </c>
      <c r="B173" s="940" t="s">
        <v>904</v>
      </c>
      <c r="C173" s="27" t="s">
        <v>71</v>
      </c>
      <c r="D173" s="937">
        <v>0.12</v>
      </c>
      <c r="E173" s="27"/>
      <c r="F173" s="937">
        <v>0.12</v>
      </c>
      <c r="G173" s="937">
        <v>0</v>
      </c>
      <c r="H173" s="935">
        <v>0</v>
      </c>
      <c r="I173" s="937"/>
      <c r="J173" s="937">
        <v>0.12</v>
      </c>
      <c r="K173" s="951" t="s">
        <v>590</v>
      </c>
      <c r="L173" s="27">
        <v>483</v>
      </c>
      <c r="M173" s="938"/>
      <c r="N173" s="27"/>
    </row>
    <row r="174" spans="1:14" s="931" customFormat="1" ht="33.75" customHeight="1">
      <c r="A174" s="27" t="s">
        <v>905</v>
      </c>
      <c r="B174" s="940" t="s">
        <v>906</v>
      </c>
      <c r="C174" s="27" t="s">
        <v>71</v>
      </c>
      <c r="D174" s="937">
        <v>0.13</v>
      </c>
      <c r="E174" s="27"/>
      <c r="F174" s="937">
        <v>0.13</v>
      </c>
      <c r="G174" s="937">
        <v>0</v>
      </c>
      <c r="H174" s="935">
        <v>0</v>
      </c>
      <c r="I174" s="937"/>
      <c r="J174" s="937">
        <v>0.13</v>
      </c>
      <c r="K174" s="951" t="s">
        <v>590</v>
      </c>
      <c r="L174" s="27">
        <v>484</v>
      </c>
      <c r="M174" s="938"/>
      <c r="N174" s="27"/>
    </row>
    <row r="175" spans="1:14" s="931" customFormat="1" ht="33.75" customHeight="1">
      <c r="A175" s="27" t="s">
        <v>907</v>
      </c>
      <c r="B175" s="940" t="s">
        <v>908</v>
      </c>
      <c r="C175" s="27" t="s">
        <v>71</v>
      </c>
      <c r="D175" s="937">
        <v>0.25</v>
      </c>
      <c r="E175" s="27"/>
      <c r="F175" s="937">
        <v>0.25</v>
      </c>
      <c r="G175" s="937">
        <v>0</v>
      </c>
      <c r="H175" s="935">
        <v>0</v>
      </c>
      <c r="I175" s="937"/>
      <c r="J175" s="937">
        <v>0.25</v>
      </c>
      <c r="K175" s="951" t="s">
        <v>590</v>
      </c>
      <c r="L175" s="27">
        <v>485</v>
      </c>
      <c r="M175" s="938"/>
      <c r="N175" s="27"/>
    </row>
    <row r="176" spans="1:14" s="931" customFormat="1" ht="33.75" customHeight="1">
      <c r="A176" s="27" t="s">
        <v>909</v>
      </c>
      <c r="B176" s="940" t="s">
        <v>910</v>
      </c>
      <c r="C176" s="27" t="s">
        <v>71</v>
      </c>
      <c r="D176" s="937">
        <v>0.82</v>
      </c>
      <c r="E176" s="27"/>
      <c r="F176" s="937">
        <v>0.82</v>
      </c>
      <c r="G176" s="937">
        <v>0</v>
      </c>
      <c r="H176" s="935">
        <v>0</v>
      </c>
      <c r="I176" s="937"/>
      <c r="J176" s="937">
        <v>0.82</v>
      </c>
      <c r="K176" s="951" t="s">
        <v>590</v>
      </c>
      <c r="L176" s="27">
        <v>486</v>
      </c>
      <c r="M176" s="938"/>
      <c r="N176" s="27"/>
    </row>
    <row r="177" spans="1:14" s="931" customFormat="1" ht="33.75" customHeight="1">
      <c r="A177" s="27" t="s">
        <v>911</v>
      </c>
      <c r="B177" s="940" t="s">
        <v>912</v>
      </c>
      <c r="C177" s="27" t="s">
        <v>71</v>
      </c>
      <c r="D177" s="937">
        <v>0.1</v>
      </c>
      <c r="E177" s="27"/>
      <c r="F177" s="937">
        <v>0.1</v>
      </c>
      <c r="G177" s="937">
        <v>0</v>
      </c>
      <c r="H177" s="935">
        <v>0</v>
      </c>
      <c r="I177" s="937"/>
      <c r="J177" s="937">
        <v>0.1</v>
      </c>
      <c r="K177" s="951" t="s">
        <v>590</v>
      </c>
      <c r="L177" s="27">
        <v>487</v>
      </c>
      <c r="M177" s="938"/>
      <c r="N177" s="27"/>
    </row>
    <row r="178" spans="1:14" s="931" customFormat="1" ht="33.75" customHeight="1">
      <c r="A178" s="27" t="s">
        <v>913</v>
      </c>
      <c r="B178" s="940" t="s">
        <v>914</v>
      </c>
      <c r="C178" s="27" t="s">
        <v>71</v>
      </c>
      <c r="D178" s="937">
        <v>0.70000000000000007</v>
      </c>
      <c r="E178" s="27"/>
      <c r="F178" s="937">
        <v>0.70000000000000007</v>
      </c>
      <c r="G178" s="937">
        <v>0.02</v>
      </c>
      <c r="H178" s="935">
        <v>0</v>
      </c>
      <c r="I178" s="937"/>
      <c r="J178" s="937">
        <v>0.68</v>
      </c>
      <c r="K178" s="951" t="s">
        <v>590</v>
      </c>
      <c r="L178" s="27">
        <v>488</v>
      </c>
      <c r="M178" s="938"/>
      <c r="N178" s="27"/>
    </row>
    <row r="179" spans="1:14" s="931" customFormat="1" ht="33.75" customHeight="1">
      <c r="A179" s="27" t="s">
        <v>915</v>
      </c>
      <c r="B179" s="940" t="s">
        <v>916</v>
      </c>
      <c r="C179" s="27" t="s">
        <v>71</v>
      </c>
      <c r="D179" s="937">
        <v>0.9</v>
      </c>
      <c r="E179" s="27"/>
      <c r="F179" s="937">
        <v>0.9</v>
      </c>
      <c r="G179" s="937">
        <v>0</v>
      </c>
      <c r="H179" s="935">
        <v>0</v>
      </c>
      <c r="I179" s="937"/>
      <c r="J179" s="937">
        <v>0.9</v>
      </c>
      <c r="K179" s="951" t="s">
        <v>590</v>
      </c>
      <c r="L179" s="27">
        <v>489</v>
      </c>
      <c r="M179" s="938"/>
      <c r="N179" s="48"/>
    </row>
    <row r="180" spans="1:14" s="931" customFormat="1" ht="33.75" customHeight="1">
      <c r="A180" s="27" t="s">
        <v>917</v>
      </c>
      <c r="B180" s="943" t="s">
        <v>918</v>
      </c>
      <c r="C180" s="27" t="s">
        <v>71</v>
      </c>
      <c r="D180" s="937">
        <v>5</v>
      </c>
      <c r="E180" s="27"/>
      <c r="F180" s="937">
        <v>5</v>
      </c>
      <c r="G180" s="937">
        <v>0</v>
      </c>
      <c r="H180" s="935">
        <v>0</v>
      </c>
      <c r="I180" s="937"/>
      <c r="J180" s="937">
        <v>5</v>
      </c>
      <c r="K180" s="951" t="s">
        <v>590</v>
      </c>
      <c r="L180" s="27">
        <v>490</v>
      </c>
      <c r="M180" s="938"/>
      <c r="N180" s="27"/>
    </row>
    <row r="181" spans="1:14" s="931" customFormat="1" ht="33.75" customHeight="1">
      <c r="A181" s="27" t="s">
        <v>919</v>
      </c>
      <c r="B181" s="218" t="s">
        <v>920</v>
      </c>
      <c r="C181" s="27" t="s">
        <v>71</v>
      </c>
      <c r="D181" s="937">
        <v>7.0000000000000007E-2</v>
      </c>
      <c r="E181" s="48"/>
      <c r="F181" s="937">
        <v>7.0000000000000007E-2</v>
      </c>
      <c r="G181" s="152">
        <v>0</v>
      </c>
      <c r="H181" s="935">
        <v>0</v>
      </c>
      <c r="I181" s="152"/>
      <c r="J181" s="152">
        <v>7.0000000000000007E-2</v>
      </c>
      <c r="K181" s="218" t="s">
        <v>590</v>
      </c>
      <c r="L181" s="938">
        <v>492</v>
      </c>
      <c r="M181" s="938"/>
      <c r="N181" s="27"/>
    </row>
    <row r="182" spans="1:14" s="931" customFormat="1" ht="33.75" customHeight="1">
      <c r="A182" s="27" t="s">
        <v>921</v>
      </c>
      <c r="B182" s="940" t="s">
        <v>922</v>
      </c>
      <c r="C182" s="27" t="s">
        <v>71</v>
      </c>
      <c r="D182" s="937">
        <v>0.04</v>
      </c>
      <c r="E182" s="27"/>
      <c r="F182" s="937">
        <v>0.04</v>
      </c>
      <c r="G182" s="937">
        <v>0</v>
      </c>
      <c r="H182" s="937">
        <v>0.04</v>
      </c>
      <c r="I182" s="937"/>
      <c r="J182" s="937">
        <v>0</v>
      </c>
      <c r="K182" s="951" t="s">
        <v>590</v>
      </c>
      <c r="L182" s="938">
        <v>493</v>
      </c>
      <c r="M182" s="938"/>
      <c r="N182" s="893"/>
    </row>
    <row r="183" spans="1:14" s="931" customFormat="1" ht="33.75" customHeight="1">
      <c r="A183" s="27" t="s">
        <v>923</v>
      </c>
      <c r="B183" s="940" t="s">
        <v>924</v>
      </c>
      <c r="C183" s="27" t="s">
        <v>71</v>
      </c>
      <c r="D183" s="937">
        <v>0.1</v>
      </c>
      <c r="E183" s="27"/>
      <c r="F183" s="937">
        <v>0.1</v>
      </c>
      <c r="G183" s="937">
        <v>0</v>
      </c>
      <c r="H183" s="937">
        <v>0.1</v>
      </c>
      <c r="I183" s="937"/>
      <c r="J183" s="937">
        <v>0</v>
      </c>
      <c r="K183" s="951" t="s">
        <v>590</v>
      </c>
      <c r="L183" s="938">
        <v>494</v>
      </c>
      <c r="M183" s="938"/>
      <c r="N183" s="940"/>
    </row>
    <row r="184" spans="1:14" s="931" customFormat="1" ht="33.75" customHeight="1">
      <c r="A184" s="27" t="s">
        <v>925</v>
      </c>
      <c r="B184" s="940" t="s">
        <v>926</v>
      </c>
      <c r="C184" s="27" t="s">
        <v>71</v>
      </c>
      <c r="D184" s="937">
        <v>1</v>
      </c>
      <c r="E184" s="940"/>
      <c r="F184" s="937">
        <v>1</v>
      </c>
      <c r="G184" s="895">
        <v>0</v>
      </c>
      <c r="H184" s="937">
        <v>0</v>
      </c>
      <c r="I184" s="895"/>
      <c r="J184" s="895">
        <v>1</v>
      </c>
      <c r="K184" s="940" t="s">
        <v>590</v>
      </c>
      <c r="L184" s="938">
        <v>495</v>
      </c>
      <c r="M184" s="948"/>
      <c r="N184" s="27"/>
    </row>
    <row r="185" spans="1:14" s="931" customFormat="1" ht="54.75" customHeight="1">
      <c r="A185" s="27" t="s">
        <v>927</v>
      </c>
      <c r="B185" s="940" t="s">
        <v>928</v>
      </c>
      <c r="C185" s="27" t="s">
        <v>71</v>
      </c>
      <c r="D185" s="937">
        <v>1.5</v>
      </c>
      <c r="E185" s="940"/>
      <c r="F185" s="937">
        <v>1.5</v>
      </c>
      <c r="G185" s="949">
        <v>0</v>
      </c>
      <c r="H185" s="937">
        <v>0</v>
      </c>
      <c r="I185" s="949"/>
      <c r="J185" s="949">
        <v>1.5</v>
      </c>
      <c r="K185" s="940" t="s">
        <v>590</v>
      </c>
      <c r="L185" s="938">
        <v>496</v>
      </c>
      <c r="M185" s="948"/>
      <c r="N185" s="27"/>
    </row>
    <row r="186" spans="1:14" s="931" customFormat="1" ht="33.75" customHeight="1">
      <c r="A186" s="27" t="s">
        <v>929</v>
      </c>
      <c r="B186" s="940" t="s">
        <v>930</v>
      </c>
      <c r="C186" s="27" t="s">
        <v>71</v>
      </c>
      <c r="D186" s="937">
        <v>1</v>
      </c>
      <c r="E186" s="27"/>
      <c r="F186" s="937">
        <v>1</v>
      </c>
      <c r="G186" s="937">
        <v>0</v>
      </c>
      <c r="H186" s="937">
        <v>1</v>
      </c>
      <c r="I186" s="937"/>
      <c r="J186" s="937">
        <v>0</v>
      </c>
      <c r="K186" s="951" t="s">
        <v>590</v>
      </c>
      <c r="L186" s="938">
        <v>497</v>
      </c>
      <c r="M186" s="938"/>
      <c r="N186" s="27"/>
    </row>
    <row r="187" spans="1:14" s="931" customFormat="1" ht="33.75" customHeight="1">
      <c r="A187" s="27" t="s">
        <v>931</v>
      </c>
      <c r="B187" s="940" t="s">
        <v>932</v>
      </c>
      <c r="C187" s="27" t="s">
        <v>71</v>
      </c>
      <c r="D187" s="937">
        <v>0.16</v>
      </c>
      <c r="E187" s="27"/>
      <c r="F187" s="937">
        <v>0.16</v>
      </c>
      <c r="G187" s="937">
        <v>0</v>
      </c>
      <c r="H187" s="935">
        <v>0</v>
      </c>
      <c r="I187" s="937"/>
      <c r="J187" s="937">
        <v>0.16</v>
      </c>
      <c r="K187" s="951" t="s">
        <v>590</v>
      </c>
      <c r="L187" s="938">
        <v>498</v>
      </c>
      <c r="M187" s="938"/>
      <c r="N187" s="27"/>
    </row>
    <row r="188" spans="1:14" s="950" customFormat="1" ht="33.75" customHeight="1">
      <c r="A188" s="27" t="s">
        <v>933</v>
      </c>
      <c r="B188" s="940" t="s">
        <v>934</v>
      </c>
      <c r="C188" s="27" t="s">
        <v>71</v>
      </c>
      <c r="D188" s="937">
        <v>0.11</v>
      </c>
      <c r="E188" s="27"/>
      <c r="F188" s="937">
        <v>0.11</v>
      </c>
      <c r="G188" s="937">
        <v>0</v>
      </c>
      <c r="H188" s="935">
        <v>0</v>
      </c>
      <c r="I188" s="937"/>
      <c r="J188" s="937">
        <v>0.11</v>
      </c>
      <c r="K188" s="951" t="s">
        <v>590</v>
      </c>
      <c r="L188" s="938">
        <v>499</v>
      </c>
      <c r="M188" s="938"/>
      <c r="N188" s="24"/>
    </row>
    <row r="189" spans="1:14" s="931" customFormat="1" ht="33.75" customHeight="1">
      <c r="A189" s="27" t="s">
        <v>935</v>
      </c>
      <c r="B189" s="940" t="s">
        <v>936</v>
      </c>
      <c r="C189" s="27" t="s">
        <v>71</v>
      </c>
      <c r="D189" s="937">
        <v>0.5</v>
      </c>
      <c r="E189" s="27"/>
      <c r="F189" s="937">
        <v>0.5</v>
      </c>
      <c r="G189" s="937">
        <v>0</v>
      </c>
      <c r="H189" s="937">
        <v>0.5</v>
      </c>
      <c r="I189" s="937"/>
      <c r="J189" s="937">
        <v>0</v>
      </c>
      <c r="K189" s="951" t="s">
        <v>590</v>
      </c>
      <c r="L189" s="938">
        <v>500</v>
      </c>
      <c r="M189" s="938"/>
      <c r="N189" s="91"/>
    </row>
    <row r="190" spans="1:14" s="931" customFormat="1" ht="33.75" customHeight="1">
      <c r="A190" s="27" t="s">
        <v>937</v>
      </c>
      <c r="B190" s="940" t="s">
        <v>938</v>
      </c>
      <c r="C190" s="27" t="s">
        <v>71</v>
      </c>
      <c r="D190" s="937">
        <v>1.84</v>
      </c>
      <c r="E190" s="27"/>
      <c r="F190" s="937">
        <f>D190</f>
        <v>1.84</v>
      </c>
      <c r="G190" s="937"/>
      <c r="H190" s="937"/>
      <c r="I190" s="937"/>
      <c r="J190" s="937">
        <f>F190</f>
        <v>1.84</v>
      </c>
      <c r="K190" s="951" t="s">
        <v>590</v>
      </c>
      <c r="L190" s="938"/>
      <c r="M190" s="938"/>
      <c r="N190" s="91"/>
    </row>
    <row r="191" spans="1:14" s="931" customFormat="1" ht="33.75" customHeight="1">
      <c r="A191" s="27" t="s">
        <v>939</v>
      </c>
      <c r="B191" s="940" t="s">
        <v>940</v>
      </c>
      <c r="C191" s="27" t="s">
        <v>71</v>
      </c>
      <c r="D191" s="937">
        <v>0.35</v>
      </c>
      <c r="E191" s="27"/>
      <c r="F191" s="937">
        <v>0.35</v>
      </c>
      <c r="G191" s="937"/>
      <c r="H191" s="937"/>
      <c r="I191" s="937"/>
      <c r="J191" s="937">
        <f>D191</f>
        <v>0.35</v>
      </c>
      <c r="K191" s="951" t="s">
        <v>590</v>
      </c>
      <c r="L191" s="938"/>
      <c r="M191" s="938"/>
      <c r="N191" s="91"/>
    </row>
    <row r="192" spans="1:14" s="931" customFormat="1" ht="33.75" customHeight="1">
      <c r="A192" s="27" t="s">
        <v>941</v>
      </c>
      <c r="B192" s="940" t="s">
        <v>942</v>
      </c>
      <c r="C192" s="27" t="s">
        <v>71</v>
      </c>
      <c r="D192" s="937">
        <v>0.5</v>
      </c>
      <c r="E192" s="27"/>
      <c r="F192" s="937">
        <v>0.5</v>
      </c>
      <c r="G192" s="937"/>
      <c r="H192" s="937"/>
      <c r="I192" s="937"/>
      <c r="J192" s="937">
        <f>D192</f>
        <v>0.5</v>
      </c>
      <c r="K192" s="951" t="s">
        <v>590</v>
      </c>
      <c r="L192" s="938"/>
      <c r="M192" s="938"/>
      <c r="N192" s="91"/>
    </row>
    <row r="193" spans="1:14" s="931" customFormat="1" ht="33.75" customHeight="1">
      <c r="A193" s="27" t="s">
        <v>943</v>
      </c>
      <c r="B193" s="940" t="s">
        <v>944</v>
      </c>
      <c r="C193" s="27" t="s">
        <v>71</v>
      </c>
      <c r="D193" s="937">
        <v>3</v>
      </c>
      <c r="E193" s="27"/>
      <c r="F193" s="937">
        <v>3</v>
      </c>
      <c r="G193" s="937"/>
      <c r="H193" s="937"/>
      <c r="I193" s="937"/>
      <c r="J193" s="937">
        <f>D193</f>
        <v>3</v>
      </c>
      <c r="K193" s="951" t="s">
        <v>728</v>
      </c>
      <c r="L193" s="938"/>
      <c r="M193" s="938"/>
      <c r="N193" s="91"/>
    </row>
    <row r="194" spans="1:14" s="931" customFormat="1" ht="33.75" customHeight="1">
      <c r="A194" s="24">
        <v>16</v>
      </c>
      <c r="B194" s="112" t="s">
        <v>945</v>
      </c>
      <c r="C194" s="24" t="s">
        <v>37</v>
      </c>
      <c r="D194" s="935">
        <f>D195</f>
        <v>0.5</v>
      </c>
      <c r="E194" s="24"/>
      <c r="F194" s="935">
        <v>0.5</v>
      </c>
      <c r="G194" s="935"/>
      <c r="H194" s="935"/>
      <c r="I194" s="935"/>
      <c r="J194" s="935">
        <f>D194</f>
        <v>0.5</v>
      </c>
      <c r="K194" s="733"/>
      <c r="L194" s="938"/>
      <c r="M194" s="936"/>
      <c r="N194" s="24"/>
    </row>
    <row r="195" spans="1:14" s="931" customFormat="1" ht="33.75" customHeight="1">
      <c r="A195" s="24"/>
      <c r="B195" s="91" t="s">
        <v>946</v>
      </c>
      <c r="C195" s="24"/>
      <c r="D195" s="937">
        <v>0.5</v>
      </c>
      <c r="E195" s="24"/>
      <c r="F195" s="935"/>
      <c r="G195" s="935"/>
      <c r="H195" s="935"/>
      <c r="I195" s="935"/>
      <c r="J195" s="937">
        <f>D195</f>
        <v>0.5</v>
      </c>
      <c r="K195" s="951" t="s">
        <v>737</v>
      </c>
      <c r="L195" s="938"/>
      <c r="M195" s="936"/>
      <c r="N195" s="24"/>
    </row>
    <row r="196" spans="1:14" s="931" customFormat="1" ht="33.75" customHeight="1">
      <c r="A196" s="24">
        <v>18</v>
      </c>
      <c r="B196" s="944" t="s">
        <v>947</v>
      </c>
      <c r="C196" s="24" t="s">
        <v>75</v>
      </c>
      <c r="D196" s="935"/>
      <c r="E196" s="24"/>
      <c r="F196" s="935"/>
      <c r="G196" s="935"/>
      <c r="H196" s="935"/>
      <c r="I196" s="24"/>
      <c r="J196" s="935"/>
      <c r="K196" s="733">
        <v>0</v>
      </c>
      <c r="L196" s="27"/>
      <c r="M196" s="936"/>
      <c r="N196" s="893"/>
    </row>
    <row r="197" spans="1:14" s="931" customFormat="1" ht="33.75" customHeight="1">
      <c r="A197" s="24">
        <v>20</v>
      </c>
      <c r="B197" s="945" t="s">
        <v>441</v>
      </c>
      <c r="C197" s="24" t="s">
        <v>164</v>
      </c>
      <c r="D197" s="935">
        <v>27.34</v>
      </c>
      <c r="E197" s="24"/>
      <c r="F197" s="935">
        <v>27.34</v>
      </c>
      <c r="G197" s="935">
        <v>11.43</v>
      </c>
      <c r="H197" s="935">
        <v>4.6999999999999993</v>
      </c>
      <c r="I197" s="24"/>
      <c r="J197" s="935">
        <v>11.21</v>
      </c>
      <c r="K197" s="733">
        <v>0</v>
      </c>
      <c r="L197" s="27"/>
      <c r="M197" s="936"/>
      <c r="N197" s="27"/>
    </row>
    <row r="198" spans="1:14" s="931" customFormat="1" ht="33.75" customHeight="1">
      <c r="A198" s="27" t="s">
        <v>948</v>
      </c>
      <c r="B198" s="91" t="s">
        <v>949</v>
      </c>
      <c r="C198" s="27" t="s">
        <v>164</v>
      </c>
      <c r="D198" s="937">
        <v>11.55</v>
      </c>
      <c r="E198" s="27"/>
      <c r="F198" s="937">
        <v>11.55</v>
      </c>
      <c r="G198" s="937">
        <v>0</v>
      </c>
      <c r="H198" s="937">
        <v>4.6999999999999993</v>
      </c>
      <c r="I198" s="937"/>
      <c r="J198" s="937">
        <v>6.8500000000000005</v>
      </c>
      <c r="K198" s="951" t="s">
        <v>580</v>
      </c>
      <c r="L198" s="27">
        <v>520</v>
      </c>
      <c r="M198" s="938"/>
      <c r="N198" s="27"/>
    </row>
    <row r="199" spans="1:14" s="931" customFormat="1" ht="33.75" customHeight="1">
      <c r="A199" s="24">
        <v>22</v>
      </c>
      <c r="B199" s="945" t="s">
        <v>124</v>
      </c>
      <c r="C199" s="24" t="s">
        <v>162</v>
      </c>
      <c r="D199" s="935">
        <f>SUM(D200:D204)</f>
        <v>3.6700000000000004</v>
      </c>
      <c r="E199" s="24"/>
      <c r="F199" s="935">
        <f>SUM(F200:F204)</f>
        <v>3.6700000000000004</v>
      </c>
      <c r="G199" s="935">
        <f>SUM(G200:G204)</f>
        <v>0.5</v>
      </c>
      <c r="H199" s="935">
        <f>SUM(H200:H204)</f>
        <v>1.5</v>
      </c>
      <c r="I199" s="24"/>
      <c r="J199" s="935">
        <f>SUM(J200:J204)</f>
        <v>1.67</v>
      </c>
      <c r="K199" s="733">
        <v>0</v>
      </c>
      <c r="L199" s="27"/>
      <c r="M199" s="936"/>
      <c r="N199" s="27"/>
    </row>
    <row r="200" spans="1:14" s="931" customFormat="1" ht="33.75" customHeight="1">
      <c r="A200" s="27" t="s">
        <v>950</v>
      </c>
      <c r="B200" s="91" t="s">
        <v>951</v>
      </c>
      <c r="C200" s="27" t="s">
        <v>162</v>
      </c>
      <c r="D200" s="937">
        <v>1.05</v>
      </c>
      <c r="E200" s="27"/>
      <c r="F200" s="937">
        <f>D200</f>
        <v>1.05</v>
      </c>
      <c r="G200" s="937">
        <v>0.5</v>
      </c>
      <c r="H200" s="935">
        <v>0</v>
      </c>
      <c r="I200" s="937"/>
      <c r="J200" s="937">
        <f>F200-G200</f>
        <v>0.55000000000000004</v>
      </c>
      <c r="K200" s="951" t="s">
        <v>597</v>
      </c>
      <c r="L200" s="27">
        <v>528</v>
      </c>
      <c r="M200" s="938"/>
      <c r="N200" s="27"/>
    </row>
    <row r="201" spans="1:14" s="931" customFormat="1" ht="33.75" customHeight="1">
      <c r="A201" s="27" t="s">
        <v>952</v>
      </c>
      <c r="B201" s="940" t="s">
        <v>953</v>
      </c>
      <c r="C201" s="27" t="s">
        <v>162</v>
      </c>
      <c r="D201" s="937">
        <v>0.74</v>
      </c>
      <c r="E201" s="27"/>
      <c r="F201" s="937">
        <v>0.74</v>
      </c>
      <c r="G201" s="937">
        <v>0</v>
      </c>
      <c r="H201" s="935">
        <v>0</v>
      </c>
      <c r="I201" s="937"/>
      <c r="J201" s="937">
        <v>0.74</v>
      </c>
      <c r="K201" s="951" t="s">
        <v>590</v>
      </c>
      <c r="L201" s="27">
        <v>531</v>
      </c>
      <c r="M201" s="938"/>
      <c r="N201" s="27"/>
    </row>
    <row r="202" spans="1:14" s="931" customFormat="1" ht="33.75" customHeight="1">
      <c r="A202" s="27" t="s">
        <v>954</v>
      </c>
      <c r="B202" s="91" t="s">
        <v>955</v>
      </c>
      <c r="C202" s="27" t="s">
        <v>162</v>
      </c>
      <c r="D202" s="937">
        <v>1.5</v>
      </c>
      <c r="E202" s="27"/>
      <c r="F202" s="937">
        <v>1.5</v>
      </c>
      <c r="G202" s="937">
        <v>0</v>
      </c>
      <c r="H202" s="937">
        <v>1.5</v>
      </c>
      <c r="I202" s="937"/>
      <c r="J202" s="937">
        <v>0</v>
      </c>
      <c r="K202" s="951" t="s">
        <v>590</v>
      </c>
      <c r="L202" s="27">
        <v>532</v>
      </c>
      <c r="M202" s="938"/>
      <c r="N202" s="27"/>
    </row>
    <row r="203" spans="1:14" s="931" customFormat="1" ht="33.75" customHeight="1">
      <c r="A203" s="27" t="s">
        <v>956</v>
      </c>
      <c r="B203" s="91" t="s">
        <v>957</v>
      </c>
      <c r="C203" s="27" t="s">
        <v>162</v>
      </c>
      <c r="D203" s="937">
        <v>0.22</v>
      </c>
      <c r="E203" s="27"/>
      <c r="F203" s="937">
        <f>D203</f>
        <v>0.22</v>
      </c>
      <c r="G203" s="937"/>
      <c r="H203" s="937"/>
      <c r="I203" s="937"/>
      <c r="J203" s="937">
        <f>D203</f>
        <v>0.22</v>
      </c>
      <c r="K203" s="951" t="s">
        <v>958</v>
      </c>
      <c r="L203" s="27"/>
      <c r="M203" s="938"/>
      <c r="N203" s="27"/>
    </row>
    <row r="204" spans="1:14" s="931" customFormat="1" ht="33.75" customHeight="1">
      <c r="A204" s="27" t="s">
        <v>959</v>
      </c>
      <c r="B204" s="91" t="s">
        <v>960</v>
      </c>
      <c r="C204" s="27" t="s">
        <v>162</v>
      </c>
      <c r="D204" s="937">
        <v>0.16</v>
      </c>
      <c r="E204" s="27"/>
      <c r="F204" s="937">
        <f>D204</f>
        <v>0.16</v>
      </c>
      <c r="G204" s="937"/>
      <c r="H204" s="937"/>
      <c r="I204" s="937"/>
      <c r="J204" s="937">
        <f>D204</f>
        <v>0.16</v>
      </c>
      <c r="K204" s="951" t="s">
        <v>958</v>
      </c>
      <c r="L204" s="27"/>
      <c r="M204" s="938"/>
      <c r="N204" s="27"/>
    </row>
    <row r="205" spans="1:14" s="931" customFormat="1" ht="33.75" customHeight="1">
      <c r="A205" s="24">
        <v>23</v>
      </c>
      <c r="B205" s="945" t="s">
        <v>961</v>
      </c>
      <c r="C205" s="24" t="s">
        <v>134</v>
      </c>
      <c r="D205" s="935">
        <v>1.5</v>
      </c>
      <c r="E205" s="24"/>
      <c r="F205" s="935">
        <v>1.5</v>
      </c>
      <c r="G205" s="935">
        <v>1.5</v>
      </c>
      <c r="H205" s="935">
        <v>0</v>
      </c>
      <c r="I205" s="935"/>
      <c r="J205" s="935">
        <v>0</v>
      </c>
      <c r="K205" s="733"/>
      <c r="L205" s="27"/>
      <c r="M205" s="936"/>
      <c r="N205" s="24"/>
    </row>
    <row r="206" spans="1:14" s="931" customFormat="1" ht="33.75" customHeight="1">
      <c r="A206" s="27" t="s">
        <v>962</v>
      </c>
      <c r="B206" s="940" t="s">
        <v>963</v>
      </c>
      <c r="C206" s="27" t="s">
        <v>134</v>
      </c>
      <c r="D206" s="937">
        <v>1.5</v>
      </c>
      <c r="E206" s="27"/>
      <c r="F206" s="937">
        <v>1.5</v>
      </c>
      <c r="G206" s="937">
        <v>1.5</v>
      </c>
      <c r="H206" s="937">
        <v>0</v>
      </c>
      <c r="I206" s="937"/>
      <c r="J206" s="937">
        <v>0</v>
      </c>
      <c r="K206" s="951" t="s">
        <v>590</v>
      </c>
      <c r="L206" s="27">
        <v>536</v>
      </c>
      <c r="M206" s="938"/>
      <c r="N206" s="27"/>
    </row>
    <row r="207" spans="1:14" s="931" customFormat="1" ht="33.75" customHeight="1">
      <c r="A207" s="24">
        <v>25</v>
      </c>
      <c r="B207" s="112" t="s">
        <v>964</v>
      </c>
      <c r="C207" s="24" t="s">
        <v>121</v>
      </c>
      <c r="D207" s="935">
        <f>D208</f>
        <v>0.85</v>
      </c>
      <c r="E207" s="935"/>
      <c r="F207" s="935">
        <f>F208</f>
        <v>0.85</v>
      </c>
      <c r="G207" s="935"/>
      <c r="H207" s="935">
        <v>0</v>
      </c>
      <c r="I207" s="935"/>
      <c r="J207" s="935">
        <f>J208</f>
        <v>0.85</v>
      </c>
      <c r="K207" s="733">
        <v>0</v>
      </c>
      <c r="L207" s="27"/>
      <c r="M207" s="936"/>
      <c r="N207" s="24"/>
    </row>
    <row r="208" spans="1:14" s="931" customFormat="1" ht="33.75" customHeight="1">
      <c r="A208" s="27" t="s">
        <v>965</v>
      </c>
      <c r="B208" s="940" t="s">
        <v>966</v>
      </c>
      <c r="C208" s="27" t="s">
        <v>121</v>
      </c>
      <c r="D208" s="937">
        <v>0.85</v>
      </c>
      <c r="E208" s="27"/>
      <c r="F208" s="937">
        <v>0.85</v>
      </c>
      <c r="G208" s="937">
        <v>0</v>
      </c>
      <c r="H208" s="935">
        <v>0</v>
      </c>
      <c r="I208" s="937"/>
      <c r="J208" s="937">
        <v>0.85</v>
      </c>
      <c r="K208" s="951" t="s">
        <v>590</v>
      </c>
      <c r="L208" s="27">
        <v>559</v>
      </c>
      <c r="M208" s="938"/>
      <c r="N208" s="27"/>
    </row>
    <row r="209" spans="1:14" s="931" customFormat="1" ht="33.75" customHeight="1">
      <c r="A209" s="24">
        <v>26</v>
      </c>
      <c r="B209" s="945" t="s">
        <v>967</v>
      </c>
      <c r="C209" s="24" t="s">
        <v>122</v>
      </c>
      <c r="D209" s="935">
        <f>D210</f>
        <v>0.3</v>
      </c>
      <c r="E209" s="24"/>
      <c r="F209" s="935">
        <f>F210</f>
        <v>0.3</v>
      </c>
      <c r="G209" s="935"/>
      <c r="H209" s="935">
        <v>0</v>
      </c>
      <c r="I209" s="24"/>
      <c r="J209" s="935">
        <f>J210</f>
        <v>0.3</v>
      </c>
      <c r="K209" s="733">
        <v>0</v>
      </c>
      <c r="L209" s="27"/>
      <c r="M209" s="936"/>
      <c r="N209" s="27"/>
    </row>
    <row r="210" spans="1:14" s="931" customFormat="1" ht="33.75" customHeight="1">
      <c r="A210" s="27" t="s">
        <v>968</v>
      </c>
      <c r="B210" s="91" t="s">
        <v>969</v>
      </c>
      <c r="C210" s="27" t="s">
        <v>122</v>
      </c>
      <c r="D210" s="937">
        <v>0.3</v>
      </c>
      <c r="E210" s="27"/>
      <c r="F210" s="937">
        <v>0.3</v>
      </c>
      <c r="G210" s="937"/>
      <c r="H210" s="935">
        <v>0</v>
      </c>
      <c r="I210" s="937"/>
      <c r="J210" s="937">
        <f>F210</f>
        <v>0.3</v>
      </c>
      <c r="K210" s="951" t="s">
        <v>590</v>
      </c>
      <c r="L210" s="27">
        <v>568</v>
      </c>
      <c r="M210" s="938"/>
      <c r="N210" s="24"/>
    </row>
    <row r="211" spans="1:14" s="931" customFormat="1" ht="33.75" customHeight="1">
      <c r="A211" s="24">
        <v>27</v>
      </c>
      <c r="B211" s="112" t="s">
        <v>970</v>
      </c>
      <c r="C211" s="24"/>
      <c r="D211" s="935"/>
      <c r="E211" s="24"/>
      <c r="F211" s="935">
        <v>0</v>
      </c>
      <c r="G211" s="935"/>
      <c r="H211" s="935">
        <v>0</v>
      </c>
      <c r="I211" s="24"/>
      <c r="J211" s="935"/>
      <c r="K211" s="733">
        <v>0</v>
      </c>
      <c r="L211" s="233"/>
      <c r="M211" s="936"/>
      <c r="N211" s="119"/>
    </row>
    <row r="212" spans="1:14" s="931" customFormat="1" ht="107.25" customHeight="1">
      <c r="A212" s="27" t="s">
        <v>971</v>
      </c>
      <c r="B212" s="940" t="s">
        <v>972</v>
      </c>
      <c r="C212" s="27" t="s">
        <v>973</v>
      </c>
      <c r="D212" s="937">
        <v>0</v>
      </c>
      <c r="E212" s="27"/>
      <c r="F212" s="937">
        <v>0</v>
      </c>
      <c r="G212" s="937">
        <v>0</v>
      </c>
      <c r="H212" s="935">
        <v>0</v>
      </c>
      <c r="I212" s="937"/>
      <c r="J212" s="937">
        <v>0</v>
      </c>
      <c r="K212" s="951" t="s">
        <v>580</v>
      </c>
      <c r="L212" s="255"/>
      <c r="M212" s="938"/>
      <c r="N212" s="27" t="s">
        <v>974</v>
      </c>
    </row>
    <row r="213" spans="1:14" s="931" customFormat="1" ht="104.25" customHeight="1">
      <c r="A213" s="27" t="s">
        <v>975</v>
      </c>
      <c r="B213" s="940" t="s">
        <v>976</v>
      </c>
      <c r="C213" s="27" t="s">
        <v>973</v>
      </c>
      <c r="D213" s="937">
        <v>0</v>
      </c>
      <c r="E213" s="27"/>
      <c r="F213" s="937">
        <v>0</v>
      </c>
      <c r="G213" s="937">
        <v>0</v>
      </c>
      <c r="H213" s="935">
        <v>0</v>
      </c>
      <c r="I213" s="937"/>
      <c r="J213" s="937">
        <v>0</v>
      </c>
      <c r="K213" s="951" t="s">
        <v>977</v>
      </c>
      <c r="L213" s="255"/>
      <c r="M213" s="938"/>
      <c r="N213" s="27" t="s">
        <v>974</v>
      </c>
    </row>
    <row r="214" spans="1:14" s="931" customFormat="1" ht="33.75" customHeight="1">
      <c r="A214" s="24"/>
      <c r="B214" s="24" t="s">
        <v>978</v>
      </c>
      <c r="C214" s="24"/>
      <c r="D214" s="154">
        <f>SUM(D8:D13)</f>
        <v>1859.6253000000002</v>
      </c>
      <c r="E214" s="154">
        <f t="shared" ref="E214:J214" si="16">SUM(E8:E13)</f>
        <v>4.3</v>
      </c>
      <c r="F214" s="154">
        <f t="shared" si="16"/>
        <v>1855.3253</v>
      </c>
      <c r="G214" s="154">
        <f t="shared" si="16"/>
        <v>390.41500000000002</v>
      </c>
      <c r="H214" s="154">
        <f t="shared" si="16"/>
        <v>137.82</v>
      </c>
      <c r="I214" s="154">
        <f t="shared" si="16"/>
        <v>0</v>
      </c>
      <c r="J214" s="154">
        <f t="shared" si="16"/>
        <v>1327.0903000000001</v>
      </c>
      <c r="K214" s="154">
        <v>0</v>
      </c>
      <c r="L214" s="154">
        <v>0</v>
      </c>
      <c r="M214" s="826">
        <v>0</v>
      </c>
      <c r="N214" s="27"/>
    </row>
  </sheetData>
  <mergeCells count="14">
    <mergeCell ref="A1:B1"/>
    <mergeCell ref="A2:M2"/>
    <mergeCell ref="A3:M3"/>
    <mergeCell ref="M5:M6"/>
    <mergeCell ref="N5:N6"/>
    <mergeCell ref="A4:N4"/>
    <mergeCell ref="A5:A6"/>
    <mergeCell ref="B5:B6"/>
    <mergeCell ref="C5:C6"/>
    <mergeCell ref="D5:D6"/>
    <mergeCell ref="E5:E6"/>
    <mergeCell ref="F5:J5"/>
    <mergeCell ref="K5:K6"/>
    <mergeCell ref="L5:L6"/>
  </mergeCells>
  <conditionalFormatting sqref="B140">
    <cfRule type="timePeriod" dxfId="24" priority="1" timePeriod="yesterday">
      <formula>FLOOR(B140,1)=TODAY()-1</formula>
    </cfRule>
    <cfRule type="duplicateValues" dxfId="23" priority="2"/>
    <cfRule type="duplicateValues" dxfId="22" priority="3"/>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M13"/>
  <sheetViews>
    <sheetView topLeftCell="A7" workbookViewId="0">
      <selection activeCell="I14" sqref="I14"/>
    </sheetView>
  </sheetViews>
  <sheetFormatPr defaultRowHeight="14.5"/>
  <cols>
    <col min="2" max="2" width="35.26953125" customWidth="1"/>
    <col min="11" max="11" width="13.81640625" customWidth="1"/>
    <col min="12" max="12" width="11.1796875" customWidth="1"/>
  </cols>
  <sheetData>
    <row r="1" spans="1:13" s="840" customFormat="1" ht="14">
      <c r="A1" s="2004" t="s">
        <v>252</v>
      </c>
      <c r="B1" s="2004"/>
      <c r="I1" s="841"/>
      <c r="K1" s="842"/>
      <c r="L1" s="842"/>
    </row>
    <row r="2" spans="1:13" s="840" customFormat="1" ht="19.5" customHeight="1">
      <c r="A2" s="2005" t="s">
        <v>253</v>
      </c>
      <c r="B2" s="2005"/>
      <c r="C2" s="2005"/>
      <c r="D2" s="2005"/>
      <c r="E2" s="2005"/>
      <c r="F2" s="2005"/>
      <c r="G2" s="2005"/>
      <c r="H2" s="2005"/>
      <c r="I2" s="2005"/>
      <c r="J2" s="2005"/>
      <c r="K2" s="2005"/>
      <c r="L2" s="2005"/>
      <c r="M2" s="2005"/>
    </row>
    <row r="3" spans="1:13" s="840" customFormat="1" ht="20.25" customHeight="1">
      <c r="A3" s="2005" t="s">
        <v>553</v>
      </c>
      <c r="B3" s="2005"/>
      <c r="C3" s="2005"/>
      <c r="D3" s="2005"/>
      <c r="E3" s="2005"/>
      <c r="F3" s="2005"/>
      <c r="G3" s="2005"/>
      <c r="H3" s="2005"/>
      <c r="I3" s="2005"/>
      <c r="J3" s="2005"/>
      <c r="K3" s="2005"/>
      <c r="L3" s="2005"/>
      <c r="M3" s="2005"/>
    </row>
    <row r="4" spans="1:13" s="840" customFormat="1" ht="14">
      <c r="K4" s="842"/>
      <c r="L4" s="842"/>
    </row>
    <row r="5" spans="1:13" s="840" customFormat="1" ht="31.5" customHeight="1">
      <c r="A5" s="2003" t="s">
        <v>255</v>
      </c>
      <c r="B5" s="2003" t="s">
        <v>256</v>
      </c>
      <c r="C5" s="2003" t="s">
        <v>257</v>
      </c>
      <c r="D5" s="2003" t="s">
        <v>258</v>
      </c>
      <c r="E5" s="2003" t="s">
        <v>259</v>
      </c>
      <c r="F5" s="2003"/>
      <c r="G5" s="2003"/>
      <c r="H5" s="2003"/>
      <c r="I5" s="2003"/>
      <c r="J5" s="2003"/>
      <c r="K5" s="2003" t="s">
        <v>260</v>
      </c>
      <c r="L5" s="2003" t="s">
        <v>261</v>
      </c>
      <c r="M5" s="2003" t="s">
        <v>262</v>
      </c>
    </row>
    <row r="6" spans="1:13" s="840" customFormat="1" ht="38.25" customHeight="1">
      <c r="A6" s="2003"/>
      <c r="B6" s="2003"/>
      <c r="C6" s="2003"/>
      <c r="D6" s="2003"/>
      <c r="E6" s="2003" t="s">
        <v>263</v>
      </c>
      <c r="F6" s="2003" t="s">
        <v>264</v>
      </c>
      <c r="G6" s="2003"/>
      <c r="H6" s="2003"/>
      <c r="I6" s="2003"/>
      <c r="J6" s="2003"/>
      <c r="K6" s="2003"/>
      <c r="L6" s="2003"/>
      <c r="M6" s="2003"/>
    </row>
    <row r="7" spans="1:13" s="840" customFormat="1" ht="14">
      <c r="A7" s="2003"/>
      <c r="B7" s="2003"/>
      <c r="C7" s="2003"/>
      <c r="D7" s="2003"/>
      <c r="E7" s="2003"/>
      <c r="F7" s="24" t="s">
        <v>176</v>
      </c>
      <c r="G7" s="24" t="s">
        <v>190</v>
      </c>
      <c r="H7" s="24" t="s">
        <v>193</v>
      </c>
      <c r="I7" s="24" t="s">
        <v>196</v>
      </c>
      <c r="J7" s="24" t="s">
        <v>265</v>
      </c>
      <c r="K7" s="2003"/>
      <c r="L7" s="2003"/>
      <c r="M7" s="2003"/>
    </row>
    <row r="8" spans="1:13" s="840" customFormat="1" ht="28">
      <c r="A8" s="887" t="s">
        <v>520</v>
      </c>
      <c r="B8" s="887" t="s">
        <v>521</v>
      </c>
      <c r="C8" s="887" t="s">
        <v>491</v>
      </c>
      <c r="D8" s="887" t="s">
        <v>522</v>
      </c>
      <c r="E8" s="887" t="s">
        <v>523</v>
      </c>
      <c r="F8" s="887" t="s">
        <v>524</v>
      </c>
      <c r="G8" s="887" t="s">
        <v>525</v>
      </c>
      <c r="H8" s="887" t="s">
        <v>526</v>
      </c>
      <c r="I8" s="887" t="s">
        <v>527</v>
      </c>
      <c r="J8" s="887" t="s">
        <v>528</v>
      </c>
      <c r="K8" s="887" t="s">
        <v>529</v>
      </c>
      <c r="L8" s="887" t="s">
        <v>530</v>
      </c>
      <c r="M8" s="887" t="s">
        <v>531</v>
      </c>
    </row>
    <row r="9" spans="1:13" s="840" customFormat="1" ht="14">
      <c r="A9" s="24"/>
      <c r="B9" s="827"/>
      <c r="C9" s="46"/>
      <c r="D9" s="46"/>
      <c r="E9" s="46"/>
      <c r="F9" s="46"/>
      <c r="G9" s="46"/>
      <c r="H9" s="46"/>
      <c r="I9" s="46"/>
      <c r="J9" s="46"/>
      <c r="K9" s="46"/>
      <c r="L9" s="46"/>
      <c r="M9" s="46"/>
    </row>
    <row r="10" spans="1:13" s="840" customFormat="1" ht="14">
      <c r="A10" s="27">
        <v>1</v>
      </c>
      <c r="B10" s="927" t="s">
        <v>554</v>
      </c>
      <c r="C10" s="928">
        <v>1</v>
      </c>
      <c r="D10" s="928"/>
      <c r="E10" s="928">
        <v>1</v>
      </c>
      <c r="F10" s="97">
        <v>1</v>
      </c>
      <c r="G10" s="97"/>
      <c r="H10" s="46"/>
      <c r="I10" s="46"/>
      <c r="J10" s="97"/>
      <c r="K10" s="929" t="s">
        <v>555</v>
      </c>
      <c r="L10" s="888"/>
      <c r="M10" s="136"/>
    </row>
    <row r="11" spans="1:13" s="840" customFormat="1" ht="33.75" customHeight="1">
      <c r="A11" s="27">
        <v>2</v>
      </c>
      <c r="B11" s="927" t="s">
        <v>275</v>
      </c>
      <c r="C11" s="928">
        <v>15.23</v>
      </c>
      <c r="D11" s="928"/>
      <c r="E11" s="928">
        <v>15.23</v>
      </c>
      <c r="F11" s="97">
        <v>2</v>
      </c>
      <c r="G11" s="97"/>
      <c r="H11" s="46"/>
      <c r="I11" s="46"/>
      <c r="J11" s="97">
        <v>13.23</v>
      </c>
      <c r="K11" s="929" t="s">
        <v>555</v>
      </c>
      <c r="L11" s="888"/>
      <c r="M11" s="136"/>
    </row>
    <row r="12" spans="1:13" s="883" customFormat="1" ht="21" customHeight="1">
      <c r="A12" s="848"/>
      <c r="B12" s="930" t="s">
        <v>556</v>
      </c>
      <c r="C12" s="231">
        <f>C10+C11</f>
        <v>16.23</v>
      </c>
      <c r="D12" s="231">
        <f t="shared" ref="D12:J12" si="0">D10+D11</f>
        <v>0</v>
      </c>
      <c r="E12" s="231">
        <f t="shared" si="0"/>
        <v>16.23</v>
      </c>
      <c r="F12" s="231">
        <f t="shared" si="0"/>
        <v>3</v>
      </c>
      <c r="G12" s="231">
        <f t="shared" si="0"/>
        <v>0</v>
      </c>
      <c r="H12" s="231">
        <f t="shared" si="0"/>
        <v>0</v>
      </c>
      <c r="I12" s="231">
        <f t="shared" si="0"/>
        <v>0</v>
      </c>
      <c r="J12" s="231">
        <f t="shared" si="0"/>
        <v>13.23</v>
      </c>
      <c r="K12" s="845"/>
      <c r="L12" s="73"/>
      <c r="M12" s="24"/>
    </row>
    <row r="13" spans="1:13" s="102" customFormat="1" ht="15.5"/>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M73"/>
  <sheetViews>
    <sheetView workbookViewId="0">
      <selection activeCell="G65" sqref="G65"/>
    </sheetView>
  </sheetViews>
  <sheetFormatPr defaultRowHeight="14.5"/>
  <cols>
    <col min="2" max="2" width="41" customWidth="1"/>
    <col min="11" max="11" width="17.26953125" customWidth="1"/>
    <col min="12" max="12" width="11.453125" customWidth="1"/>
  </cols>
  <sheetData>
    <row r="1" spans="1:13" ht="16.5">
      <c r="A1" s="2015" t="s">
        <v>252</v>
      </c>
      <c r="B1" s="2015"/>
      <c r="C1" s="34"/>
      <c r="D1" s="34"/>
      <c r="E1" s="34"/>
      <c r="F1" s="34"/>
      <c r="G1" s="34"/>
      <c r="H1" s="34"/>
      <c r="I1" s="35"/>
      <c r="J1" s="34"/>
      <c r="K1" s="36"/>
      <c r="L1" s="36"/>
      <c r="M1" s="34"/>
    </row>
    <row r="2" spans="1:13" ht="19.5" customHeight="1">
      <c r="A2" s="2016" t="s">
        <v>253</v>
      </c>
      <c r="B2" s="2016"/>
      <c r="C2" s="2016"/>
      <c r="D2" s="2016"/>
      <c r="E2" s="2016"/>
      <c r="F2" s="2016"/>
      <c r="G2" s="2016"/>
      <c r="H2" s="2016"/>
      <c r="I2" s="2016"/>
      <c r="J2" s="2016"/>
      <c r="K2" s="2016"/>
      <c r="L2" s="2016"/>
      <c r="M2" s="2016"/>
    </row>
    <row r="3" spans="1:13" ht="20.25" customHeight="1">
      <c r="A3" s="2016" t="s">
        <v>3254</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ht="31.5" customHeight="1">
      <c r="A5" s="2009" t="s">
        <v>255</v>
      </c>
      <c r="B5" s="2009" t="s">
        <v>256</v>
      </c>
      <c r="C5" s="2009" t="s">
        <v>4277</v>
      </c>
      <c r="D5" s="2009" t="s">
        <v>4278</v>
      </c>
      <c r="E5" s="2009" t="s">
        <v>259</v>
      </c>
      <c r="F5" s="2009"/>
      <c r="G5" s="2009"/>
      <c r="H5" s="2009"/>
      <c r="I5" s="2009"/>
      <c r="J5" s="2009"/>
      <c r="K5" s="2011" t="s">
        <v>2877</v>
      </c>
      <c r="L5" s="2009" t="s">
        <v>4279</v>
      </c>
      <c r="M5" s="2009" t="s">
        <v>262</v>
      </c>
    </row>
    <row r="6" spans="1:13" ht="38.25" customHeight="1">
      <c r="A6" s="2009"/>
      <c r="B6" s="2009"/>
      <c r="C6" s="2009"/>
      <c r="D6" s="2009"/>
      <c r="E6" s="2009" t="s">
        <v>263</v>
      </c>
      <c r="F6" s="2009" t="s">
        <v>264</v>
      </c>
      <c r="G6" s="2009"/>
      <c r="H6" s="2009"/>
      <c r="I6" s="2009"/>
      <c r="J6" s="2009"/>
      <c r="K6" s="2012"/>
      <c r="L6" s="2009"/>
      <c r="M6" s="2009"/>
    </row>
    <row r="7" spans="1:13" ht="30">
      <c r="A7" s="2009"/>
      <c r="B7" s="2009"/>
      <c r="C7" s="2009"/>
      <c r="D7" s="2009"/>
      <c r="E7" s="2009"/>
      <c r="F7" s="30" t="s">
        <v>176</v>
      </c>
      <c r="G7" s="30" t="s">
        <v>190</v>
      </c>
      <c r="H7" s="30" t="s">
        <v>193</v>
      </c>
      <c r="I7" s="30" t="s">
        <v>196</v>
      </c>
      <c r="J7" s="30" t="s">
        <v>265</v>
      </c>
      <c r="K7" s="2013"/>
      <c r="L7" s="2009"/>
      <c r="M7" s="2009"/>
    </row>
    <row r="8" spans="1:13" ht="15">
      <c r="A8" s="30" t="s">
        <v>268</v>
      </c>
      <c r="B8" s="30" t="s">
        <v>44</v>
      </c>
      <c r="C8" s="30"/>
      <c r="D8" s="30"/>
      <c r="E8" s="30"/>
      <c r="F8" s="30"/>
      <c r="G8" s="30"/>
      <c r="H8" s="30"/>
      <c r="I8" s="30"/>
      <c r="J8" s="30"/>
      <c r="K8" s="1094"/>
      <c r="L8" s="30"/>
      <c r="M8" s="30"/>
    </row>
    <row r="9" spans="1:13" s="77" customFormat="1" ht="24.75" customHeight="1">
      <c r="A9" s="32">
        <v>1</v>
      </c>
      <c r="B9" s="1841" t="s">
        <v>4280</v>
      </c>
      <c r="C9" s="1842">
        <v>0.21</v>
      </c>
      <c r="D9" s="1843"/>
      <c r="E9" s="1842">
        <v>0.21</v>
      </c>
      <c r="F9" s="1842">
        <v>0</v>
      </c>
      <c r="G9" s="1842"/>
      <c r="H9" s="1844">
        <v>0</v>
      </c>
      <c r="I9" s="167"/>
      <c r="J9" s="1842">
        <v>0.21</v>
      </c>
      <c r="K9" s="1845" t="s">
        <v>4281</v>
      </c>
      <c r="L9" s="32">
        <v>243</v>
      </c>
      <c r="M9" s="120"/>
    </row>
    <row r="10" spans="1:13" s="77" customFormat="1" ht="24.75" customHeight="1">
      <c r="A10" s="30" t="s">
        <v>272</v>
      </c>
      <c r="B10" s="1846" t="s">
        <v>2021</v>
      </c>
      <c r="C10" s="1844"/>
      <c r="D10" s="1847"/>
      <c r="E10" s="1844"/>
      <c r="F10" s="1844"/>
      <c r="G10" s="1844"/>
      <c r="H10" s="1844"/>
      <c r="I10" s="184"/>
      <c r="J10" s="1844"/>
      <c r="K10" s="1848"/>
      <c r="L10" s="30"/>
      <c r="M10" s="909"/>
    </row>
    <row r="11" spans="1:13" ht="24.75" customHeight="1">
      <c r="A11" s="32">
        <v>2</v>
      </c>
      <c r="B11" s="1589" t="s">
        <v>4282</v>
      </c>
      <c r="C11" s="86">
        <v>2.6</v>
      </c>
      <c r="D11" s="86"/>
      <c r="E11" s="86">
        <v>2.6</v>
      </c>
      <c r="F11" s="86">
        <v>1.6</v>
      </c>
      <c r="G11" s="86"/>
      <c r="H11" s="86">
        <v>0</v>
      </c>
      <c r="I11" s="189"/>
      <c r="J11" s="86">
        <v>1</v>
      </c>
      <c r="K11" s="1589" t="s">
        <v>4281</v>
      </c>
      <c r="L11" s="1849">
        <v>522</v>
      </c>
      <c r="M11" s="120"/>
    </row>
    <row r="12" spans="1:13" ht="24.75" customHeight="1">
      <c r="A12" s="30" t="s">
        <v>274</v>
      </c>
      <c r="B12" s="1850" t="s">
        <v>275</v>
      </c>
      <c r="C12" s="910"/>
      <c r="D12" s="910"/>
      <c r="E12" s="910"/>
      <c r="F12" s="910"/>
      <c r="G12" s="910"/>
      <c r="H12" s="910"/>
      <c r="I12" s="194"/>
      <c r="J12" s="910"/>
      <c r="K12" s="1850"/>
      <c r="L12" s="1851"/>
      <c r="M12" s="909"/>
    </row>
    <row r="13" spans="1:13" ht="24.75" customHeight="1">
      <c r="A13" s="32">
        <v>3</v>
      </c>
      <c r="B13" s="1841" t="s">
        <v>666</v>
      </c>
      <c r="C13" s="1842">
        <v>8</v>
      </c>
      <c r="D13" s="32"/>
      <c r="E13" s="1842">
        <v>8</v>
      </c>
      <c r="F13" s="1842">
        <v>0</v>
      </c>
      <c r="G13" s="1842"/>
      <c r="H13" s="1844">
        <v>1.86</v>
      </c>
      <c r="I13" s="167"/>
      <c r="J13" s="1842">
        <v>6.1400000000000006</v>
      </c>
      <c r="K13" s="1845" t="s">
        <v>4281</v>
      </c>
      <c r="L13" s="32">
        <v>162</v>
      </c>
      <c r="M13" s="120"/>
    </row>
    <row r="14" spans="1:13" ht="36" customHeight="1">
      <c r="A14" s="32">
        <v>4</v>
      </c>
      <c r="B14" s="1841" t="s">
        <v>4283</v>
      </c>
      <c r="C14" s="1842">
        <v>1</v>
      </c>
      <c r="D14" s="32"/>
      <c r="E14" s="1842">
        <v>1</v>
      </c>
      <c r="F14" s="1842">
        <v>0</v>
      </c>
      <c r="G14" s="1842"/>
      <c r="H14" s="1844">
        <v>0</v>
      </c>
      <c r="I14" s="167"/>
      <c r="J14" s="1842">
        <v>1</v>
      </c>
      <c r="K14" s="1845" t="s">
        <v>4281</v>
      </c>
      <c r="L14" s="32">
        <v>183</v>
      </c>
      <c r="M14" s="120"/>
    </row>
    <row r="15" spans="1:13" ht="24.75" customHeight="1">
      <c r="A15" s="32">
        <v>5</v>
      </c>
      <c r="B15" s="37" t="s">
        <v>4284</v>
      </c>
      <c r="C15" s="1842">
        <v>2</v>
      </c>
      <c r="D15" s="32"/>
      <c r="E15" s="1842">
        <v>2</v>
      </c>
      <c r="F15" s="1842">
        <v>2</v>
      </c>
      <c r="G15" s="1842"/>
      <c r="H15" s="1844"/>
      <c r="I15" s="716"/>
      <c r="J15" s="1842"/>
      <c r="K15" s="1845" t="s">
        <v>4285</v>
      </c>
      <c r="L15" s="32">
        <v>595</v>
      </c>
      <c r="M15" s="120"/>
    </row>
    <row r="16" spans="1:13" ht="24.75" customHeight="1">
      <c r="A16" s="32">
        <v>6</v>
      </c>
      <c r="B16" s="37" t="s">
        <v>4286</v>
      </c>
      <c r="C16" s="1842">
        <v>10</v>
      </c>
      <c r="D16" s="32"/>
      <c r="E16" s="1842">
        <v>10</v>
      </c>
      <c r="F16" s="1842">
        <v>10</v>
      </c>
      <c r="G16" s="1842"/>
      <c r="H16" s="1844">
        <v>0</v>
      </c>
      <c r="I16" s="167"/>
      <c r="J16" s="1842">
        <v>0</v>
      </c>
      <c r="K16" s="1845" t="s">
        <v>711</v>
      </c>
      <c r="L16" s="32">
        <v>203</v>
      </c>
      <c r="M16" s="120"/>
    </row>
    <row r="17" spans="1:13" ht="24.75" customHeight="1">
      <c r="A17" s="32">
        <v>7</v>
      </c>
      <c r="B17" s="1589" t="s">
        <v>662</v>
      </c>
      <c r="C17" s="86">
        <v>1.48</v>
      </c>
      <c r="D17" s="86"/>
      <c r="E17" s="86">
        <v>1.48</v>
      </c>
      <c r="F17" s="86">
        <v>0</v>
      </c>
      <c r="G17" s="86"/>
      <c r="H17" s="86">
        <v>0</v>
      </c>
      <c r="I17" s="1052"/>
      <c r="J17" s="86">
        <v>1.48</v>
      </c>
      <c r="K17" s="1589" t="s">
        <v>4287</v>
      </c>
      <c r="L17" s="177">
        <v>185</v>
      </c>
      <c r="M17" s="120"/>
    </row>
    <row r="18" spans="1:13" ht="24.75" customHeight="1">
      <c r="A18" s="32">
        <v>8</v>
      </c>
      <c r="B18" s="1589" t="s">
        <v>664</v>
      </c>
      <c r="C18" s="86">
        <v>1.76</v>
      </c>
      <c r="D18" s="86"/>
      <c r="E18" s="86">
        <v>1.76</v>
      </c>
      <c r="F18" s="86">
        <v>1.52</v>
      </c>
      <c r="G18" s="86"/>
      <c r="H18" s="86">
        <v>0</v>
      </c>
      <c r="I18" s="1052"/>
      <c r="J18" s="86">
        <v>0.24</v>
      </c>
      <c r="K18" s="1589" t="s">
        <v>4287</v>
      </c>
      <c r="L18" s="177">
        <v>186</v>
      </c>
      <c r="M18" s="120"/>
    </row>
    <row r="19" spans="1:13" ht="24.75" customHeight="1">
      <c r="A19" s="32">
        <v>9</v>
      </c>
      <c r="B19" s="1589" t="s">
        <v>4288</v>
      </c>
      <c r="C19" s="86">
        <v>1</v>
      </c>
      <c r="D19" s="86"/>
      <c r="E19" s="86">
        <v>1</v>
      </c>
      <c r="F19" s="86">
        <v>1</v>
      </c>
      <c r="G19" s="86"/>
      <c r="H19" s="86">
        <v>0</v>
      </c>
      <c r="I19" s="1052"/>
      <c r="J19" s="86">
        <v>0</v>
      </c>
      <c r="K19" s="1589" t="s">
        <v>4287</v>
      </c>
      <c r="L19" s="177">
        <v>189</v>
      </c>
      <c r="M19" s="120"/>
    </row>
    <row r="20" spans="1:13" s="954" customFormat="1" ht="77.5">
      <c r="A20" s="32">
        <v>10</v>
      </c>
      <c r="B20" s="1589" t="s">
        <v>4289</v>
      </c>
      <c r="C20" s="86">
        <v>0.18</v>
      </c>
      <c r="D20" s="86"/>
      <c r="E20" s="86">
        <v>0.18</v>
      </c>
      <c r="F20" s="86">
        <v>0.18</v>
      </c>
      <c r="G20" s="86"/>
      <c r="H20" s="86">
        <v>0</v>
      </c>
      <c r="I20" s="1052"/>
      <c r="J20" s="86">
        <v>0</v>
      </c>
      <c r="K20" s="1589" t="s">
        <v>4290</v>
      </c>
      <c r="L20" s="177">
        <v>167</v>
      </c>
      <c r="M20" s="120"/>
    </row>
    <row r="21" spans="1:13" ht="15.5">
      <c r="A21" s="32">
        <v>11</v>
      </c>
      <c r="B21" s="1589" t="s">
        <v>662</v>
      </c>
      <c r="C21" s="86">
        <v>2.1</v>
      </c>
      <c r="D21" s="86"/>
      <c r="E21" s="86">
        <v>2.1</v>
      </c>
      <c r="F21" s="86">
        <v>0</v>
      </c>
      <c r="G21" s="86"/>
      <c r="H21" s="86">
        <v>0</v>
      </c>
      <c r="I21" s="1052"/>
      <c r="J21" s="86">
        <v>2.1</v>
      </c>
      <c r="K21" s="1589" t="s">
        <v>4290</v>
      </c>
      <c r="L21" s="177">
        <v>169</v>
      </c>
      <c r="M21" s="120"/>
    </row>
    <row r="22" spans="1:13" ht="15.5">
      <c r="A22" s="32">
        <v>12</v>
      </c>
      <c r="B22" s="1589" t="s">
        <v>664</v>
      </c>
      <c r="C22" s="86">
        <v>2.65</v>
      </c>
      <c r="D22" s="86"/>
      <c r="E22" s="86">
        <v>2.65</v>
      </c>
      <c r="F22" s="86">
        <v>0.65</v>
      </c>
      <c r="G22" s="86"/>
      <c r="H22" s="86">
        <v>0</v>
      </c>
      <c r="I22" s="1052"/>
      <c r="J22" s="86">
        <v>2</v>
      </c>
      <c r="K22" s="1589" t="s">
        <v>4290</v>
      </c>
      <c r="L22" s="177">
        <v>170</v>
      </c>
      <c r="M22" s="120"/>
    </row>
    <row r="23" spans="1:13" ht="15.5">
      <c r="A23" s="32">
        <v>13</v>
      </c>
      <c r="B23" s="1589" t="s">
        <v>662</v>
      </c>
      <c r="C23" s="86">
        <v>2.5</v>
      </c>
      <c r="D23" s="86"/>
      <c r="E23" s="86">
        <v>2.5</v>
      </c>
      <c r="F23" s="86">
        <v>2</v>
      </c>
      <c r="G23" s="86"/>
      <c r="H23" s="86">
        <v>0</v>
      </c>
      <c r="I23" s="1052"/>
      <c r="J23" s="86">
        <v>0.5</v>
      </c>
      <c r="K23" s="1589" t="s">
        <v>4291</v>
      </c>
      <c r="L23" s="177">
        <v>191</v>
      </c>
      <c r="M23" s="120"/>
    </row>
    <row r="24" spans="1:13" ht="15.5">
      <c r="A24" s="32">
        <v>14</v>
      </c>
      <c r="B24" s="1589" t="s">
        <v>664</v>
      </c>
      <c r="C24" s="86">
        <v>3</v>
      </c>
      <c r="D24" s="86"/>
      <c r="E24" s="86">
        <v>3</v>
      </c>
      <c r="F24" s="86">
        <v>0</v>
      </c>
      <c r="G24" s="86"/>
      <c r="H24" s="86">
        <v>0</v>
      </c>
      <c r="I24" s="1052"/>
      <c r="J24" s="86">
        <v>3</v>
      </c>
      <c r="K24" s="1589" t="s">
        <v>4291</v>
      </c>
      <c r="L24" s="177">
        <v>192</v>
      </c>
      <c r="M24" s="120"/>
    </row>
    <row r="25" spans="1:13" ht="46.5">
      <c r="A25" s="32">
        <v>15</v>
      </c>
      <c r="B25" s="1589" t="s">
        <v>4292</v>
      </c>
      <c r="C25" s="86">
        <v>5</v>
      </c>
      <c r="D25" s="86"/>
      <c r="E25" s="86">
        <v>5</v>
      </c>
      <c r="F25" s="86">
        <v>2</v>
      </c>
      <c r="G25" s="86"/>
      <c r="H25" s="86">
        <v>0</v>
      </c>
      <c r="I25" s="1052"/>
      <c r="J25" s="86">
        <v>3</v>
      </c>
      <c r="K25" s="1589" t="s">
        <v>4291</v>
      </c>
      <c r="L25" s="177">
        <v>193</v>
      </c>
      <c r="M25" s="120"/>
    </row>
    <row r="26" spans="1:13" ht="46.5">
      <c r="A26" s="32">
        <v>16</v>
      </c>
      <c r="B26" s="1589" t="s">
        <v>4293</v>
      </c>
      <c r="C26" s="86">
        <v>7</v>
      </c>
      <c r="D26" s="86"/>
      <c r="E26" s="86">
        <v>7</v>
      </c>
      <c r="F26" s="86">
        <v>0</v>
      </c>
      <c r="G26" s="86"/>
      <c r="H26" s="86">
        <v>0</v>
      </c>
      <c r="I26" s="1052"/>
      <c r="J26" s="86">
        <v>7</v>
      </c>
      <c r="K26" s="1589" t="s">
        <v>4291</v>
      </c>
      <c r="L26" s="177">
        <v>194</v>
      </c>
      <c r="M26" s="120"/>
    </row>
    <row r="27" spans="1:13" ht="46.5">
      <c r="A27" s="32">
        <v>17</v>
      </c>
      <c r="B27" s="1589" t="s">
        <v>4294</v>
      </c>
      <c r="C27" s="86">
        <v>1</v>
      </c>
      <c r="D27" s="86"/>
      <c r="E27" s="86">
        <v>1</v>
      </c>
      <c r="F27" s="86">
        <v>0.3</v>
      </c>
      <c r="G27" s="86"/>
      <c r="H27" s="86">
        <v>0</v>
      </c>
      <c r="I27" s="1052"/>
      <c r="J27" s="86">
        <v>0.7</v>
      </c>
      <c r="K27" s="1589" t="s">
        <v>4291</v>
      </c>
      <c r="L27" s="177">
        <v>195</v>
      </c>
      <c r="M27" s="120"/>
    </row>
    <row r="28" spans="1:13" ht="46.5">
      <c r="A28" s="32">
        <v>18</v>
      </c>
      <c r="B28" s="1589" t="s">
        <v>4295</v>
      </c>
      <c r="C28" s="86">
        <v>10.5</v>
      </c>
      <c r="D28" s="86"/>
      <c r="E28" s="86">
        <v>10.5</v>
      </c>
      <c r="F28" s="86">
        <v>10.5</v>
      </c>
      <c r="G28" s="86"/>
      <c r="H28" s="86">
        <v>0</v>
      </c>
      <c r="I28" s="1052"/>
      <c r="J28" s="86">
        <v>0</v>
      </c>
      <c r="K28" s="1589" t="s">
        <v>4296</v>
      </c>
      <c r="L28" s="177">
        <v>196</v>
      </c>
      <c r="M28" s="120"/>
    </row>
    <row r="29" spans="1:13" ht="31">
      <c r="A29" s="32">
        <v>19</v>
      </c>
      <c r="B29" s="37" t="s">
        <v>4297</v>
      </c>
      <c r="C29" s="43">
        <v>0.5</v>
      </c>
      <c r="D29" s="184"/>
      <c r="E29" s="43">
        <v>0.5</v>
      </c>
      <c r="F29" s="43">
        <v>0.5</v>
      </c>
      <c r="G29" s="43"/>
      <c r="H29" s="184"/>
      <c r="I29" s="184"/>
      <c r="J29" s="43"/>
      <c r="K29" s="120"/>
      <c r="L29" s="32"/>
      <c r="M29" s="120"/>
    </row>
    <row r="30" spans="1:13" ht="31">
      <c r="A30" s="32">
        <v>20</v>
      </c>
      <c r="B30" s="37" t="s">
        <v>4298</v>
      </c>
      <c r="C30" s="1052">
        <v>2.5</v>
      </c>
      <c r="D30" s="1085"/>
      <c r="E30" s="1052">
        <v>2.5</v>
      </c>
      <c r="F30" s="43">
        <v>2.5</v>
      </c>
      <c r="G30" s="43"/>
      <c r="H30" s="184"/>
      <c r="I30" s="184"/>
      <c r="J30" s="1052"/>
      <c r="K30" s="120"/>
      <c r="L30" s="32"/>
      <c r="M30" s="120"/>
    </row>
    <row r="31" spans="1:13" ht="15.5">
      <c r="A31" s="30" t="s">
        <v>333</v>
      </c>
      <c r="B31" s="156" t="s">
        <v>4299</v>
      </c>
      <c r="C31" s="1085"/>
      <c r="D31" s="1085"/>
      <c r="E31" s="1085"/>
      <c r="F31" s="707"/>
      <c r="G31" s="707"/>
      <c r="H31" s="184"/>
      <c r="I31" s="184"/>
      <c r="J31" s="1085"/>
      <c r="K31" s="909"/>
      <c r="L31" s="30"/>
      <c r="M31" s="909"/>
    </row>
    <row r="32" spans="1:13" ht="62">
      <c r="A32" s="32">
        <v>21</v>
      </c>
      <c r="B32" s="37" t="s">
        <v>644</v>
      </c>
      <c r="C32" s="1852">
        <v>6.9999999999999993E-2</v>
      </c>
      <c r="D32" s="250"/>
      <c r="E32" s="1852">
        <v>6.9999999999999993E-2</v>
      </c>
      <c r="F32" s="1852">
        <v>0.06</v>
      </c>
      <c r="G32" s="1852"/>
      <c r="H32" s="1853">
        <v>0</v>
      </c>
      <c r="I32" s="1854"/>
      <c r="J32" s="1852">
        <v>0.01</v>
      </c>
      <c r="K32" s="1845" t="s">
        <v>4300</v>
      </c>
      <c r="L32" s="32"/>
      <c r="M32" s="120"/>
    </row>
    <row r="33" spans="1:13" ht="62">
      <c r="A33" s="32">
        <v>22</v>
      </c>
      <c r="B33" s="37" t="s">
        <v>4301</v>
      </c>
      <c r="C33" s="1855">
        <v>0.02</v>
      </c>
      <c r="D33" s="1855"/>
      <c r="E33" s="1855">
        <v>0.02</v>
      </c>
      <c r="F33" s="1855">
        <v>0.01</v>
      </c>
      <c r="G33" s="1855"/>
      <c r="H33" s="1855"/>
      <c r="I33" s="1855"/>
      <c r="J33" s="1855">
        <v>0.01</v>
      </c>
      <c r="K33" s="120"/>
      <c r="L33" s="32"/>
      <c r="M33" s="120"/>
    </row>
    <row r="34" spans="1:13" ht="77.5">
      <c r="A34" s="32">
        <v>23</v>
      </c>
      <c r="B34" s="37" t="s">
        <v>4302</v>
      </c>
      <c r="C34" s="1855">
        <v>0.03</v>
      </c>
      <c r="D34" s="1855"/>
      <c r="E34" s="1855">
        <v>0.03</v>
      </c>
      <c r="F34" s="1855">
        <v>0.02</v>
      </c>
      <c r="G34" s="1855"/>
      <c r="H34" s="1855"/>
      <c r="I34" s="1855"/>
      <c r="J34" s="1855">
        <v>0.01</v>
      </c>
      <c r="K34" s="120"/>
      <c r="L34" s="32"/>
      <c r="M34" s="120"/>
    </row>
    <row r="35" spans="1:13" ht="31">
      <c r="A35" s="32">
        <v>24</v>
      </c>
      <c r="B35" s="37" t="s">
        <v>4303</v>
      </c>
      <c r="C35" s="1855">
        <v>0.03</v>
      </c>
      <c r="D35" s="1855"/>
      <c r="E35" s="1855">
        <v>0.03</v>
      </c>
      <c r="F35" s="1855">
        <v>0.02</v>
      </c>
      <c r="G35" s="1855"/>
      <c r="H35" s="1855"/>
      <c r="I35" s="1855"/>
      <c r="J35" s="1855">
        <v>0.01</v>
      </c>
      <c r="K35" s="120"/>
      <c r="L35" s="32"/>
      <c r="M35" s="120"/>
    </row>
    <row r="36" spans="1:13" ht="31">
      <c r="A36" s="32">
        <v>25</v>
      </c>
      <c r="B36" s="37" t="s">
        <v>4304</v>
      </c>
      <c r="C36" s="1855">
        <v>0.06</v>
      </c>
      <c r="D36" s="1855"/>
      <c r="E36" s="1855">
        <v>0.06</v>
      </c>
      <c r="F36" s="1855">
        <v>0.04</v>
      </c>
      <c r="G36" s="1855"/>
      <c r="H36" s="1855"/>
      <c r="I36" s="1855"/>
      <c r="J36" s="1855">
        <v>0.02</v>
      </c>
      <c r="K36" s="120"/>
      <c r="L36" s="32"/>
      <c r="M36" s="120"/>
    </row>
    <row r="37" spans="1:13" ht="15.5">
      <c r="A37" s="30" t="s">
        <v>287</v>
      </c>
      <c r="B37" s="156" t="s">
        <v>280</v>
      </c>
      <c r="C37" s="1856"/>
      <c r="D37" s="1856"/>
      <c r="E37" s="1856"/>
      <c r="F37" s="1856"/>
      <c r="G37" s="1856"/>
      <c r="H37" s="1856"/>
      <c r="I37" s="1856"/>
      <c r="J37" s="1856"/>
      <c r="K37" s="909"/>
      <c r="L37" s="30"/>
      <c r="M37" s="909"/>
    </row>
    <row r="38" spans="1:13" ht="15.5">
      <c r="A38" s="32">
        <v>26</v>
      </c>
      <c r="B38" s="1841" t="s">
        <v>4305</v>
      </c>
      <c r="C38" s="1842">
        <v>0.5</v>
      </c>
      <c r="D38" s="32"/>
      <c r="E38" s="1842">
        <v>0.5</v>
      </c>
      <c r="F38" s="1842">
        <v>0.2</v>
      </c>
      <c r="G38" s="1842"/>
      <c r="H38" s="1842">
        <v>0</v>
      </c>
      <c r="I38" s="1857"/>
      <c r="J38" s="1842">
        <v>0.30000000000000004</v>
      </c>
      <c r="K38" s="1845" t="s">
        <v>4281</v>
      </c>
      <c r="L38" s="32">
        <v>244</v>
      </c>
      <c r="M38" s="120"/>
    </row>
    <row r="39" spans="1:13" ht="31">
      <c r="A39" s="32">
        <v>27</v>
      </c>
      <c r="B39" s="1589" t="s">
        <v>4306</v>
      </c>
      <c r="C39" s="86">
        <v>0.48</v>
      </c>
      <c r="D39" s="86"/>
      <c r="E39" s="86">
        <v>0.48</v>
      </c>
      <c r="F39" s="86">
        <v>0.32</v>
      </c>
      <c r="G39" s="86"/>
      <c r="H39" s="86">
        <v>0</v>
      </c>
      <c r="I39" s="1052"/>
      <c r="J39" s="86">
        <v>0.16</v>
      </c>
      <c r="K39" s="1589" t="s">
        <v>4287</v>
      </c>
      <c r="L39" s="177">
        <v>241</v>
      </c>
      <c r="M39" s="120"/>
    </row>
    <row r="40" spans="1:13" ht="31">
      <c r="A40" s="32">
        <v>28</v>
      </c>
      <c r="B40" s="1589" t="s">
        <v>4307</v>
      </c>
      <c r="C40" s="86">
        <v>2</v>
      </c>
      <c r="D40" s="86"/>
      <c r="E40" s="86">
        <v>2</v>
      </c>
      <c r="F40" s="86">
        <v>2</v>
      </c>
      <c r="G40" s="86"/>
      <c r="H40" s="86">
        <v>0</v>
      </c>
      <c r="I40" s="1052"/>
      <c r="J40" s="86">
        <v>0</v>
      </c>
      <c r="K40" s="1589" t="s">
        <v>4308</v>
      </c>
      <c r="L40" s="177">
        <v>242</v>
      </c>
      <c r="M40" s="120"/>
    </row>
    <row r="41" spans="1:13" ht="31">
      <c r="A41" s="32">
        <v>29</v>
      </c>
      <c r="B41" s="1589" t="s">
        <v>4309</v>
      </c>
      <c r="C41" s="86">
        <v>0.39</v>
      </c>
      <c r="D41" s="86"/>
      <c r="E41" s="86">
        <v>0.39</v>
      </c>
      <c r="F41" s="86">
        <v>0.25</v>
      </c>
      <c r="G41" s="86"/>
      <c r="H41" s="86">
        <v>0</v>
      </c>
      <c r="I41" s="1052"/>
      <c r="J41" s="86">
        <v>0.14000000000000001</v>
      </c>
      <c r="K41" s="1589" t="s">
        <v>4290</v>
      </c>
      <c r="L41" s="177">
        <v>233</v>
      </c>
      <c r="M41" s="120"/>
    </row>
    <row r="42" spans="1:13" ht="31">
      <c r="A42" s="32">
        <v>30</v>
      </c>
      <c r="B42" s="1589" t="s">
        <v>4310</v>
      </c>
      <c r="C42" s="86">
        <v>1.3</v>
      </c>
      <c r="D42" s="86"/>
      <c r="E42" s="86">
        <v>1.3</v>
      </c>
      <c r="F42" s="86">
        <v>1.3</v>
      </c>
      <c r="G42" s="86"/>
      <c r="H42" s="86">
        <v>0</v>
      </c>
      <c r="I42" s="1052"/>
      <c r="J42" s="86">
        <v>0</v>
      </c>
      <c r="K42" s="1589" t="s">
        <v>4290</v>
      </c>
      <c r="L42" s="177">
        <v>234</v>
      </c>
      <c r="M42" s="120"/>
    </row>
    <row r="43" spans="1:13" ht="31">
      <c r="A43" s="32">
        <v>31</v>
      </c>
      <c r="B43" s="1589" t="s">
        <v>4311</v>
      </c>
      <c r="C43" s="86">
        <v>0.38</v>
      </c>
      <c r="D43" s="86"/>
      <c r="E43" s="86">
        <v>0.38</v>
      </c>
      <c r="F43" s="86">
        <v>0.21</v>
      </c>
      <c r="G43" s="86"/>
      <c r="H43" s="86">
        <v>0</v>
      </c>
      <c r="I43" s="1052"/>
      <c r="J43" s="86">
        <v>0.17</v>
      </c>
      <c r="K43" s="1589" t="s">
        <v>4291</v>
      </c>
      <c r="L43" s="177">
        <v>245</v>
      </c>
      <c r="M43" s="120"/>
    </row>
    <row r="44" spans="1:13" ht="15.5">
      <c r="A44" s="32">
        <v>32</v>
      </c>
      <c r="B44" s="37" t="s">
        <v>988</v>
      </c>
      <c r="C44" s="1052">
        <v>0.2</v>
      </c>
      <c r="D44" s="1085"/>
      <c r="E44" s="1052">
        <v>0.2</v>
      </c>
      <c r="F44" s="43"/>
      <c r="G44" s="43"/>
      <c r="H44" s="184">
        <v>0.2</v>
      </c>
      <c r="I44" s="184"/>
      <c r="J44" s="1052"/>
      <c r="K44" s="120"/>
      <c r="L44" s="32"/>
      <c r="M44" s="120"/>
    </row>
    <row r="45" spans="1:13" ht="15.5">
      <c r="A45" s="30" t="s">
        <v>279</v>
      </c>
      <c r="B45" s="156" t="s">
        <v>4312</v>
      </c>
      <c r="C45" s="1085"/>
      <c r="D45" s="1085"/>
      <c r="E45" s="1085"/>
      <c r="F45" s="707"/>
      <c r="G45" s="707"/>
      <c r="H45" s="184"/>
      <c r="I45" s="184"/>
      <c r="J45" s="1085"/>
      <c r="K45" s="909"/>
      <c r="L45" s="30"/>
      <c r="M45" s="909"/>
    </row>
    <row r="46" spans="1:13" ht="46.5">
      <c r="A46" s="32">
        <v>33</v>
      </c>
      <c r="B46" s="37" t="s">
        <v>4313</v>
      </c>
      <c r="C46" s="1842">
        <v>7.2</v>
      </c>
      <c r="D46" s="32"/>
      <c r="E46" s="1842">
        <v>7.2</v>
      </c>
      <c r="F46" s="1842">
        <v>0</v>
      </c>
      <c r="G46" s="1842"/>
      <c r="H46" s="1844">
        <v>0</v>
      </c>
      <c r="I46" s="184"/>
      <c r="J46" s="1842">
        <v>7.2</v>
      </c>
      <c r="K46" s="1845" t="s">
        <v>4281</v>
      </c>
      <c r="L46" s="32">
        <v>42</v>
      </c>
      <c r="M46" s="120"/>
    </row>
    <row r="47" spans="1:13" ht="31">
      <c r="A47" s="32">
        <v>34</v>
      </c>
      <c r="B47" s="1589" t="s">
        <v>4314</v>
      </c>
      <c r="C47" s="86">
        <v>5.8000000000000007</v>
      </c>
      <c r="D47" s="86"/>
      <c r="E47" s="86">
        <v>5.8000000000000007</v>
      </c>
      <c r="F47" s="86">
        <v>4.7</v>
      </c>
      <c r="G47" s="86"/>
      <c r="H47" s="86">
        <v>0</v>
      </c>
      <c r="I47" s="1052"/>
      <c r="J47" s="86">
        <v>1.1000000000000001</v>
      </c>
      <c r="K47" s="1589" t="s">
        <v>4287</v>
      </c>
      <c r="L47" s="177">
        <v>32</v>
      </c>
      <c r="M47" s="120"/>
    </row>
    <row r="48" spans="1:13" ht="31">
      <c r="A48" s="32">
        <v>35</v>
      </c>
      <c r="B48" s="1589" t="s">
        <v>4315</v>
      </c>
      <c r="C48" s="86">
        <v>7.3</v>
      </c>
      <c r="D48" s="86"/>
      <c r="E48" s="86">
        <v>7.3</v>
      </c>
      <c r="F48" s="86">
        <v>2</v>
      </c>
      <c r="G48" s="86"/>
      <c r="H48" s="86">
        <v>0</v>
      </c>
      <c r="I48" s="1052"/>
      <c r="J48" s="86">
        <v>5.3</v>
      </c>
      <c r="K48" s="1589" t="s">
        <v>4287</v>
      </c>
      <c r="L48" s="177">
        <v>37</v>
      </c>
      <c r="M48" s="120"/>
    </row>
    <row r="49" spans="1:13" ht="31">
      <c r="A49" s="32">
        <v>36</v>
      </c>
      <c r="B49" s="1589" t="s">
        <v>4316</v>
      </c>
      <c r="C49" s="86">
        <v>10</v>
      </c>
      <c r="D49" s="86"/>
      <c r="E49" s="86">
        <v>10</v>
      </c>
      <c r="F49" s="86">
        <v>4</v>
      </c>
      <c r="G49" s="86"/>
      <c r="H49" s="86">
        <v>0</v>
      </c>
      <c r="I49" s="1052"/>
      <c r="J49" s="86">
        <v>6</v>
      </c>
      <c r="K49" s="1589" t="s">
        <v>4287</v>
      </c>
      <c r="L49" s="177">
        <v>38</v>
      </c>
      <c r="M49" s="120"/>
    </row>
    <row r="50" spans="1:13" ht="15.5">
      <c r="A50" s="32">
        <v>37</v>
      </c>
      <c r="B50" s="1589" t="s">
        <v>4317</v>
      </c>
      <c r="C50" s="86">
        <v>2.2000000000000002</v>
      </c>
      <c r="D50" s="86"/>
      <c r="E50" s="86">
        <v>2.2000000000000002</v>
      </c>
      <c r="F50" s="86">
        <v>1</v>
      </c>
      <c r="G50" s="86"/>
      <c r="H50" s="86">
        <v>0</v>
      </c>
      <c r="I50" s="1052"/>
      <c r="J50" s="86">
        <v>1.2</v>
      </c>
      <c r="K50" s="1589" t="s">
        <v>4290</v>
      </c>
      <c r="L50" s="177">
        <v>2</v>
      </c>
      <c r="M50" s="120"/>
    </row>
    <row r="51" spans="1:13" ht="31">
      <c r="A51" s="32">
        <v>38</v>
      </c>
      <c r="B51" s="1589" t="s">
        <v>4318</v>
      </c>
      <c r="C51" s="86">
        <v>9</v>
      </c>
      <c r="D51" s="86"/>
      <c r="E51" s="86">
        <v>9</v>
      </c>
      <c r="F51" s="86">
        <v>7</v>
      </c>
      <c r="G51" s="86"/>
      <c r="H51" s="86">
        <v>0</v>
      </c>
      <c r="I51" s="1052"/>
      <c r="J51" s="86">
        <v>2</v>
      </c>
      <c r="K51" s="1589" t="s">
        <v>4291</v>
      </c>
      <c r="L51" s="177">
        <v>47</v>
      </c>
      <c r="M51" s="120"/>
    </row>
    <row r="52" spans="1:13" ht="15.5">
      <c r="A52" s="30" t="s">
        <v>513</v>
      </c>
      <c r="B52" s="1850" t="s">
        <v>4319</v>
      </c>
      <c r="C52" s="910"/>
      <c r="D52" s="910"/>
      <c r="E52" s="910"/>
      <c r="F52" s="910"/>
      <c r="G52" s="910"/>
      <c r="H52" s="910"/>
      <c r="I52" s="1085"/>
      <c r="J52" s="910"/>
      <c r="K52" s="1850"/>
      <c r="L52" s="176"/>
      <c r="M52" s="909"/>
    </row>
    <row r="53" spans="1:13" ht="15.5">
      <c r="A53" s="32">
        <v>39</v>
      </c>
      <c r="B53" s="40" t="s">
        <v>979</v>
      </c>
      <c r="C53" s="167">
        <v>2</v>
      </c>
      <c r="D53" s="167">
        <v>0</v>
      </c>
      <c r="E53" s="167">
        <v>2</v>
      </c>
      <c r="F53" s="716"/>
      <c r="G53" s="167"/>
      <c r="H53" s="167"/>
      <c r="I53" s="167"/>
      <c r="J53" s="167">
        <v>2</v>
      </c>
      <c r="K53" s="120" t="s">
        <v>4281</v>
      </c>
      <c r="L53" s="32"/>
      <c r="M53" s="120"/>
    </row>
    <row r="54" spans="1:13" ht="15.5">
      <c r="A54" s="32">
        <v>40</v>
      </c>
      <c r="B54" s="40" t="s">
        <v>980</v>
      </c>
      <c r="C54" s="167">
        <v>4</v>
      </c>
      <c r="D54" s="167"/>
      <c r="E54" s="167">
        <v>4</v>
      </c>
      <c r="F54" s="716"/>
      <c r="G54" s="167"/>
      <c r="H54" s="167"/>
      <c r="I54" s="167"/>
      <c r="J54" s="167">
        <v>4</v>
      </c>
      <c r="K54" s="120" t="s">
        <v>4281</v>
      </c>
      <c r="L54" s="32"/>
      <c r="M54" s="120"/>
    </row>
    <row r="55" spans="1:13" ht="15.5">
      <c r="A55" s="32">
        <v>41</v>
      </c>
      <c r="B55" s="37" t="s">
        <v>981</v>
      </c>
      <c r="C55" s="1052">
        <v>2</v>
      </c>
      <c r="D55" s="1085"/>
      <c r="E55" s="1052">
        <v>2</v>
      </c>
      <c r="F55" s="716"/>
      <c r="G55" s="43"/>
      <c r="H55" s="184"/>
      <c r="I55" s="184"/>
      <c r="J55" s="43">
        <v>2</v>
      </c>
      <c r="K55" s="120" t="s">
        <v>4290</v>
      </c>
      <c r="L55" s="32"/>
      <c r="M55" s="120"/>
    </row>
    <row r="56" spans="1:13" ht="31">
      <c r="A56" s="32">
        <v>42</v>
      </c>
      <c r="B56" s="37" t="s">
        <v>982</v>
      </c>
      <c r="C56" s="1052">
        <v>2</v>
      </c>
      <c r="D56" s="1085"/>
      <c r="E56" s="1052">
        <v>2</v>
      </c>
      <c r="F56" s="43">
        <v>2</v>
      </c>
      <c r="G56" s="43"/>
      <c r="H56" s="184"/>
      <c r="I56" s="184"/>
      <c r="J56" s="1052"/>
      <c r="K56" s="120" t="s">
        <v>4291</v>
      </c>
      <c r="L56" s="32"/>
      <c r="M56" s="120"/>
    </row>
    <row r="57" spans="1:13" ht="15.5">
      <c r="A57" s="32">
        <v>43</v>
      </c>
      <c r="B57" s="37" t="s">
        <v>983</v>
      </c>
      <c r="C57" s="1052">
        <v>1</v>
      </c>
      <c r="D57" s="1085"/>
      <c r="E57" s="1052">
        <v>1</v>
      </c>
      <c r="F57" s="43">
        <v>1</v>
      </c>
      <c r="G57" s="43"/>
      <c r="H57" s="184"/>
      <c r="I57" s="184"/>
      <c r="J57" s="1052"/>
      <c r="K57" s="120" t="s">
        <v>4291</v>
      </c>
      <c r="L57" s="32"/>
      <c r="M57" s="120"/>
    </row>
    <row r="58" spans="1:13" ht="31">
      <c r="A58" s="32">
        <v>44</v>
      </c>
      <c r="B58" s="37" t="s">
        <v>984</v>
      </c>
      <c r="C58" s="43">
        <v>1</v>
      </c>
      <c r="D58" s="184"/>
      <c r="E58" s="43">
        <v>1</v>
      </c>
      <c r="F58" s="43">
        <v>1</v>
      </c>
      <c r="G58" s="43"/>
      <c r="H58" s="184"/>
      <c r="I58" s="184"/>
      <c r="J58" s="43"/>
      <c r="K58" s="120" t="s">
        <v>4291</v>
      </c>
      <c r="L58" s="32"/>
      <c r="M58" s="120"/>
    </row>
    <row r="59" spans="1:13" ht="15.5">
      <c r="A59" s="32">
        <v>45</v>
      </c>
      <c r="B59" s="37" t="s">
        <v>985</v>
      </c>
      <c r="C59" s="43">
        <v>2.5</v>
      </c>
      <c r="D59" s="184">
        <v>1.2</v>
      </c>
      <c r="E59" s="43">
        <v>1.3</v>
      </c>
      <c r="F59" s="43">
        <v>1</v>
      </c>
      <c r="G59" s="43"/>
      <c r="H59" s="184"/>
      <c r="I59" s="184"/>
      <c r="J59" s="43"/>
      <c r="K59" s="120" t="s">
        <v>4287</v>
      </c>
      <c r="L59" s="32"/>
      <c r="M59" s="120"/>
    </row>
    <row r="60" spans="1:13" ht="15.5">
      <c r="A60" s="32">
        <v>46</v>
      </c>
      <c r="B60" s="37" t="s">
        <v>986</v>
      </c>
      <c r="C60" s="1052">
        <v>1</v>
      </c>
      <c r="D60" s="1085"/>
      <c r="E60" s="1052">
        <v>1</v>
      </c>
      <c r="F60" s="43">
        <v>1</v>
      </c>
      <c r="G60" s="43"/>
      <c r="H60" s="184"/>
      <c r="I60" s="184"/>
      <c r="J60" s="1052"/>
      <c r="K60" s="120" t="s">
        <v>4291</v>
      </c>
      <c r="L60" s="32"/>
      <c r="M60" s="120"/>
    </row>
    <row r="61" spans="1:13" ht="15.5">
      <c r="A61" s="32">
        <v>47</v>
      </c>
      <c r="B61" s="37" t="s">
        <v>4320</v>
      </c>
      <c r="C61" s="1052">
        <v>1</v>
      </c>
      <c r="D61" s="1085"/>
      <c r="E61" s="1052">
        <v>1</v>
      </c>
      <c r="F61" s="43"/>
      <c r="G61" s="43"/>
      <c r="H61" s="184"/>
      <c r="I61" s="184"/>
      <c r="J61" s="1052">
        <v>1</v>
      </c>
      <c r="K61" s="120" t="s">
        <v>4287</v>
      </c>
      <c r="L61" s="32"/>
      <c r="M61" s="120"/>
    </row>
    <row r="62" spans="1:13" ht="15.5">
      <c r="A62" s="32">
        <v>48</v>
      </c>
      <c r="B62" s="37" t="s">
        <v>4321</v>
      </c>
      <c r="C62" s="1052">
        <v>0.5</v>
      </c>
      <c r="D62" s="1085"/>
      <c r="E62" s="1052">
        <v>0.5</v>
      </c>
      <c r="F62" s="43">
        <v>0.5</v>
      </c>
      <c r="G62" s="43"/>
      <c r="H62" s="184"/>
      <c r="I62" s="184"/>
      <c r="J62" s="1052"/>
      <c r="K62" s="120" t="s">
        <v>4291</v>
      </c>
      <c r="L62" s="32"/>
      <c r="M62" s="120"/>
    </row>
    <row r="63" spans="1:13" ht="93">
      <c r="A63" s="32">
        <v>49</v>
      </c>
      <c r="B63" s="1589" t="s">
        <v>4322</v>
      </c>
      <c r="C63" s="86">
        <v>10</v>
      </c>
      <c r="D63" s="86"/>
      <c r="E63" s="86">
        <v>10</v>
      </c>
      <c r="F63" s="86">
        <v>5</v>
      </c>
      <c r="G63" s="86"/>
      <c r="H63" s="86"/>
      <c r="I63" s="1052"/>
      <c r="J63" s="86">
        <v>5</v>
      </c>
      <c r="K63" s="1589" t="s">
        <v>4323</v>
      </c>
      <c r="L63" s="177">
        <v>603</v>
      </c>
      <c r="M63" s="120"/>
    </row>
    <row r="64" spans="1:13" ht="46.5">
      <c r="A64" s="32">
        <v>50</v>
      </c>
      <c r="B64" s="1589" t="s">
        <v>4324</v>
      </c>
      <c r="C64" s="86">
        <v>5</v>
      </c>
      <c r="D64" s="86"/>
      <c r="E64" s="86">
        <v>5</v>
      </c>
      <c r="F64" s="86">
        <v>2.2999999999999998</v>
      </c>
      <c r="G64" s="86"/>
      <c r="H64" s="86">
        <v>0</v>
      </c>
      <c r="I64" s="1052"/>
      <c r="J64" s="86">
        <v>2.7</v>
      </c>
      <c r="K64" s="1589" t="s">
        <v>4287</v>
      </c>
      <c r="L64" s="177">
        <v>412</v>
      </c>
      <c r="M64" s="120"/>
    </row>
    <row r="65" spans="1:13" ht="31">
      <c r="A65" s="32">
        <v>51</v>
      </c>
      <c r="B65" s="1589" t="s">
        <v>4325</v>
      </c>
      <c r="C65" s="86">
        <v>0.6</v>
      </c>
      <c r="D65" s="86"/>
      <c r="E65" s="86">
        <v>0.6</v>
      </c>
      <c r="F65" s="86">
        <v>0.6</v>
      </c>
      <c r="G65" s="86"/>
      <c r="H65" s="86">
        <v>0</v>
      </c>
      <c r="I65" s="1052"/>
      <c r="J65" s="86">
        <v>0</v>
      </c>
      <c r="K65" s="1589" t="s">
        <v>4287</v>
      </c>
      <c r="L65" s="177">
        <v>414</v>
      </c>
      <c r="M65" s="120"/>
    </row>
    <row r="66" spans="1:13" ht="31">
      <c r="A66" s="32">
        <v>52</v>
      </c>
      <c r="B66" s="1589" t="s">
        <v>4326</v>
      </c>
      <c r="C66" s="86">
        <v>0.3</v>
      </c>
      <c r="D66" s="86"/>
      <c r="E66" s="86">
        <v>0.3</v>
      </c>
      <c r="F66" s="86">
        <v>0.3</v>
      </c>
      <c r="G66" s="86"/>
      <c r="H66" s="86">
        <v>0</v>
      </c>
      <c r="I66" s="1052"/>
      <c r="J66" s="86">
        <v>0</v>
      </c>
      <c r="K66" s="1589" t="s">
        <v>4287</v>
      </c>
      <c r="L66" s="177">
        <v>415</v>
      </c>
      <c r="M66" s="120"/>
    </row>
    <row r="67" spans="1:13" ht="31">
      <c r="A67" s="32">
        <v>53</v>
      </c>
      <c r="B67" s="1589" t="s">
        <v>4327</v>
      </c>
      <c r="C67" s="86">
        <v>0.2</v>
      </c>
      <c r="D67" s="86"/>
      <c r="E67" s="86">
        <v>0.2</v>
      </c>
      <c r="F67" s="86">
        <v>0</v>
      </c>
      <c r="G67" s="86"/>
      <c r="H67" s="86">
        <v>0</v>
      </c>
      <c r="I67" s="1052"/>
      <c r="J67" s="86">
        <v>0.2</v>
      </c>
      <c r="K67" s="1589" t="s">
        <v>4287</v>
      </c>
      <c r="L67" s="177">
        <v>423</v>
      </c>
      <c r="M67" s="120"/>
    </row>
    <row r="68" spans="1:13" ht="31">
      <c r="A68" s="32">
        <v>54</v>
      </c>
      <c r="B68" s="1589" t="s">
        <v>4328</v>
      </c>
      <c r="C68" s="86">
        <v>3</v>
      </c>
      <c r="D68" s="86"/>
      <c r="E68" s="86">
        <v>3</v>
      </c>
      <c r="F68" s="86">
        <v>3</v>
      </c>
      <c r="G68" s="86"/>
      <c r="H68" s="86">
        <v>0</v>
      </c>
      <c r="I68" s="1052"/>
      <c r="J68" s="86">
        <v>0</v>
      </c>
      <c r="K68" s="1589" t="s">
        <v>4290</v>
      </c>
      <c r="L68" s="177">
        <v>257</v>
      </c>
      <c r="M68" s="120"/>
    </row>
    <row r="69" spans="1:13" ht="31">
      <c r="A69" s="32">
        <v>55</v>
      </c>
      <c r="B69" s="1589" t="s">
        <v>4329</v>
      </c>
      <c r="C69" s="86">
        <v>1</v>
      </c>
      <c r="D69" s="86"/>
      <c r="E69" s="86">
        <v>1</v>
      </c>
      <c r="F69" s="86">
        <v>1</v>
      </c>
      <c r="G69" s="86"/>
      <c r="H69" s="86">
        <v>0</v>
      </c>
      <c r="I69" s="1052"/>
      <c r="J69" s="86">
        <v>0</v>
      </c>
      <c r="K69" s="1589" t="s">
        <v>4290</v>
      </c>
      <c r="L69" s="177">
        <v>274</v>
      </c>
      <c r="M69" s="120"/>
    </row>
    <row r="70" spans="1:13" ht="15.5">
      <c r="A70" s="30" t="s">
        <v>515</v>
      </c>
      <c r="B70" s="1850" t="s">
        <v>4330</v>
      </c>
      <c r="C70" s="910"/>
      <c r="D70" s="910"/>
      <c r="E70" s="910"/>
      <c r="F70" s="910"/>
      <c r="G70" s="910"/>
      <c r="H70" s="910"/>
      <c r="I70" s="1085"/>
      <c r="J70" s="910"/>
      <c r="K70" s="1850"/>
      <c r="L70" s="176"/>
      <c r="M70" s="909"/>
    </row>
    <row r="71" spans="1:13" ht="15.5">
      <c r="A71" s="32">
        <v>56</v>
      </c>
      <c r="B71" s="37" t="s">
        <v>987</v>
      </c>
      <c r="C71" s="1052">
        <v>20</v>
      </c>
      <c r="D71" s="1085"/>
      <c r="E71" s="1052">
        <v>20</v>
      </c>
      <c r="F71" s="43">
        <v>20</v>
      </c>
      <c r="G71" s="43"/>
      <c r="H71" s="184"/>
      <c r="I71" s="184"/>
      <c r="J71" s="1052"/>
      <c r="K71" s="1589" t="s">
        <v>4287</v>
      </c>
      <c r="L71" s="32"/>
      <c r="M71" s="120"/>
    </row>
    <row r="72" spans="1:13" ht="15.5">
      <c r="A72" s="30" t="s">
        <v>517</v>
      </c>
      <c r="B72" s="156" t="s">
        <v>124</v>
      </c>
      <c r="C72" s="1085"/>
      <c r="D72" s="1085"/>
      <c r="E72" s="1085"/>
      <c r="F72" s="707"/>
      <c r="G72" s="707"/>
      <c r="H72" s="184"/>
      <c r="I72" s="184"/>
      <c r="J72" s="1085"/>
      <c r="K72" s="1850"/>
      <c r="L72" s="30"/>
      <c r="M72" s="909"/>
    </row>
    <row r="73" spans="1:13" ht="15.5">
      <c r="A73" s="32">
        <v>57</v>
      </c>
      <c r="B73" s="1589" t="s">
        <v>4331</v>
      </c>
      <c r="C73" s="86">
        <v>0.3</v>
      </c>
      <c r="D73" s="86"/>
      <c r="E73" s="86">
        <v>0.3</v>
      </c>
      <c r="F73" s="86">
        <v>0.3</v>
      </c>
      <c r="G73" s="86"/>
      <c r="H73" s="86">
        <v>0</v>
      </c>
      <c r="I73" s="1052"/>
      <c r="J73" s="86">
        <v>0</v>
      </c>
      <c r="K73" s="1589" t="s">
        <v>4291</v>
      </c>
      <c r="L73" s="177">
        <v>530</v>
      </c>
      <c r="M73" s="120"/>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sheetPr>
  <dimension ref="A1:M43"/>
  <sheetViews>
    <sheetView workbookViewId="0">
      <selection activeCell="G52" sqref="G52"/>
    </sheetView>
  </sheetViews>
  <sheetFormatPr defaultColWidth="11.26953125" defaultRowHeight="15.5"/>
  <cols>
    <col min="1" max="1" width="5.1796875" style="1149" bestFit="1" customWidth="1"/>
    <col min="2" max="2" width="30.26953125" style="1149" customWidth="1"/>
    <col min="3" max="10" width="11.26953125" style="1149"/>
    <col min="11" max="11" width="26" style="1149" customWidth="1"/>
    <col min="12" max="12" width="13.453125" style="1414" customWidth="1"/>
    <col min="13" max="16384" width="11.26953125" style="1149"/>
  </cols>
  <sheetData>
    <row r="1" spans="1:13">
      <c r="A1" s="2008" t="s">
        <v>252</v>
      </c>
      <c r="B1" s="2008"/>
      <c r="C1" s="102"/>
      <c r="D1" s="102"/>
      <c r="E1" s="102"/>
      <c r="F1" s="102"/>
      <c r="G1" s="102"/>
      <c r="H1" s="102"/>
      <c r="I1" s="162"/>
      <c r="J1" s="102"/>
      <c r="K1" s="163"/>
      <c r="L1" s="715"/>
      <c r="M1" s="102"/>
    </row>
    <row r="2" spans="1:13">
      <c r="A2" s="2010" t="s">
        <v>341</v>
      </c>
      <c r="B2" s="2010"/>
      <c r="C2" s="2010"/>
      <c r="D2" s="2010"/>
      <c r="E2" s="2010"/>
      <c r="F2" s="2010"/>
      <c r="G2" s="2010"/>
      <c r="H2" s="2010"/>
      <c r="I2" s="2010"/>
      <c r="J2" s="2010"/>
      <c r="K2" s="2010"/>
      <c r="L2" s="2010"/>
      <c r="M2" s="2010"/>
    </row>
    <row r="3" spans="1:13">
      <c r="A3" s="2010" t="s">
        <v>3751</v>
      </c>
      <c r="B3" s="2010"/>
      <c r="C3" s="2010"/>
      <c r="D3" s="2010"/>
      <c r="E3" s="2010"/>
      <c r="F3" s="2010"/>
      <c r="G3" s="2010"/>
      <c r="H3" s="2010"/>
      <c r="I3" s="2010"/>
      <c r="J3" s="2010"/>
      <c r="K3" s="2010"/>
      <c r="L3" s="2010"/>
      <c r="M3" s="2010"/>
    </row>
    <row r="4" spans="1:13">
      <c r="A4" s="102"/>
      <c r="B4" s="102"/>
      <c r="C4" s="102"/>
      <c r="D4" s="102"/>
      <c r="E4" s="102"/>
      <c r="F4" s="102"/>
      <c r="G4" s="102"/>
      <c r="H4" s="102"/>
      <c r="I4" s="102"/>
      <c r="J4" s="102"/>
      <c r="K4" s="163"/>
      <c r="L4" s="715"/>
      <c r="M4" s="102"/>
    </row>
    <row r="5" spans="1:13" ht="15.65" customHeight="1">
      <c r="A5" s="2009" t="s">
        <v>255</v>
      </c>
      <c r="B5" s="2009" t="s">
        <v>256</v>
      </c>
      <c r="C5" s="2009" t="s">
        <v>257</v>
      </c>
      <c r="D5" s="2009" t="s">
        <v>258</v>
      </c>
      <c r="E5" s="2009" t="s">
        <v>259</v>
      </c>
      <c r="F5" s="2009"/>
      <c r="G5" s="2009"/>
      <c r="H5" s="2009"/>
      <c r="I5" s="2009"/>
      <c r="J5" s="2009"/>
      <c r="K5" s="2009" t="s">
        <v>260</v>
      </c>
      <c r="L5" s="2009" t="s">
        <v>261</v>
      </c>
      <c r="M5" s="2009" t="s">
        <v>262</v>
      </c>
    </row>
    <row r="6" spans="1:13" ht="15.65" customHeight="1">
      <c r="A6" s="2009"/>
      <c r="B6" s="2009"/>
      <c r="C6" s="2009"/>
      <c r="D6" s="2009"/>
      <c r="E6" s="2009" t="s">
        <v>263</v>
      </c>
      <c r="F6" s="2009" t="s">
        <v>264</v>
      </c>
      <c r="G6" s="2009"/>
      <c r="H6" s="2009"/>
      <c r="I6" s="2009"/>
      <c r="J6" s="2009"/>
      <c r="K6" s="2009"/>
      <c r="L6" s="2009"/>
      <c r="M6" s="2009"/>
    </row>
    <row r="7" spans="1:13">
      <c r="A7" s="2009"/>
      <c r="B7" s="2009"/>
      <c r="C7" s="2009"/>
      <c r="D7" s="2009"/>
      <c r="E7" s="2009"/>
      <c r="F7" s="30" t="s">
        <v>176</v>
      </c>
      <c r="G7" s="30" t="s">
        <v>190</v>
      </c>
      <c r="H7" s="30" t="s">
        <v>193</v>
      </c>
      <c r="I7" s="30" t="s">
        <v>196</v>
      </c>
      <c r="J7" s="30" t="s">
        <v>265</v>
      </c>
      <c r="K7" s="2009"/>
      <c r="L7" s="2009"/>
      <c r="M7" s="2009"/>
    </row>
    <row r="8" spans="1:13" ht="30">
      <c r="A8" s="30">
        <v>1</v>
      </c>
      <c r="B8" s="1058">
        <v>2</v>
      </c>
      <c r="C8" s="31" t="s">
        <v>266</v>
      </c>
      <c r="D8" s="31">
        <v>4</v>
      </c>
      <c r="E8" s="31" t="s">
        <v>267</v>
      </c>
      <c r="F8" s="31">
        <v>6</v>
      </c>
      <c r="G8" s="31">
        <v>7</v>
      </c>
      <c r="H8" s="31">
        <v>8</v>
      </c>
      <c r="I8" s="31">
        <v>9</v>
      </c>
      <c r="J8" s="31">
        <v>10</v>
      </c>
      <c r="K8" s="31">
        <v>11</v>
      </c>
      <c r="L8" s="30">
        <v>12</v>
      </c>
      <c r="M8" s="30">
        <v>13</v>
      </c>
    </row>
    <row r="9" spans="1:13">
      <c r="A9" s="32">
        <v>1</v>
      </c>
      <c r="B9" s="40" t="s">
        <v>1086</v>
      </c>
      <c r="C9" s="38">
        <v>1.83</v>
      </c>
      <c r="D9" s="38"/>
      <c r="E9" s="38">
        <f>F9+G9+H9+I9+J9</f>
        <v>1.83</v>
      </c>
      <c r="F9" s="38">
        <v>1.83</v>
      </c>
      <c r="G9" s="1150"/>
      <c r="H9" s="38"/>
      <c r="I9" s="38"/>
      <c r="J9" s="32"/>
      <c r="K9" s="40" t="s">
        <v>1087</v>
      </c>
      <c r="L9" s="40" t="s">
        <v>1088</v>
      </c>
      <c r="M9" s="40"/>
    </row>
    <row r="10" spans="1:13">
      <c r="A10" s="32">
        <v>2</v>
      </c>
      <c r="B10" s="40" t="s">
        <v>1086</v>
      </c>
      <c r="C10" s="38">
        <v>13.66</v>
      </c>
      <c r="D10" s="38"/>
      <c r="E10" s="38">
        <f t="shared" ref="E10:E25" si="0">F10+G10+H10+I10+J10</f>
        <v>13.66</v>
      </c>
      <c r="F10" s="38">
        <v>13.66</v>
      </c>
      <c r="G10" s="1150"/>
      <c r="H10" s="38"/>
      <c r="I10" s="38"/>
      <c r="J10" s="32"/>
      <c r="K10" s="40" t="s">
        <v>1089</v>
      </c>
      <c r="L10" s="40" t="s">
        <v>1090</v>
      </c>
      <c r="M10" s="40"/>
    </row>
    <row r="11" spans="1:13">
      <c r="A11" s="32">
        <v>3</v>
      </c>
      <c r="B11" s="40" t="s">
        <v>1086</v>
      </c>
      <c r="C11" s="1151">
        <v>0.3</v>
      </c>
      <c r="D11" s="1151"/>
      <c r="E11" s="38">
        <f t="shared" si="0"/>
        <v>0.3</v>
      </c>
      <c r="F11" s="1151">
        <v>0.3</v>
      </c>
      <c r="G11" s="1150"/>
      <c r="H11" s="1151"/>
      <c r="I11" s="38"/>
      <c r="J11" s="32"/>
      <c r="K11" s="40" t="s">
        <v>1091</v>
      </c>
      <c r="L11" s="40" t="s">
        <v>1092</v>
      </c>
      <c r="M11" s="40"/>
    </row>
    <row r="12" spans="1:13">
      <c r="A12" s="32">
        <v>4</v>
      </c>
      <c r="B12" s="1152" t="s">
        <v>1093</v>
      </c>
      <c r="C12" s="1151">
        <v>1.5</v>
      </c>
      <c r="D12" s="1151"/>
      <c r="E12" s="38">
        <f t="shared" si="0"/>
        <v>1.5</v>
      </c>
      <c r="F12" s="1151">
        <v>1.5</v>
      </c>
      <c r="G12" s="1150"/>
      <c r="H12" s="1151"/>
      <c r="I12" s="38"/>
      <c r="J12" s="32"/>
      <c r="K12" s="40" t="s">
        <v>1094</v>
      </c>
      <c r="L12" s="40" t="s">
        <v>1095</v>
      </c>
      <c r="M12" s="40"/>
    </row>
    <row r="13" spans="1:13">
      <c r="A13" s="32">
        <v>5</v>
      </c>
      <c r="B13" s="40" t="s">
        <v>1086</v>
      </c>
      <c r="C13" s="86">
        <v>1</v>
      </c>
      <c r="D13" s="86"/>
      <c r="E13" s="38">
        <f t="shared" si="0"/>
        <v>1</v>
      </c>
      <c r="F13" s="86">
        <v>1</v>
      </c>
      <c r="G13" s="1150"/>
      <c r="H13" s="86"/>
      <c r="I13" s="38"/>
      <c r="J13" s="32"/>
      <c r="K13" s="40" t="s">
        <v>1096</v>
      </c>
      <c r="L13" s="40" t="s">
        <v>1097</v>
      </c>
      <c r="M13" s="40">
        <v>2026</v>
      </c>
    </row>
    <row r="14" spans="1:13">
      <c r="A14" s="32">
        <v>6</v>
      </c>
      <c r="B14" s="40" t="s">
        <v>1086</v>
      </c>
      <c r="C14" s="86">
        <v>7.6800000000000024</v>
      </c>
      <c r="D14" s="86"/>
      <c r="E14" s="38">
        <f t="shared" si="0"/>
        <v>7.6800000000000024</v>
      </c>
      <c r="F14" s="86">
        <v>7.6800000000000024</v>
      </c>
      <c r="G14" s="1150"/>
      <c r="H14" s="86"/>
      <c r="I14" s="38"/>
      <c r="J14" s="32"/>
      <c r="K14" s="40" t="s">
        <v>1098</v>
      </c>
      <c r="L14" s="40" t="s">
        <v>1099</v>
      </c>
      <c r="M14" s="40"/>
    </row>
    <row r="15" spans="1:13">
      <c r="A15" s="32">
        <v>7</v>
      </c>
      <c r="B15" s="40" t="s">
        <v>1030</v>
      </c>
      <c r="C15" s="86">
        <v>3.5</v>
      </c>
      <c r="D15" s="86"/>
      <c r="E15" s="38">
        <f t="shared" si="0"/>
        <v>3.5</v>
      </c>
      <c r="F15" s="86">
        <v>3.5</v>
      </c>
      <c r="G15" s="1150"/>
      <c r="H15" s="86"/>
      <c r="I15" s="38"/>
      <c r="J15" s="32"/>
      <c r="K15" s="40" t="s">
        <v>1100</v>
      </c>
      <c r="L15" s="40" t="s">
        <v>1101</v>
      </c>
      <c r="M15" s="40"/>
    </row>
    <row r="16" spans="1:13">
      <c r="A16" s="32">
        <v>8</v>
      </c>
      <c r="B16" s="40" t="s">
        <v>1102</v>
      </c>
      <c r="C16" s="86">
        <v>16.96</v>
      </c>
      <c r="D16" s="86"/>
      <c r="E16" s="38">
        <f t="shared" si="0"/>
        <v>16.96</v>
      </c>
      <c r="F16" s="86">
        <v>16.96</v>
      </c>
      <c r="G16" s="1150"/>
      <c r="H16" s="86"/>
      <c r="I16" s="38"/>
      <c r="J16" s="32"/>
      <c r="K16" s="40" t="s">
        <v>1103</v>
      </c>
      <c r="L16" s="40" t="s">
        <v>1095</v>
      </c>
      <c r="M16" s="40"/>
    </row>
    <row r="17" spans="1:13">
      <c r="A17" s="32">
        <v>9</v>
      </c>
      <c r="B17" s="40" t="s">
        <v>1030</v>
      </c>
      <c r="C17" s="38">
        <v>1.44</v>
      </c>
      <c r="D17" s="38"/>
      <c r="E17" s="38">
        <f t="shared" si="0"/>
        <v>1.44</v>
      </c>
      <c r="F17" s="1151"/>
      <c r="G17" s="1150"/>
      <c r="H17" s="38"/>
      <c r="I17" s="38"/>
      <c r="J17" s="38">
        <v>1.44</v>
      </c>
      <c r="K17" s="40" t="s">
        <v>1104</v>
      </c>
      <c r="L17" s="40" t="s">
        <v>1105</v>
      </c>
      <c r="M17" s="40" t="s">
        <v>390</v>
      </c>
    </row>
    <row r="18" spans="1:13">
      <c r="A18" s="32">
        <v>10</v>
      </c>
      <c r="B18" s="40" t="s">
        <v>1030</v>
      </c>
      <c r="C18" s="38">
        <v>1.8</v>
      </c>
      <c r="D18" s="38"/>
      <c r="E18" s="38">
        <f t="shared" si="0"/>
        <v>1.8</v>
      </c>
      <c r="F18" s="38"/>
      <c r="G18" s="1150"/>
      <c r="H18" s="38"/>
      <c r="I18" s="38"/>
      <c r="J18" s="38">
        <v>1.8</v>
      </c>
      <c r="K18" s="40" t="s">
        <v>1106</v>
      </c>
      <c r="L18" s="40" t="s">
        <v>1107</v>
      </c>
      <c r="M18" s="40">
        <v>2026</v>
      </c>
    </row>
    <row r="19" spans="1:13">
      <c r="A19" s="32">
        <v>11</v>
      </c>
      <c r="B19" s="40" t="s">
        <v>1030</v>
      </c>
      <c r="C19" s="1151">
        <v>1.4</v>
      </c>
      <c r="D19" s="1151"/>
      <c r="E19" s="38">
        <f t="shared" si="0"/>
        <v>1.4</v>
      </c>
      <c r="F19" s="38">
        <v>0.6</v>
      </c>
      <c r="G19" s="1150"/>
      <c r="H19" s="38"/>
      <c r="I19" s="1151"/>
      <c r="J19" s="1151">
        <v>0.8</v>
      </c>
      <c r="K19" s="1152" t="s">
        <v>1108</v>
      </c>
      <c r="L19" s="40" t="s">
        <v>1109</v>
      </c>
      <c r="M19" s="40"/>
    </row>
    <row r="20" spans="1:13">
      <c r="A20" s="32">
        <v>12</v>
      </c>
      <c r="B20" s="40" t="s">
        <v>1030</v>
      </c>
      <c r="C20" s="1151">
        <v>0.8</v>
      </c>
      <c r="D20" s="1151"/>
      <c r="E20" s="38">
        <f t="shared" si="0"/>
        <v>0.8</v>
      </c>
      <c r="F20" s="38"/>
      <c r="G20" s="1150"/>
      <c r="H20" s="38"/>
      <c r="I20" s="1151"/>
      <c r="J20" s="1151">
        <v>0.8</v>
      </c>
      <c r="K20" s="1152" t="s">
        <v>1110</v>
      </c>
      <c r="L20" s="40" t="s">
        <v>1111</v>
      </c>
      <c r="M20" s="40">
        <v>2026</v>
      </c>
    </row>
    <row r="21" spans="1:13">
      <c r="A21" s="32">
        <v>13</v>
      </c>
      <c r="B21" s="40" t="s">
        <v>1030</v>
      </c>
      <c r="C21" s="38">
        <v>1.7</v>
      </c>
      <c r="D21" s="38"/>
      <c r="E21" s="38">
        <f t="shared" si="0"/>
        <v>1.7</v>
      </c>
      <c r="F21" s="38">
        <v>1.7</v>
      </c>
      <c r="G21" s="1150"/>
      <c r="H21" s="38"/>
      <c r="I21" s="38"/>
      <c r="J21" s="1153"/>
      <c r="K21" s="40" t="s">
        <v>1112</v>
      </c>
      <c r="L21" s="40" t="s">
        <v>1113</v>
      </c>
      <c r="M21" s="40"/>
    </row>
    <row r="22" spans="1:13">
      <c r="A22" s="32">
        <v>14</v>
      </c>
      <c r="B22" s="40" t="s">
        <v>1030</v>
      </c>
      <c r="C22" s="38">
        <v>2.2799999999999998</v>
      </c>
      <c r="D22" s="38"/>
      <c r="E22" s="38">
        <f t="shared" si="0"/>
        <v>2.2799999999999998</v>
      </c>
      <c r="F22" s="38">
        <v>2.2799999999999998</v>
      </c>
      <c r="G22" s="1150"/>
      <c r="H22" s="38"/>
      <c r="I22" s="38"/>
      <c r="J22" s="1154"/>
      <c r="K22" s="40" t="s">
        <v>1114</v>
      </c>
      <c r="L22" s="40" t="s">
        <v>1115</v>
      </c>
      <c r="M22" s="40"/>
    </row>
    <row r="23" spans="1:13">
      <c r="A23" s="32">
        <v>15</v>
      </c>
      <c r="B23" s="40" t="s">
        <v>1030</v>
      </c>
      <c r="C23" s="38">
        <v>1.56</v>
      </c>
      <c r="D23" s="38"/>
      <c r="E23" s="38">
        <f t="shared" si="0"/>
        <v>1.56</v>
      </c>
      <c r="F23" s="86">
        <v>1.56</v>
      </c>
      <c r="G23" s="1150"/>
      <c r="H23" s="38"/>
      <c r="I23" s="38"/>
      <c r="J23" s="1154"/>
      <c r="K23" s="40" t="s">
        <v>1116</v>
      </c>
      <c r="L23" s="40" t="s">
        <v>1117</v>
      </c>
      <c r="M23" s="40"/>
    </row>
    <row r="24" spans="1:13">
      <c r="A24" s="32">
        <v>16</v>
      </c>
      <c r="B24" s="40" t="s">
        <v>1030</v>
      </c>
      <c r="C24" s="38">
        <v>0.85</v>
      </c>
      <c r="D24" s="38"/>
      <c r="E24" s="38">
        <f t="shared" si="0"/>
        <v>0.85</v>
      </c>
      <c r="F24" s="86">
        <v>0.85</v>
      </c>
      <c r="G24" s="1150"/>
      <c r="H24" s="38"/>
      <c r="I24" s="38"/>
      <c r="J24" s="1154"/>
      <c r="K24" s="40" t="s">
        <v>1118</v>
      </c>
      <c r="L24" s="40" t="s">
        <v>1119</v>
      </c>
      <c r="M24" s="40">
        <v>2026</v>
      </c>
    </row>
    <row r="25" spans="1:13">
      <c r="A25" s="32">
        <v>17</v>
      </c>
      <c r="B25" s="40" t="s">
        <v>1030</v>
      </c>
      <c r="C25" s="38">
        <v>10</v>
      </c>
      <c r="D25" s="38"/>
      <c r="E25" s="38">
        <f t="shared" si="0"/>
        <v>10</v>
      </c>
      <c r="F25" s="86">
        <v>10</v>
      </c>
      <c r="G25" s="1150"/>
      <c r="H25" s="38"/>
      <c r="I25" s="38"/>
      <c r="J25" s="1154"/>
      <c r="K25" s="89" t="s">
        <v>1120</v>
      </c>
      <c r="L25" s="40" t="s">
        <v>1121</v>
      </c>
      <c r="M25" s="40"/>
    </row>
    <row r="26" spans="1:13">
      <c r="A26" s="32">
        <v>18</v>
      </c>
      <c r="B26" s="40" t="s">
        <v>3098</v>
      </c>
      <c r="C26" s="1151">
        <v>20.7</v>
      </c>
      <c r="D26" s="1151"/>
      <c r="E26" s="38">
        <v>20.7</v>
      </c>
      <c r="F26" s="38">
        <v>20</v>
      </c>
      <c r="G26" s="1150"/>
      <c r="H26" s="38"/>
      <c r="I26" s="1151"/>
      <c r="J26" s="1151">
        <v>0.7</v>
      </c>
      <c r="K26" s="1152" t="s">
        <v>3099</v>
      </c>
      <c r="L26" s="40"/>
      <c r="M26" s="40"/>
    </row>
    <row r="27" spans="1:13">
      <c r="A27" s="32">
        <v>19</v>
      </c>
      <c r="B27" s="40" t="s">
        <v>1030</v>
      </c>
      <c r="C27" s="1151">
        <v>3.5</v>
      </c>
      <c r="D27" s="1151"/>
      <c r="E27" s="38">
        <v>3.5</v>
      </c>
      <c r="F27" s="38">
        <v>3.5</v>
      </c>
      <c r="G27" s="1150"/>
      <c r="H27" s="38"/>
      <c r="I27" s="1151"/>
      <c r="J27" s="1151"/>
      <c r="K27" s="1152" t="s">
        <v>3100</v>
      </c>
      <c r="L27" s="40"/>
      <c r="M27" s="40">
        <v>2026</v>
      </c>
    </row>
    <row r="28" spans="1:13">
      <c r="A28" s="32">
        <v>20</v>
      </c>
      <c r="B28" s="40" t="s">
        <v>3101</v>
      </c>
      <c r="C28" s="1151">
        <v>40.5</v>
      </c>
      <c r="D28" s="1151"/>
      <c r="E28" s="38">
        <v>36.4</v>
      </c>
      <c r="F28" s="38">
        <f>E28-J28</f>
        <v>32.299999999999997</v>
      </c>
      <c r="G28" s="1150"/>
      <c r="H28" s="38"/>
      <c r="I28" s="1151"/>
      <c r="J28" s="1151">
        <f>+C28-E28</f>
        <v>4.1000000000000014</v>
      </c>
      <c r="K28" s="1152" t="s">
        <v>3102</v>
      </c>
      <c r="L28" s="40"/>
      <c r="M28" s="40"/>
    </row>
    <row r="29" spans="1:13">
      <c r="A29" s="32">
        <v>21</v>
      </c>
      <c r="B29" s="40" t="s">
        <v>1030</v>
      </c>
      <c r="C29" s="1151">
        <v>5</v>
      </c>
      <c r="D29" s="1151"/>
      <c r="E29" s="38">
        <v>5</v>
      </c>
      <c r="F29" s="38">
        <v>5</v>
      </c>
      <c r="G29" s="1150"/>
      <c r="H29" s="38"/>
      <c r="I29" s="1151"/>
      <c r="J29" s="1151"/>
      <c r="K29" s="1152" t="s">
        <v>3100</v>
      </c>
      <c r="L29" s="40"/>
      <c r="M29" s="40">
        <v>2026</v>
      </c>
    </row>
    <row r="30" spans="1:13" ht="46.5">
      <c r="A30" s="32">
        <v>22</v>
      </c>
      <c r="B30" s="40" t="s">
        <v>3105</v>
      </c>
      <c r="C30" s="1151">
        <v>4.5999999999999996</v>
      </c>
      <c r="D30" s="1151"/>
      <c r="E30" s="1151">
        <v>4.5999999999999996</v>
      </c>
      <c r="F30" s="1151">
        <v>4.5999999999999996</v>
      </c>
      <c r="G30" s="1150"/>
      <c r="H30" s="38"/>
      <c r="I30" s="1151"/>
      <c r="J30" s="1151"/>
      <c r="K30" s="1152" t="s">
        <v>1116</v>
      </c>
      <c r="L30" s="40"/>
      <c r="M30" s="40"/>
    </row>
    <row r="31" spans="1:13" ht="62">
      <c r="A31" s="32">
        <v>23</v>
      </c>
      <c r="B31" s="40" t="s">
        <v>3106</v>
      </c>
      <c r="C31" s="1151">
        <v>2</v>
      </c>
      <c r="D31" s="1151"/>
      <c r="E31" s="38">
        <v>2</v>
      </c>
      <c r="F31" s="38">
        <v>2</v>
      </c>
      <c r="G31" s="1150"/>
      <c r="H31" s="38"/>
      <c r="I31" s="1151"/>
      <c r="J31" s="1151"/>
      <c r="K31" s="1152" t="s">
        <v>3107</v>
      </c>
      <c r="L31" s="40"/>
      <c r="M31" s="40"/>
    </row>
    <row r="32" spans="1:13">
      <c r="A32" s="32">
        <v>24</v>
      </c>
      <c r="B32" s="40" t="s">
        <v>1030</v>
      </c>
      <c r="C32" s="38">
        <v>2</v>
      </c>
      <c r="D32" s="38"/>
      <c r="E32" s="38">
        <v>2</v>
      </c>
      <c r="F32" s="38">
        <v>2</v>
      </c>
      <c r="G32" s="1150"/>
      <c r="H32" s="38"/>
      <c r="I32" s="38"/>
      <c r="J32" s="1153"/>
      <c r="K32" s="40" t="s">
        <v>1087</v>
      </c>
      <c r="L32" s="40"/>
      <c r="M32" s="40">
        <v>2026</v>
      </c>
    </row>
    <row r="33" spans="1:13">
      <c r="A33" s="32">
        <v>25</v>
      </c>
      <c r="B33" s="40" t="s">
        <v>1030</v>
      </c>
      <c r="C33" s="38">
        <v>1</v>
      </c>
      <c r="D33" s="38"/>
      <c r="E33" s="38">
        <v>1.1000000000000001</v>
      </c>
      <c r="F33" s="38"/>
      <c r="G33" s="1150"/>
      <c r="H33" s="38"/>
      <c r="I33" s="38"/>
      <c r="J33" s="1151">
        <v>1.1000000000000001</v>
      </c>
      <c r="K33" s="40" t="s">
        <v>3108</v>
      </c>
      <c r="L33" s="40" t="s">
        <v>3109</v>
      </c>
      <c r="M33" s="40">
        <v>2026</v>
      </c>
    </row>
    <row r="34" spans="1:13">
      <c r="A34" s="32">
        <v>26</v>
      </c>
      <c r="B34" s="40" t="s">
        <v>1030</v>
      </c>
      <c r="C34" s="38">
        <v>0.4</v>
      </c>
      <c r="D34" s="38"/>
      <c r="E34" s="38">
        <v>0.4</v>
      </c>
      <c r="F34" s="86">
        <v>0.4</v>
      </c>
      <c r="G34" s="1150"/>
      <c r="H34" s="38"/>
      <c r="I34" s="38"/>
      <c r="J34" s="1154"/>
      <c r="K34" s="40" t="s">
        <v>3110</v>
      </c>
      <c r="L34" s="1154" t="s">
        <v>3111</v>
      </c>
      <c r="M34" s="40">
        <v>2026</v>
      </c>
    </row>
    <row r="35" spans="1:13">
      <c r="A35" s="32">
        <v>27</v>
      </c>
      <c r="B35" s="40" t="s">
        <v>3112</v>
      </c>
      <c r="C35" s="38">
        <v>1</v>
      </c>
      <c r="D35" s="38"/>
      <c r="E35" s="38">
        <v>1</v>
      </c>
      <c r="F35" s="86"/>
      <c r="G35" s="1150"/>
      <c r="H35" s="38"/>
      <c r="I35" s="38"/>
      <c r="J35" s="1154">
        <v>1</v>
      </c>
      <c r="K35" s="40" t="s">
        <v>3113</v>
      </c>
      <c r="L35" s="1154"/>
      <c r="M35" s="40"/>
    </row>
    <row r="36" spans="1:13" ht="31">
      <c r="A36" s="32">
        <v>28</v>
      </c>
      <c r="B36" s="40" t="s">
        <v>3114</v>
      </c>
      <c r="C36" s="38">
        <v>2</v>
      </c>
      <c r="D36" s="38"/>
      <c r="E36" s="38">
        <v>2</v>
      </c>
      <c r="F36" s="86">
        <v>2</v>
      </c>
      <c r="G36" s="1150"/>
      <c r="H36" s="38"/>
      <c r="I36" s="38"/>
      <c r="J36" s="1154"/>
      <c r="K36" s="89" t="s">
        <v>3115</v>
      </c>
      <c r="L36" s="1154"/>
      <c r="M36" s="1150"/>
    </row>
    <row r="37" spans="1:13" s="1412" customFormat="1">
      <c r="A37" s="32">
        <v>29</v>
      </c>
      <c r="B37" s="40" t="s">
        <v>3749</v>
      </c>
      <c r="C37" s="38">
        <v>2</v>
      </c>
      <c r="D37" s="38"/>
      <c r="E37" s="38">
        <v>2</v>
      </c>
      <c r="F37" s="86">
        <v>2</v>
      </c>
      <c r="G37" s="1150"/>
      <c r="H37" s="38"/>
      <c r="I37" s="38"/>
      <c r="J37" s="1154"/>
      <c r="K37" s="89" t="s">
        <v>3750</v>
      </c>
      <c r="L37" s="1154"/>
      <c r="M37" s="1150"/>
    </row>
    <row r="38" spans="1:13" ht="31">
      <c r="A38" s="32">
        <v>30</v>
      </c>
      <c r="B38" s="40" t="s">
        <v>3103</v>
      </c>
      <c r="C38" s="1151">
        <v>3.6</v>
      </c>
      <c r="D38" s="1151"/>
      <c r="E38" s="38">
        <v>3.6</v>
      </c>
      <c r="F38" s="38">
        <v>3.6</v>
      </c>
      <c r="G38" s="1150"/>
      <c r="H38" s="38"/>
      <c r="I38" s="1151"/>
      <c r="J38" s="1151"/>
      <c r="K38" s="1152" t="s">
        <v>3104</v>
      </c>
      <c r="L38" s="40"/>
      <c r="M38" s="40"/>
    </row>
    <row r="39" spans="1:13" ht="93">
      <c r="A39" s="32">
        <v>31</v>
      </c>
      <c r="B39" s="1413" t="s">
        <v>3116</v>
      </c>
      <c r="C39" s="38">
        <f>E39</f>
        <v>3.4700000000000002E-2</v>
      </c>
      <c r="D39" s="38"/>
      <c r="E39" s="38">
        <f>F39+J39</f>
        <v>3.4700000000000002E-2</v>
      </c>
      <c r="F39" s="1155">
        <v>2.3E-2</v>
      </c>
      <c r="G39" s="1150"/>
      <c r="H39" s="38"/>
      <c r="I39" s="38"/>
      <c r="J39" s="1155">
        <v>1.17E-2</v>
      </c>
      <c r="K39" s="89"/>
      <c r="L39" s="1154"/>
      <c r="M39" s="1150"/>
    </row>
    <row r="40" spans="1:13" ht="124">
      <c r="A40" s="32">
        <v>32</v>
      </c>
      <c r="B40" s="1413" t="s">
        <v>3117</v>
      </c>
      <c r="C40" s="38">
        <f t="shared" ref="C40:C41" si="1">E40</f>
        <v>1.4999999999999999E-2</v>
      </c>
      <c r="D40" s="38"/>
      <c r="E40" s="38">
        <f t="shared" ref="E40:E41" si="2">F40+J40</f>
        <v>1.4999999999999999E-2</v>
      </c>
      <c r="F40" s="1156">
        <v>0.01</v>
      </c>
      <c r="G40" s="1150"/>
      <c r="H40" s="38"/>
      <c r="I40" s="38"/>
      <c r="J40" s="1156">
        <v>5.0000000000000001E-3</v>
      </c>
      <c r="K40" s="89"/>
      <c r="L40" s="1154"/>
      <c r="M40" s="1150"/>
    </row>
    <row r="41" spans="1:13" ht="39">
      <c r="A41" s="32">
        <v>33</v>
      </c>
      <c r="B41" s="1156" t="s">
        <v>386</v>
      </c>
      <c r="C41" s="38">
        <f t="shared" si="1"/>
        <v>0.03</v>
      </c>
      <c r="D41" s="38"/>
      <c r="E41" s="38">
        <f t="shared" si="2"/>
        <v>0.03</v>
      </c>
      <c r="F41" s="1156">
        <v>0.02</v>
      </c>
      <c r="G41" s="1150"/>
      <c r="H41" s="38"/>
      <c r="I41" s="38"/>
      <c r="J41" s="1156">
        <v>0.01</v>
      </c>
      <c r="K41" s="89"/>
      <c r="L41" s="1154"/>
      <c r="M41" s="1150"/>
    </row>
    <row r="42" spans="1:13" ht="26">
      <c r="A42" s="32">
        <v>34</v>
      </c>
      <c r="B42" s="1156" t="s">
        <v>3748</v>
      </c>
      <c r="C42" s="38">
        <v>1</v>
      </c>
      <c r="D42" s="38"/>
      <c r="E42" s="38"/>
      <c r="F42" s="1156"/>
      <c r="G42" s="1150"/>
      <c r="H42" s="38"/>
      <c r="I42" s="38"/>
      <c r="J42" s="823">
        <v>1</v>
      </c>
      <c r="K42" s="89" t="s">
        <v>1440</v>
      </c>
      <c r="L42" s="1154"/>
      <c r="M42" s="1150"/>
    </row>
    <row r="43" spans="1:13">
      <c r="A43" s="291"/>
      <c r="B43" s="30" t="s">
        <v>471</v>
      </c>
      <c r="C43" s="292">
        <f t="shared" ref="C43:I43" si="3">SUM(C9:C42)</f>
        <v>157.63969999999998</v>
      </c>
      <c r="D43" s="292">
        <f t="shared" si="3"/>
        <v>0</v>
      </c>
      <c r="E43" s="292">
        <f t="shared" si="3"/>
        <v>152.63969999999998</v>
      </c>
      <c r="F43" s="292">
        <f t="shared" si="3"/>
        <v>140.87300000000002</v>
      </c>
      <c r="G43" s="292">
        <f t="shared" si="3"/>
        <v>0</v>
      </c>
      <c r="H43" s="292">
        <f t="shared" si="3"/>
        <v>0</v>
      </c>
      <c r="I43" s="292">
        <f t="shared" si="3"/>
        <v>0</v>
      </c>
      <c r="J43" s="292">
        <f>SUM(J9:J42)</f>
        <v>12.7667</v>
      </c>
      <c r="K43" s="293"/>
      <c r="L43" s="293"/>
      <c r="M43" s="84"/>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FF00"/>
  </sheetPr>
  <dimension ref="A1:M36"/>
  <sheetViews>
    <sheetView workbookViewId="0">
      <selection activeCell="C37" sqref="C37"/>
    </sheetView>
  </sheetViews>
  <sheetFormatPr defaultRowHeight="14.5"/>
  <cols>
    <col min="2" max="2" width="39.453125" customWidth="1"/>
    <col min="11" max="11" width="22.7265625" customWidth="1"/>
  </cols>
  <sheetData>
    <row r="1" spans="1:13" ht="16.5">
      <c r="A1" s="2015" t="s">
        <v>252</v>
      </c>
      <c r="B1" s="2015"/>
      <c r="C1" s="34"/>
      <c r="D1" s="34"/>
      <c r="E1" s="34"/>
      <c r="F1" s="34"/>
      <c r="G1" s="34"/>
      <c r="H1" s="34"/>
      <c r="I1" s="35"/>
      <c r="J1" s="34"/>
      <c r="K1" s="36"/>
      <c r="L1" s="36"/>
      <c r="M1" s="34"/>
    </row>
    <row r="2" spans="1:13" ht="16.5">
      <c r="A2" s="2016" t="s">
        <v>253</v>
      </c>
      <c r="B2" s="2016"/>
      <c r="C2" s="2016"/>
      <c r="D2" s="2016"/>
      <c r="E2" s="2016"/>
      <c r="F2" s="2016"/>
      <c r="G2" s="2016"/>
      <c r="H2" s="2016"/>
      <c r="I2" s="2016"/>
      <c r="J2" s="2016"/>
      <c r="K2" s="2016"/>
      <c r="L2" s="2016"/>
      <c r="M2" s="2016"/>
    </row>
    <row r="3" spans="1:13" ht="16.5">
      <c r="A3" s="2016" t="s">
        <v>1217</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c r="A5" s="2003" t="s">
        <v>255</v>
      </c>
      <c r="B5" s="2003" t="s">
        <v>256</v>
      </c>
      <c r="C5" s="2003" t="s">
        <v>257</v>
      </c>
      <c r="D5" s="2003" t="s">
        <v>258</v>
      </c>
      <c r="E5" s="2003" t="s">
        <v>259</v>
      </c>
      <c r="F5" s="2003"/>
      <c r="G5" s="2003"/>
      <c r="H5" s="2003"/>
      <c r="I5" s="2003"/>
      <c r="J5" s="2003"/>
      <c r="K5" s="2003" t="s">
        <v>260</v>
      </c>
      <c r="L5" s="2003" t="s">
        <v>261</v>
      </c>
      <c r="M5" s="2009" t="s">
        <v>262</v>
      </c>
    </row>
    <row r="6" spans="1:13">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ht="28">
      <c r="A8" s="24">
        <v>1</v>
      </c>
      <c r="B8" s="25">
        <v>2</v>
      </c>
      <c r="C8" s="26" t="s">
        <v>266</v>
      </c>
      <c r="D8" s="26">
        <v>4</v>
      </c>
      <c r="E8" s="26" t="s">
        <v>267</v>
      </c>
      <c r="F8" s="26">
        <v>6</v>
      </c>
      <c r="G8" s="26">
        <v>7</v>
      </c>
      <c r="H8" s="26">
        <v>8</v>
      </c>
      <c r="I8" s="26">
        <v>9</v>
      </c>
      <c r="J8" s="26">
        <v>10</v>
      </c>
      <c r="K8" s="26">
        <v>11</v>
      </c>
      <c r="L8" s="24">
        <v>12</v>
      </c>
      <c r="M8" s="30">
        <v>13</v>
      </c>
    </row>
    <row r="9" spans="1:13" ht="15">
      <c r="A9" s="24" t="s">
        <v>268</v>
      </c>
      <c r="B9" s="839" t="s">
        <v>3063</v>
      </c>
      <c r="C9" s="143">
        <f>C10</f>
        <v>2.72</v>
      </c>
      <c r="D9" s="143">
        <f t="shared" ref="D9:J9" si="0">D10</f>
        <v>1.72</v>
      </c>
      <c r="E9" s="143">
        <f t="shared" si="0"/>
        <v>1</v>
      </c>
      <c r="F9" s="143">
        <f t="shared" si="0"/>
        <v>1</v>
      </c>
      <c r="G9" s="143">
        <f t="shared" si="0"/>
        <v>0</v>
      </c>
      <c r="H9" s="143">
        <f t="shared" si="0"/>
        <v>0</v>
      </c>
      <c r="I9" s="143">
        <f t="shared" si="0"/>
        <v>0</v>
      </c>
      <c r="J9" s="143">
        <f t="shared" si="0"/>
        <v>0</v>
      </c>
      <c r="K9" s="26"/>
      <c r="L9" s="24"/>
      <c r="M9" s="30"/>
    </row>
    <row r="10" spans="1:13" s="77" customFormat="1" ht="15.5">
      <c r="A10" s="27">
        <v>1</v>
      </c>
      <c r="B10" s="76" t="s">
        <v>1218</v>
      </c>
      <c r="C10" s="48">
        <v>2.72</v>
      </c>
      <c r="D10" s="48">
        <v>1.72</v>
      </c>
      <c r="E10" s="48">
        <v>1</v>
      </c>
      <c r="F10" s="48">
        <v>1</v>
      </c>
      <c r="G10" s="152"/>
      <c r="H10" s="152"/>
      <c r="I10" s="152"/>
      <c r="J10" s="152"/>
      <c r="K10" s="27" t="s">
        <v>1219</v>
      </c>
      <c r="L10" s="27"/>
      <c r="M10" s="32"/>
    </row>
    <row r="11" spans="1:13" s="77" customFormat="1" ht="15.5">
      <c r="A11" s="24" t="s">
        <v>272</v>
      </c>
      <c r="B11" s="827" t="s">
        <v>1220</v>
      </c>
      <c r="C11" s="826">
        <f>C12</f>
        <v>1.33</v>
      </c>
      <c r="D11" s="826">
        <f t="shared" ref="D11:J11" si="1">D12</f>
        <v>0.33</v>
      </c>
      <c r="E11" s="826">
        <f t="shared" si="1"/>
        <v>1</v>
      </c>
      <c r="F11" s="826">
        <f t="shared" si="1"/>
        <v>1</v>
      </c>
      <c r="G11" s="826">
        <f t="shared" si="1"/>
        <v>0</v>
      </c>
      <c r="H11" s="826">
        <f t="shared" si="1"/>
        <v>0</v>
      </c>
      <c r="I11" s="826">
        <f t="shared" si="1"/>
        <v>0</v>
      </c>
      <c r="J11" s="826">
        <f t="shared" si="1"/>
        <v>0</v>
      </c>
      <c r="K11" s="27"/>
      <c r="L11" s="27"/>
      <c r="M11" s="32"/>
    </row>
    <row r="12" spans="1:13" s="77" customFormat="1" ht="15.5">
      <c r="A12" s="27">
        <v>2</v>
      </c>
      <c r="B12" s="72" t="s">
        <v>1220</v>
      </c>
      <c r="C12" s="109">
        <v>1.33</v>
      </c>
      <c r="D12" s="48">
        <v>0.33</v>
      </c>
      <c r="E12" s="109">
        <v>1</v>
      </c>
      <c r="F12" s="109">
        <v>1</v>
      </c>
      <c r="G12" s="204"/>
      <c r="H12" s="152"/>
      <c r="I12" s="152"/>
      <c r="J12" s="204"/>
      <c r="K12" s="27" t="s">
        <v>1219</v>
      </c>
      <c r="L12" s="54"/>
      <c r="M12" s="32"/>
    </row>
    <row r="13" spans="1:13" s="77" customFormat="1" ht="15.5">
      <c r="A13" s="24" t="s">
        <v>274</v>
      </c>
      <c r="B13" s="112" t="s">
        <v>3064</v>
      </c>
      <c r="C13" s="826">
        <f>C14</f>
        <v>1</v>
      </c>
      <c r="D13" s="826">
        <f t="shared" ref="D13:J13" si="2">D14</f>
        <v>0</v>
      </c>
      <c r="E13" s="826">
        <f t="shared" si="2"/>
        <v>1</v>
      </c>
      <c r="F13" s="826">
        <f t="shared" si="2"/>
        <v>1</v>
      </c>
      <c r="G13" s="826">
        <f t="shared" si="2"/>
        <v>0</v>
      </c>
      <c r="H13" s="826">
        <f t="shared" si="2"/>
        <v>0</v>
      </c>
      <c r="I13" s="826">
        <f t="shared" si="2"/>
        <v>0</v>
      </c>
      <c r="J13" s="826">
        <f t="shared" si="2"/>
        <v>0</v>
      </c>
      <c r="K13" s="27"/>
      <c r="L13" s="54"/>
      <c r="M13" s="32"/>
    </row>
    <row r="14" spans="1:13" s="77" customFormat="1" ht="15.5">
      <c r="A14" s="27">
        <v>3</v>
      </c>
      <c r="B14" s="1135" t="s">
        <v>1221</v>
      </c>
      <c r="C14" s="38">
        <v>1</v>
      </c>
      <c r="D14" s="38"/>
      <c r="E14" s="109">
        <v>1</v>
      </c>
      <c r="F14" s="109">
        <v>1</v>
      </c>
      <c r="G14" s="204"/>
      <c r="H14" s="152"/>
      <c r="I14" s="152"/>
      <c r="J14" s="204"/>
      <c r="K14" s="53" t="s">
        <v>1222</v>
      </c>
      <c r="L14" s="54"/>
      <c r="M14" s="32"/>
    </row>
    <row r="15" spans="1:13" s="77" customFormat="1" ht="15.5">
      <c r="A15" s="24" t="s">
        <v>333</v>
      </c>
      <c r="B15" s="1136" t="s">
        <v>269</v>
      </c>
      <c r="C15" s="87">
        <f>SUM(C16:C17)</f>
        <v>0.25</v>
      </c>
      <c r="D15" s="38"/>
      <c r="E15" s="87">
        <f t="shared" ref="E15:F15" si="3">SUM(E16:E17)</f>
        <v>0.25</v>
      </c>
      <c r="F15" s="87">
        <f t="shared" si="3"/>
        <v>0.25</v>
      </c>
      <c r="G15" s="204"/>
      <c r="H15" s="152"/>
      <c r="I15" s="152"/>
      <c r="J15" s="204"/>
      <c r="K15" s="53"/>
      <c r="L15" s="54"/>
      <c r="M15" s="32"/>
    </row>
    <row r="16" spans="1:13" s="77" customFormat="1" ht="56">
      <c r="A16" s="27">
        <v>4</v>
      </c>
      <c r="B16" s="1137" t="s">
        <v>3065</v>
      </c>
      <c r="C16" s="1057">
        <v>0.05</v>
      </c>
      <c r="D16" s="38"/>
      <c r="E16" s="1057">
        <v>0.05</v>
      </c>
      <c r="F16" s="1057">
        <v>0.05</v>
      </c>
      <c r="G16" s="204"/>
      <c r="H16" s="152"/>
      <c r="I16" s="152"/>
      <c r="J16" s="204"/>
      <c r="K16" s="53" t="s">
        <v>3066</v>
      </c>
      <c r="L16" s="54"/>
      <c r="M16" s="32"/>
    </row>
    <row r="17" spans="1:13" s="77" customFormat="1" ht="42">
      <c r="A17" s="27">
        <v>5</v>
      </c>
      <c r="B17" s="1137" t="s">
        <v>3067</v>
      </c>
      <c r="C17" s="1057">
        <v>0.2</v>
      </c>
      <c r="D17" s="38"/>
      <c r="E17" s="1057">
        <v>0.2</v>
      </c>
      <c r="F17" s="1057">
        <v>0.2</v>
      </c>
      <c r="G17" s="204"/>
      <c r="H17" s="152"/>
      <c r="I17" s="152"/>
      <c r="J17" s="204"/>
      <c r="K17" s="53" t="s">
        <v>3066</v>
      </c>
      <c r="L17" s="54"/>
      <c r="M17" s="32"/>
    </row>
    <row r="18" spans="1:13" s="77" customFormat="1" ht="15.5">
      <c r="A18" s="24" t="s">
        <v>287</v>
      </c>
      <c r="B18" s="602" t="s">
        <v>70</v>
      </c>
      <c r="C18" s="1138">
        <f>SUM(C19:C31)</f>
        <v>19.73</v>
      </c>
      <c r="D18" s="1138">
        <f t="shared" ref="D18:J18" si="4">SUM(D19:D31)</f>
        <v>0</v>
      </c>
      <c r="E18" s="1138">
        <f t="shared" si="4"/>
        <v>19.73</v>
      </c>
      <c r="F18" s="1138">
        <f t="shared" si="4"/>
        <v>18.23</v>
      </c>
      <c r="G18" s="1138">
        <f t="shared" si="4"/>
        <v>0</v>
      </c>
      <c r="H18" s="1138">
        <f t="shared" si="4"/>
        <v>0</v>
      </c>
      <c r="I18" s="1138">
        <f t="shared" si="4"/>
        <v>0</v>
      </c>
      <c r="J18" s="1138">
        <f t="shared" si="4"/>
        <v>2.2000000000000002</v>
      </c>
      <c r="K18" s="53"/>
      <c r="L18" s="54"/>
      <c r="M18" s="32"/>
    </row>
    <row r="19" spans="1:13" s="77" customFormat="1" ht="15.5">
      <c r="A19" s="27">
        <v>6</v>
      </c>
      <c r="B19" s="1137" t="str">
        <f>'[2]Phụ biểu 4 (Danh mục 2021-2030)'!B12</f>
        <v>Quy hoạch đất ở</v>
      </c>
      <c r="C19" s="1057">
        <f>'[2]Phụ biểu 4 (Danh mục 2021-2030)'!C12</f>
        <v>3</v>
      </c>
      <c r="D19" s="1139"/>
      <c r="E19" s="1057">
        <v>3</v>
      </c>
      <c r="F19" s="1057">
        <v>3</v>
      </c>
      <c r="G19" s="204"/>
      <c r="H19" s="152"/>
      <c r="I19" s="152"/>
      <c r="J19" s="204"/>
      <c r="K19" s="53" t="str">
        <f>'[2]Phụ biểu 4 (Danh mục 2021-2030)'!K12</f>
        <v>Đông Đập, Cựa Ao</v>
      </c>
      <c r="L19" s="54"/>
      <c r="M19" s="32"/>
    </row>
    <row r="20" spans="1:13" s="77" customFormat="1" ht="15.5">
      <c r="A20" s="27">
        <v>7</v>
      </c>
      <c r="B20" s="1137" t="str">
        <f>'[2]Phụ biểu 4 (Danh mục 2021-2030)'!B13</f>
        <v>Quy hoạch đất ở</v>
      </c>
      <c r="C20" s="1140">
        <v>0.2</v>
      </c>
      <c r="D20" s="1139"/>
      <c r="E20" s="1140">
        <v>0.2</v>
      </c>
      <c r="F20" s="1140">
        <v>0.2</v>
      </c>
      <c r="G20" s="204"/>
      <c r="H20" s="152"/>
      <c r="I20" s="152"/>
      <c r="J20" s="204"/>
      <c r="K20" s="1141" t="s">
        <v>3068</v>
      </c>
      <c r="L20" s="54"/>
      <c r="M20" s="32"/>
    </row>
    <row r="21" spans="1:13" s="77" customFormat="1" ht="15.5">
      <c r="A21" s="27">
        <v>8</v>
      </c>
      <c r="B21" s="1137" t="str">
        <f>'[2]Phụ biểu 4 (Danh mục 2021-2030)'!B14</f>
        <v>Quy hoạch đất ở</v>
      </c>
      <c r="C21" s="1140">
        <v>6.5</v>
      </c>
      <c r="D21" s="1139"/>
      <c r="E21" s="1140">
        <v>6.5</v>
      </c>
      <c r="F21" s="1140">
        <v>6.5</v>
      </c>
      <c r="G21" s="204"/>
      <c r="H21" s="152"/>
      <c r="I21" s="152"/>
      <c r="J21" s="204"/>
      <c r="K21" s="1141" t="s">
        <v>3069</v>
      </c>
      <c r="L21" s="54"/>
      <c r="M21" s="32"/>
    </row>
    <row r="22" spans="1:13" s="77" customFormat="1" ht="15.5">
      <c r="A22" s="27">
        <v>9</v>
      </c>
      <c r="B22" s="1137" t="str">
        <f>'[2]Phụ biểu 4 (Danh mục 2021-2030)'!B15</f>
        <v>Quy hoạch đất ở</v>
      </c>
      <c r="C22" s="1140">
        <v>0.4</v>
      </c>
      <c r="D22" s="1139"/>
      <c r="E22" s="1140">
        <v>0.4</v>
      </c>
      <c r="F22" s="1140">
        <v>0.4</v>
      </c>
      <c r="G22" s="204"/>
      <c r="H22" s="152"/>
      <c r="I22" s="152"/>
      <c r="J22" s="204"/>
      <c r="K22" s="1141" t="s">
        <v>3070</v>
      </c>
      <c r="L22" s="54"/>
      <c r="M22" s="32"/>
    </row>
    <row r="23" spans="1:13" s="77" customFormat="1" ht="15.5">
      <c r="A23" s="27">
        <v>10</v>
      </c>
      <c r="B23" s="1137" t="str">
        <f>'[2]Phụ biểu 4 (Danh mục 2021-2030)'!B16</f>
        <v>Quy hoạch đất ở</v>
      </c>
      <c r="C23" s="1140">
        <v>0.3</v>
      </c>
      <c r="D23" s="1139"/>
      <c r="E23" s="1140">
        <v>0.3</v>
      </c>
      <c r="F23" s="1140">
        <v>0.3</v>
      </c>
      <c r="G23" s="204"/>
      <c r="H23" s="152"/>
      <c r="I23" s="152"/>
      <c r="J23" s="204"/>
      <c r="K23" s="1141" t="s">
        <v>3071</v>
      </c>
      <c r="L23" s="54"/>
      <c r="M23" s="32"/>
    </row>
    <row r="24" spans="1:13" s="77" customFormat="1" ht="15.5">
      <c r="A24" s="27">
        <v>11</v>
      </c>
      <c r="B24" s="1137" t="str">
        <f>'[2]Phụ biểu 4 (Danh mục 2021-2030)'!B17</f>
        <v>Quy hoạch đất ở</v>
      </c>
      <c r="C24" s="1142">
        <v>0.7</v>
      </c>
      <c r="D24" s="1139"/>
      <c r="E24" s="1057">
        <v>0.7</v>
      </c>
      <c r="F24" s="1057">
        <v>0.7</v>
      </c>
      <c r="G24" s="204"/>
      <c r="H24" s="152"/>
      <c r="I24" s="152"/>
      <c r="J24" s="204"/>
      <c r="K24" s="1141" t="s">
        <v>3071</v>
      </c>
      <c r="L24" s="54"/>
      <c r="M24" s="32"/>
    </row>
    <row r="25" spans="1:13" s="77" customFormat="1" ht="31">
      <c r="A25" s="27">
        <v>12</v>
      </c>
      <c r="B25" s="1137" t="str">
        <f>'[2]Phụ biểu 4 (Danh mục 2021-2030)'!B18</f>
        <v>Quy hoạch đất ở</v>
      </c>
      <c r="C25" s="1057">
        <v>1.44</v>
      </c>
      <c r="D25" s="38"/>
      <c r="E25" s="1057">
        <v>1.44</v>
      </c>
      <c r="F25" s="1057">
        <v>0.44</v>
      </c>
      <c r="G25" s="204"/>
      <c r="H25" s="152"/>
      <c r="I25" s="152"/>
      <c r="J25" s="204">
        <v>1</v>
      </c>
      <c r="K25" s="1135" t="s">
        <v>3072</v>
      </c>
      <c r="L25" s="54"/>
      <c r="M25" s="32"/>
    </row>
    <row r="26" spans="1:13" s="77" customFormat="1" ht="15.5">
      <c r="A26" s="27">
        <v>13</v>
      </c>
      <c r="B26" s="1137" t="str">
        <f>'[2]Phụ biểu 4 (Danh mục 2021-2030)'!B19</f>
        <v>Quy hoạch đất ở</v>
      </c>
      <c r="C26" s="1057" t="s">
        <v>3073</v>
      </c>
      <c r="D26" s="38"/>
      <c r="E26" s="1057" t="s">
        <v>3073</v>
      </c>
      <c r="F26" s="1057"/>
      <c r="G26" s="204"/>
      <c r="H26" s="152"/>
      <c r="I26" s="152"/>
      <c r="J26" s="204">
        <v>0.7</v>
      </c>
      <c r="K26" s="1143" t="s">
        <v>3074</v>
      </c>
      <c r="L26" s="54"/>
      <c r="M26" s="32"/>
    </row>
    <row r="27" spans="1:13" s="77" customFormat="1" ht="31">
      <c r="A27" s="27">
        <v>14</v>
      </c>
      <c r="B27" s="1137" t="str">
        <f>'[2]Phụ biểu 4 (Danh mục 2021-2030)'!B20</f>
        <v>Quy hoạch đất ở</v>
      </c>
      <c r="C27" s="1144">
        <v>2.56</v>
      </c>
      <c r="D27" s="38"/>
      <c r="E27" s="1144">
        <v>2.56</v>
      </c>
      <c r="F27" s="1144">
        <v>2.56</v>
      </c>
      <c r="G27" s="204"/>
      <c r="H27" s="152"/>
      <c r="I27" s="152"/>
      <c r="J27" s="204"/>
      <c r="K27" s="1143" t="s">
        <v>3075</v>
      </c>
      <c r="L27" s="54"/>
      <c r="M27" s="32"/>
    </row>
    <row r="28" spans="1:13" s="77" customFormat="1" ht="31">
      <c r="A28" s="27">
        <v>15</v>
      </c>
      <c r="B28" s="1137" t="str">
        <f>'[2]Phụ biểu 4 (Danh mục 2021-2030)'!B21</f>
        <v>Quy hoạch đất ở</v>
      </c>
      <c r="C28" s="1144">
        <v>0.13</v>
      </c>
      <c r="D28" s="38"/>
      <c r="E28" s="1144">
        <v>0.13</v>
      </c>
      <c r="F28" s="1144">
        <v>0.13</v>
      </c>
      <c r="G28" s="204"/>
      <c r="H28" s="152"/>
      <c r="I28" s="152"/>
      <c r="J28" s="204"/>
      <c r="K28" s="1143" t="s">
        <v>3076</v>
      </c>
      <c r="L28" s="54"/>
      <c r="M28" s="32"/>
    </row>
    <row r="29" spans="1:13" s="77" customFormat="1" ht="31">
      <c r="A29" s="27">
        <v>16</v>
      </c>
      <c r="B29" s="1137" t="str">
        <f>'[2]Phụ biểu 4 (Danh mục 2021-2030)'!B22</f>
        <v>Quy hoạch đất ở</v>
      </c>
      <c r="C29" s="1144">
        <v>2</v>
      </c>
      <c r="D29" s="38"/>
      <c r="E29" s="1144">
        <v>2</v>
      </c>
      <c r="F29" s="1144">
        <v>2</v>
      </c>
      <c r="G29" s="204"/>
      <c r="H29" s="152"/>
      <c r="I29" s="152"/>
      <c r="J29" s="204"/>
      <c r="K29" s="1135" t="s">
        <v>3077</v>
      </c>
      <c r="L29" s="54"/>
      <c r="M29" s="32"/>
    </row>
    <row r="30" spans="1:13" s="77" customFormat="1" ht="31">
      <c r="A30" s="27">
        <v>17</v>
      </c>
      <c r="B30" s="1137" t="str">
        <f>'[2]Phụ biểu 4 (Danh mục 2021-2030)'!B23</f>
        <v>Quy hoạch đất ở</v>
      </c>
      <c r="C30" s="1057">
        <v>1</v>
      </c>
      <c r="D30" s="38"/>
      <c r="E30" s="1057">
        <v>1</v>
      </c>
      <c r="F30" s="1057">
        <v>1</v>
      </c>
      <c r="G30" s="204"/>
      <c r="H30" s="152"/>
      <c r="I30" s="152"/>
      <c r="J30" s="204"/>
      <c r="K30" s="1135" t="s">
        <v>3078</v>
      </c>
      <c r="L30" s="54"/>
      <c r="M30" s="32"/>
    </row>
    <row r="31" spans="1:13" s="77" customFormat="1" ht="15.5">
      <c r="A31" s="27">
        <v>18</v>
      </c>
      <c r="B31" s="1137" t="str">
        <f>'[2]Phụ biểu 4 (Danh mục 2021-2030)'!B24</f>
        <v>Quy hoạch đất ở</v>
      </c>
      <c r="C31" s="1144">
        <v>1.5</v>
      </c>
      <c r="D31" s="38"/>
      <c r="E31" s="1144">
        <v>1.5</v>
      </c>
      <c r="F31" s="1057">
        <v>1</v>
      </c>
      <c r="G31" s="204"/>
      <c r="H31" s="152"/>
      <c r="I31" s="152"/>
      <c r="J31" s="204">
        <v>0.5</v>
      </c>
      <c r="K31" s="1135" t="s">
        <v>3079</v>
      </c>
      <c r="L31" s="54"/>
      <c r="M31" s="32"/>
    </row>
    <row r="32" spans="1:13" s="77" customFormat="1" ht="15.5">
      <c r="A32" s="24" t="s">
        <v>279</v>
      </c>
      <c r="B32" s="1145" t="s">
        <v>476</v>
      </c>
      <c r="C32" s="1146">
        <f>SUM(C33:C35)</f>
        <v>4</v>
      </c>
      <c r="D32" s="1146"/>
      <c r="E32" s="1146">
        <f t="shared" ref="E32:F32" si="5">SUM(E33:E35)</f>
        <v>4</v>
      </c>
      <c r="F32" s="1146">
        <f t="shared" si="5"/>
        <v>4</v>
      </c>
      <c r="G32" s="204"/>
      <c r="H32" s="152"/>
      <c r="I32" s="152"/>
      <c r="J32" s="204"/>
      <c r="K32" s="1135"/>
      <c r="L32" s="54"/>
      <c r="M32" s="32"/>
    </row>
    <row r="33" spans="1:13" s="77" customFormat="1" ht="15.5">
      <c r="A33" s="27">
        <v>20</v>
      </c>
      <c r="B33" s="1143" t="s">
        <v>1039</v>
      </c>
      <c r="C33" s="1144">
        <v>3.5</v>
      </c>
      <c r="D33" s="38"/>
      <c r="E33" s="1144">
        <v>3.5</v>
      </c>
      <c r="F33" s="1144">
        <v>3.5</v>
      </c>
      <c r="G33" s="204"/>
      <c r="H33" s="152"/>
      <c r="I33" s="152"/>
      <c r="J33" s="204"/>
      <c r="K33" s="1143" t="s">
        <v>3080</v>
      </c>
      <c r="L33" s="54"/>
      <c r="M33" s="32"/>
    </row>
    <row r="34" spans="1:13" s="77" customFormat="1" ht="15.5">
      <c r="A34" s="27">
        <v>21</v>
      </c>
      <c r="B34" s="1143" t="s">
        <v>1039</v>
      </c>
      <c r="C34" s="1144">
        <v>0.3</v>
      </c>
      <c r="D34" s="38"/>
      <c r="E34" s="1144">
        <v>0.3</v>
      </c>
      <c r="F34" s="1144">
        <v>0.3</v>
      </c>
      <c r="G34" s="204"/>
      <c r="H34" s="152"/>
      <c r="I34" s="152"/>
      <c r="J34" s="204"/>
      <c r="K34" s="1143" t="s">
        <v>3081</v>
      </c>
      <c r="L34" s="54"/>
      <c r="M34" s="32"/>
    </row>
    <row r="35" spans="1:13" s="77" customFormat="1" ht="31">
      <c r="A35" s="27">
        <v>21</v>
      </c>
      <c r="B35" s="1143" t="s">
        <v>1039</v>
      </c>
      <c r="C35" s="109">
        <v>0.2</v>
      </c>
      <c r="D35" s="48"/>
      <c r="E35" s="109">
        <v>0.2</v>
      </c>
      <c r="F35" s="48">
        <v>0.2</v>
      </c>
      <c r="G35" s="152"/>
      <c r="H35" s="152"/>
      <c r="I35" s="152"/>
      <c r="J35" s="152"/>
      <c r="K35" s="1135" t="s">
        <v>3082</v>
      </c>
      <c r="L35" s="60"/>
      <c r="M35" s="32"/>
    </row>
    <row r="36" spans="1:13" s="229" customFormat="1" ht="15">
      <c r="A36" s="27"/>
      <c r="B36" s="30" t="s">
        <v>471</v>
      </c>
      <c r="C36" s="206">
        <f>C32+C18+C15+C13+C11+C9</f>
        <v>29.03</v>
      </c>
      <c r="D36" s="206">
        <f t="shared" ref="D36:J36" si="6">D32+D18+D15+D13+D11+D9</f>
        <v>2.0499999999999998</v>
      </c>
      <c r="E36" s="206">
        <f t="shared" si="6"/>
        <v>26.98</v>
      </c>
      <c r="F36" s="206">
        <f t="shared" si="6"/>
        <v>25.48</v>
      </c>
      <c r="G36" s="206">
        <f t="shared" si="6"/>
        <v>0</v>
      </c>
      <c r="H36" s="206">
        <f t="shared" si="6"/>
        <v>0</v>
      </c>
      <c r="I36" s="206">
        <f t="shared" si="6"/>
        <v>0</v>
      </c>
      <c r="J36" s="206">
        <f t="shared" si="6"/>
        <v>2.2000000000000002</v>
      </c>
      <c r="K36" s="845"/>
      <c r="L36" s="846"/>
      <c r="M36" s="30"/>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M114"/>
  <sheetViews>
    <sheetView workbookViewId="0">
      <selection activeCell="I11" sqref="I11"/>
    </sheetView>
  </sheetViews>
  <sheetFormatPr defaultRowHeight="14.5"/>
  <cols>
    <col min="2" max="2" width="36.54296875" customWidth="1"/>
    <col min="11" max="11" width="19.453125" customWidth="1"/>
  </cols>
  <sheetData>
    <row r="1" spans="1:13">
      <c r="A1" s="2004" t="s">
        <v>252</v>
      </c>
      <c r="B1" s="2004"/>
      <c r="C1" s="840"/>
      <c r="D1" s="840"/>
      <c r="E1" s="840"/>
      <c r="F1" s="840"/>
      <c r="G1" s="840"/>
      <c r="H1" s="840"/>
      <c r="I1" s="841"/>
      <c r="J1" s="840"/>
      <c r="K1" s="842"/>
      <c r="L1" s="842"/>
      <c r="M1" s="840"/>
    </row>
    <row r="2" spans="1:13" ht="19.5" customHeight="1">
      <c r="A2" s="2005" t="s">
        <v>341</v>
      </c>
      <c r="B2" s="2005"/>
      <c r="C2" s="2005"/>
      <c r="D2" s="2005"/>
      <c r="E2" s="2005"/>
      <c r="F2" s="2005"/>
      <c r="G2" s="2005"/>
      <c r="H2" s="2005"/>
      <c r="I2" s="2005"/>
      <c r="J2" s="2005"/>
      <c r="K2" s="2005"/>
      <c r="L2" s="2005"/>
      <c r="M2" s="2005"/>
    </row>
    <row r="3" spans="1:13" ht="20.25" customHeight="1">
      <c r="A3" s="2005" t="s">
        <v>1026</v>
      </c>
      <c r="B3" s="2005"/>
      <c r="C3" s="2005"/>
      <c r="D3" s="2005"/>
      <c r="E3" s="2005"/>
      <c r="F3" s="2005"/>
      <c r="G3" s="2005"/>
      <c r="H3" s="2005"/>
      <c r="I3" s="2005"/>
      <c r="J3" s="2005"/>
      <c r="K3" s="2005"/>
      <c r="L3" s="2005"/>
      <c r="M3" s="2005"/>
    </row>
    <row r="4" spans="1:13">
      <c r="A4" s="840"/>
      <c r="B4" s="840"/>
      <c r="C4" s="840"/>
      <c r="D4" s="840"/>
      <c r="E4" s="840"/>
      <c r="F4" s="840"/>
      <c r="G4" s="840"/>
      <c r="H4" s="840"/>
      <c r="I4" s="840"/>
      <c r="J4" s="840"/>
      <c r="K4" s="842"/>
      <c r="L4" s="842"/>
      <c r="M4" s="840"/>
    </row>
    <row r="5" spans="1:13" ht="31.5" customHeight="1">
      <c r="A5" s="2003" t="s">
        <v>255</v>
      </c>
      <c r="B5" s="2003" t="s">
        <v>256</v>
      </c>
      <c r="C5" s="2003" t="s">
        <v>257</v>
      </c>
      <c r="D5" s="2003" t="s">
        <v>258</v>
      </c>
      <c r="E5" s="2003" t="s">
        <v>259</v>
      </c>
      <c r="F5" s="2003"/>
      <c r="G5" s="2003"/>
      <c r="H5" s="2003"/>
      <c r="I5" s="2003"/>
      <c r="J5" s="2003"/>
      <c r="K5" s="2003" t="s">
        <v>260</v>
      </c>
      <c r="L5" s="2003" t="s">
        <v>261</v>
      </c>
      <c r="M5" s="2009" t="s">
        <v>262</v>
      </c>
    </row>
    <row r="6" spans="1:13" ht="38.25" customHeight="1">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ht="28">
      <c r="A8" s="24">
        <v>1</v>
      </c>
      <c r="B8" s="25">
        <v>2</v>
      </c>
      <c r="C8" s="26" t="s">
        <v>266</v>
      </c>
      <c r="D8" s="26">
        <v>4</v>
      </c>
      <c r="E8" s="26" t="s">
        <v>267</v>
      </c>
      <c r="F8" s="26">
        <v>6</v>
      </c>
      <c r="G8" s="26">
        <v>7</v>
      </c>
      <c r="H8" s="26">
        <v>8</v>
      </c>
      <c r="I8" s="26">
        <v>9</v>
      </c>
      <c r="J8" s="26">
        <v>10</v>
      </c>
      <c r="K8" s="26">
        <v>11</v>
      </c>
      <c r="L8" s="24">
        <v>12</v>
      </c>
      <c r="M8" s="30">
        <v>13</v>
      </c>
    </row>
    <row r="9" spans="1:13" ht="28.5" customHeight="1">
      <c r="A9" s="24" t="s">
        <v>268</v>
      </c>
      <c r="B9" s="181" t="s">
        <v>1027</v>
      </c>
      <c r="C9" s="206">
        <f t="shared" ref="C9:J9" si="0">SUM(C10)</f>
        <v>0.34719999999999995</v>
      </c>
      <c r="D9" s="206">
        <f t="shared" si="0"/>
        <v>0</v>
      </c>
      <c r="E9" s="206">
        <f t="shared" si="0"/>
        <v>0.34719999999999995</v>
      </c>
      <c r="F9" s="206">
        <f t="shared" si="0"/>
        <v>0</v>
      </c>
      <c r="G9" s="206">
        <f t="shared" si="0"/>
        <v>0</v>
      </c>
      <c r="H9" s="206">
        <f t="shared" si="0"/>
        <v>0</v>
      </c>
      <c r="I9" s="206">
        <f t="shared" si="0"/>
        <v>0</v>
      </c>
      <c r="J9" s="206">
        <f t="shared" si="0"/>
        <v>0.34719999999999995</v>
      </c>
      <c r="K9" s="24"/>
      <c r="L9" s="24"/>
      <c r="M9" s="32"/>
    </row>
    <row r="10" spans="1:13" ht="28.5" customHeight="1">
      <c r="A10" s="27">
        <v>1</v>
      </c>
      <c r="B10" s="72" t="s">
        <v>997</v>
      </c>
      <c r="C10" s="204">
        <v>0.34719999999999995</v>
      </c>
      <c r="D10" s="152"/>
      <c r="E10" s="204">
        <v>0.34719999999999995</v>
      </c>
      <c r="F10" s="204">
        <v>0</v>
      </c>
      <c r="G10" s="204"/>
      <c r="H10" s="152"/>
      <c r="I10" s="152"/>
      <c r="J10" s="152">
        <f t="shared" ref="J10:J73" si="1">E10-SUM(F10:I10)</f>
        <v>0.34719999999999995</v>
      </c>
      <c r="K10" s="60" t="s">
        <v>1028</v>
      </c>
      <c r="L10" s="54"/>
      <c r="M10" s="32"/>
    </row>
    <row r="11" spans="1:13" ht="28.5" customHeight="1">
      <c r="A11" s="24" t="s">
        <v>272</v>
      </c>
      <c r="B11" s="181" t="s">
        <v>1029</v>
      </c>
      <c r="C11" s="206">
        <f t="shared" ref="C11:J11" si="2">SUM(C12:C57)</f>
        <v>47.562000000000005</v>
      </c>
      <c r="D11" s="206">
        <f t="shared" si="2"/>
        <v>0</v>
      </c>
      <c r="E11" s="206">
        <f t="shared" si="2"/>
        <v>47.562000000000005</v>
      </c>
      <c r="F11" s="206">
        <f t="shared" si="2"/>
        <v>25.77</v>
      </c>
      <c r="G11" s="206">
        <f t="shared" si="2"/>
        <v>0</v>
      </c>
      <c r="H11" s="206">
        <f t="shared" si="2"/>
        <v>0</v>
      </c>
      <c r="I11" s="206">
        <f t="shared" si="2"/>
        <v>0</v>
      </c>
      <c r="J11" s="206">
        <f t="shared" si="2"/>
        <v>21.792000000000002</v>
      </c>
      <c r="K11" s="73"/>
      <c r="L11" s="54"/>
      <c r="M11" s="32"/>
    </row>
    <row r="12" spans="1:13" ht="28.5" customHeight="1">
      <c r="A12" s="27">
        <v>2</v>
      </c>
      <c r="B12" s="72" t="s">
        <v>1030</v>
      </c>
      <c r="C12" s="204">
        <v>0.18</v>
      </c>
      <c r="D12" s="152"/>
      <c r="E12" s="204">
        <v>0.18</v>
      </c>
      <c r="F12" s="204">
        <v>0</v>
      </c>
      <c r="G12" s="204"/>
      <c r="H12" s="152"/>
      <c r="I12" s="152"/>
      <c r="J12" s="152">
        <f t="shared" si="1"/>
        <v>0.18</v>
      </c>
      <c r="K12" s="60" t="s">
        <v>1031</v>
      </c>
      <c r="L12" s="54"/>
      <c r="M12" s="32"/>
    </row>
    <row r="13" spans="1:13" ht="28.5" customHeight="1">
      <c r="A13" s="27">
        <v>3</v>
      </c>
      <c r="B13" s="72" t="s">
        <v>1032</v>
      </c>
      <c r="C13" s="204">
        <v>3.16</v>
      </c>
      <c r="D13" s="152"/>
      <c r="E13" s="204">
        <v>3.16</v>
      </c>
      <c r="F13" s="204">
        <v>3.16</v>
      </c>
      <c r="G13" s="204"/>
      <c r="H13" s="152"/>
      <c r="I13" s="152"/>
      <c r="J13" s="152">
        <f t="shared" si="1"/>
        <v>0</v>
      </c>
      <c r="K13" s="60"/>
      <c r="L13" s="54"/>
      <c r="M13" s="32"/>
    </row>
    <row r="14" spans="1:13" ht="28.5" customHeight="1">
      <c r="A14" s="27">
        <v>4</v>
      </c>
      <c r="B14" s="72" t="s">
        <v>1030</v>
      </c>
      <c r="C14" s="204">
        <v>0.5</v>
      </c>
      <c r="D14" s="152"/>
      <c r="E14" s="204">
        <v>0.5</v>
      </c>
      <c r="F14" s="204">
        <v>0</v>
      </c>
      <c r="G14" s="204"/>
      <c r="H14" s="152"/>
      <c r="I14" s="152"/>
      <c r="J14" s="152">
        <f t="shared" si="1"/>
        <v>0.5</v>
      </c>
      <c r="K14" s="60" t="s">
        <v>1031</v>
      </c>
      <c r="L14" s="54"/>
      <c r="M14" s="32"/>
    </row>
    <row r="15" spans="1:13" ht="28.5" customHeight="1">
      <c r="A15" s="27">
        <v>5</v>
      </c>
      <c r="B15" s="72" t="s">
        <v>1030</v>
      </c>
      <c r="C15" s="204">
        <v>0.1</v>
      </c>
      <c r="D15" s="152"/>
      <c r="E15" s="204">
        <v>0.1</v>
      </c>
      <c r="F15" s="204">
        <v>0.05</v>
      </c>
      <c r="G15" s="204"/>
      <c r="H15" s="152"/>
      <c r="I15" s="152"/>
      <c r="J15" s="152">
        <f t="shared" si="1"/>
        <v>0.05</v>
      </c>
      <c r="K15" s="60" t="s">
        <v>1031</v>
      </c>
      <c r="L15" s="54"/>
      <c r="M15" s="32"/>
    </row>
    <row r="16" spans="1:13" ht="28.5" customHeight="1">
      <c r="A16" s="27">
        <v>6</v>
      </c>
      <c r="B16" s="72" t="s">
        <v>1030</v>
      </c>
      <c r="C16" s="204">
        <v>0.2</v>
      </c>
      <c r="D16" s="152"/>
      <c r="E16" s="204">
        <v>0.2</v>
      </c>
      <c r="F16" s="204">
        <v>0.2</v>
      </c>
      <c r="G16" s="204"/>
      <c r="H16" s="152"/>
      <c r="I16" s="152"/>
      <c r="J16" s="152">
        <f t="shared" si="1"/>
        <v>0</v>
      </c>
      <c r="K16" s="60" t="s">
        <v>1031</v>
      </c>
      <c r="L16" s="54"/>
      <c r="M16" s="32"/>
    </row>
    <row r="17" spans="1:13" ht="28.5" customHeight="1">
      <c r="A17" s="27">
        <v>7</v>
      </c>
      <c r="B17" s="72" t="s">
        <v>1030</v>
      </c>
      <c r="C17" s="204">
        <v>0.05</v>
      </c>
      <c r="D17" s="152"/>
      <c r="E17" s="204">
        <v>0.05</v>
      </c>
      <c r="F17" s="204">
        <v>0</v>
      </c>
      <c r="G17" s="204"/>
      <c r="H17" s="152"/>
      <c r="I17" s="152"/>
      <c r="J17" s="152">
        <f t="shared" si="1"/>
        <v>0.05</v>
      </c>
      <c r="K17" s="60" t="s">
        <v>1031</v>
      </c>
      <c r="L17" s="54"/>
      <c r="M17" s="32"/>
    </row>
    <row r="18" spans="1:13" ht="28.5" customHeight="1">
      <c r="A18" s="27">
        <v>8</v>
      </c>
      <c r="B18" s="72" t="s">
        <v>1030</v>
      </c>
      <c r="C18" s="204">
        <v>0.25</v>
      </c>
      <c r="D18" s="152"/>
      <c r="E18" s="204">
        <v>0.25</v>
      </c>
      <c r="F18" s="204">
        <v>0</v>
      </c>
      <c r="G18" s="204"/>
      <c r="H18" s="152"/>
      <c r="I18" s="152"/>
      <c r="J18" s="152">
        <f t="shared" si="1"/>
        <v>0.25</v>
      </c>
      <c r="K18" s="60" t="s">
        <v>1031</v>
      </c>
      <c r="L18" s="54"/>
      <c r="M18" s="32"/>
    </row>
    <row r="19" spans="1:13" ht="28.5" customHeight="1">
      <c r="A19" s="27">
        <v>9</v>
      </c>
      <c r="B19" s="72" t="s">
        <v>1030</v>
      </c>
      <c r="C19" s="204">
        <v>0.53</v>
      </c>
      <c r="D19" s="152"/>
      <c r="E19" s="204">
        <v>0.53</v>
      </c>
      <c r="F19" s="204">
        <v>0</v>
      </c>
      <c r="G19" s="204"/>
      <c r="H19" s="152"/>
      <c r="I19" s="152"/>
      <c r="J19" s="152">
        <f t="shared" si="1"/>
        <v>0.53</v>
      </c>
      <c r="K19" s="60" t="s">
        <v>1031</v>
      </c>
      <c r="L19" s="54"/>
      <c r="M19" s="32"/>
    </row>
    <row r="20" spans="1:13" ht="28.5" customHeight="1">
      <c r="A20" s="27">
        <v>10</v>
      </c>
      <c r="B20" s="72" t="s">
        <v>1030</v>
      </c>
      <c r="C20" s="204">
        <v>0.68</v>
      </c>
      <c r="D20" s="152"/>
      <c r="E20" s="204">
        <v>0.68</v>
      </c>
      <c r="F20" s="204">
        <v>0.3</v>
      </c>
      <c r="G20" s="204"/>
      <c r="H20" s="152"/>
      <c r="I20" s="152"/>
      <c r="J20" s="152">
        <f t="shared" si="1"/>
        <v>0.38000000000000006</v>
      </c>
      <c r="K20" s="60" t="s">
        <v>1031</v>
      </c>
      <c r="L20" s="54"/>
      <c r="M20" s="32"/>
    </row>
    <row r="21" spans="1:13" ht="28.5" customHeight="1">
      <c r="A21" s="27">
        <v>11</v>
      </c>
      <c r="B21" s="72" t="s">
        <v>1030</v>
      </c>
      <c r="C21" s="204">
        <v>0.11</v>
      </c>
      <c r="D21" s="152"/>
      <c r="E21" s="204">
        <v>0.11</v>
      </c>
      <c r="F21" s="204">
        <v>0</v>
      </c>
      <c r="G21" s="204"/>
      <c r="H21" s="152"/>
      <c r="I21" s="152"/>
      <c r="J21" s="152">
        <f t="shared" si="1"/>
        <v>0.11</v>
      </c>
      <c r="K21" s="60" t="s">
        <v>1031</v>
      </c>
      <c r="L21" s="54"/>
      <c r="M21" s="32"/>
    </row>
    <row r="22" spans="1:13" ht="28.5" customHeight="1">
      <c r="A22" s="27">
        <v>12</v>
      </c>
      <c r="B22" s="72" t="s">
        <v>1030</v>
      </c>
      <c r="C22" s="204">
        <v>0.23</v>
      </c>
      <c r="D22" s="152"/>
      <c r="E22" s="204">
        <v>0.23</v>
      </c>
      <c r="F22" s="204">
        <v>0</v>
      </c>
      <c r="G22" s="204"/>
      <c r="H22" s="152"/>
      <c r="I22" s="152"/>
      <c r="J22" s="152">
        <f t="shared" si="1"/>
        <v>0.23</v>
      </c>
      <c r="K22" s="60" t="s">
        <v>1031</v>
      </c>
      <c r="L22" s="54"/>
      <c r="M22" s="32"/>
    </row>
    <row r="23" spans="1:13" ht="28.5" customHeight="1">
      <c r="A23" s="27">
        <v>13</v>
      </c>
      <c r="B23" s="72" t="s">
        <v>1030</v>
      </c>
      <c r="C23" s="204">
        <v>0.64</v>
      </c>
      <c r="D23" s="152"/>
      <c r="E23" s="204">
        <v>0.64</v>
      </c>
      <c r="F23" s="204">
        <v>0.64</v>
      </c>
      <c r="G23" s="204"/>
      <c r="H23" s="152"/>
      <c r="I23" s="152"/>
      <c r="J23" s="152">
        <f t="shared" si="1"/>
        <v>0</v>
      </c>
      <c r="K23" s="60" t="s">
        <v>1031</v>
      </c>
      <c r="L23" s="24"/>
      <c r="M23" s="30"/>
    </row>
    <row r="24" spans="1:13" ht="28.5" customHeight="1">
      <c r="A24" s="27">
        <v>14</v>
      </c>
      <c r="B24" s="72" t="s">
        <v>1030</v>
      </c>
      <c r="C24" s="204">
        <v>0.86</v>
      </c>
      <c r="D24" s="152"/>
      <c r="E24" s="204">
        <v>0.86</v>
      </c>
      <c r="F24" s="204">
        <v>0</v>
      </c>
      <c r="G24" s="204"/>
      <c r="H24" s="152"/>
      <c r="I24" s="152"/>
      <c r="J24" s="152">
        <f t="shared" si="1"/>
        <v>0.86</v>
      </c>
      <c r="K24" s="60" t="s">
        <v>1031</v>
      </c>
      <c r="L24" s="24"/>
      <c r="M24" s="32"/>
    </row>
    <row r="25" spans="1:13" ht="28.5" customHeight="1">
      <c r="A25" s="27">
        <v>15</v>
      </c>
      <c r="B25" s="72" t="s">
        <v>1030</v>
      </c>
      <c r="C25" s="204">
        <v>4.3</v>
      </c>
      <c r="D25" s="152"/>
      <c r="E25" s="204">
        <v>4.3</v>
      </c>
      <c r="F25" s="204">
        <v>2.2000000000000002</v>
      </c>
      <c r="G25" s="204"/>
      <c r="H25" s="152"/>
      <c r="I25" s="152"/>
      <c r="J25" s="152">
        <f t="shared" si="1"/>
        <v>2.0999999999999996</v>
      </c>
      <c r="K25" s="60" t="s">
        <v>1031</v>
      </c>
      <c r="L25" s="24"/>
      <c r="M25" s="32"/>
    </row>
    <row r="26" spans="1:13" ht="28.5" customHeight="1">
      <c r="A26" s="27">
        <v>16</v>
      </c>
      <c r="B26" s="72" t="s">
        <v>1030</v>
      </c>
      <c r="C26" s="204">
        <v>0.95</v>
      </c>
      <c r="D26" s="152"/>
      <c r="E26" s="204">
        <v>0.95</v>
      </c>
      <c r="F26" s="204">
        <v>0.95</v>
      </c>
      <c r="G26" s="204"/>
      <c r="H26" s="152"/>
      <c r="I26" s="152"/>
      <c r="J26" s="152">
        <f t="shared" si="1"/>
        <v>0</v>
      </c>
      <c r="K26" s="60" t="s">
        <v>1031</v>
      </c>
      <c r="L26" s="60"/>
      <c r="M26" s="32"/>
    </row>
    <row r="27" spans="1:13" ht="28.5" customHeight="1">
      <c r="A27" s="27">
        <v>17</v>
      </c>
      <c r="B27" s="72" t="s">
        <v>1030</v>
      </c>
      <c r="C27" s="204">
        <v>0.72</v>
      </c>
      <c r="D27" s="152"/>
      <c r="E27" s="204">
        <v>0.72</v>
      </c>
      <c r="F27" s="204">
        <v>0.72</v>
      </c>
      <c r="G27" s="204"/>
      <c r="H27" s="152"/>
      <c r="I27" s="152"/>
      <c r="J27" s="152">
        <f t="shared" si="1"/>
        <v>0</v>
      </c>
      <c r="K27" s="60" t="s">
        <v>1031</v>
      </c>
      <c r="L27" s="60"/>
      <c r="M27" s="32"/>
    </row>
    <row r="28" spans="1:13" ht="28.5" customHeight="1">
      <c r="A28" s="27">
        <v>18</v>
      </c>
      <c r="B28" s="72" t="s">
        <v>1030</v>
      </c>
      <c r="C28" s="204">
        <v>0.53</v>
      </c>
      <c r="D28" s="152"/>
      <c r="E28" s="204">
        <v>0.53</v>
      </c>
      <c r="F28" s="204">
        <v>0.53</v>
      </c>
      <c r="G28" s="204"/>
      <c r="H28" s="152"/>
      <c r="I28" s="152"/>
      <c r="J28" s="152">
        <f t="shared" si="1"/>
        <v>0</v>
      </c>
      <c r="K28" s="60" t="s">
        <v>1031</v>
      </c>
      <c r="L28" s="60"/>
      <c r="M28" s="32"/>
    </row>
    <row r="29" spans="1:13" ht="28.5" customHeight="1">
      <c r="A29" s="27">
        <v>19</v>
      </c>
      <c r="B29" s="72" t="s">
        <v>1030</v>
      </c>
      <c r="C29" s="204">
        <v>10</v>
      </c>
      <c r="D29" s="152"/>
      <c r="E29" s="204">
        <v>10</v>
      </c>
      <c r="F29" s="204">
        <v>10</v>
      </c>
      <c r="G29" s="204"/>
      <c r="H29" s="152"/>
      <c r="I29" s="152"/>
      <c r="J29" s="152">
        <f t="shared" si="1"/>
        <v>0</v>
      </c>
      <c r="K29" s="60" t="s">
        <v>1031</v>
      </c>
      <c r="L29" s="60"/>
      <c r="M29" s="32"/>
    </row>
    <row r="30" spans="1:13" ht="28.5" customHeight="1">
      <c r="A30" s="27">
        <v>20</v>
      </c>
      <c r="B30" s="72" t="s">
        <v>1030</v>
      </c>
      <c r="C30" s="204">
        <v>0.05</v>
      </c>
      <c r="D30" s="152"/>
      <c r="E30" s="204">
        <v>0.05</v>
      </c>
      <c r="F30" s="204">
        <v>0</v>
      </c>
      <c r="G30" s="204"/>
      <c r="H30" s="152"/>
      <c r="I30" s="152"/>
      <c r="J30" s="152">
        <f t="shared" si="1"/>
        <v>0.05</v>
      </c>
      <c r="K30" s="60" t="s">
        <v>1031</v>
      </c>
      <c r="L30" s="60"/>
      <c r="M30" s="32"/>
    </row>
    <row r="31" spans="1:13" ht="28.5" customHeight="1">
      <c r="A31" s="27">
        <v>21</v>
      </c>
      <c r="B31" s="72" t="s">
        <v>1030</v>
      </c>
      <c r="C31" s="204">
        <v>0.28999999999999998</v>
      </c>
      <c r="D31" s="152"/>
      <c r="E31" s="204">
        <v>0.28999999999999998</v>
      </c>
      <c r="F31" s="204">
        <v>0</v>
      </c>
      <c r="G31" s="204"/>
      <c r="H31" s="152"/>
      <c r="I31" s="152"/>
      <c r="J31" s="152">
        <f t="shared" si="1"/>
        <v>0.28999999999999998</v>
      </c>
      <c r="K31" s="60" t="s">
        <v>1031</v>
      </c>
      <c r="L31" s="60"/>
      <c r="M31" s="32"/>
    </row>
    <row r="32" spans="1:13" ht="28.5" customHeight="1">
      <c r="A32" s="27">
        <v>22</v>
      </c>
      <c r="B32" s="72" t="s">
        <v>1030</v>
      </c>
      <c r="C32" s="204">
        <v>0.18</v>
      </c>
      <c r="D32" s="152"/>
      <c r="E32" s="204">
        <v>0.18</v>
      </c>
      <c r="F32" s="204">
        <v>0</v>
      </c>
      <c r="G32" s="204"/>
      <c r="H32" s="152"/>
      <c r="I32" s="152"/>
      <c r="J32" s="152">
        <f t="shared" si="1"/>
        <v>0.18</v>
      </c>
      <c r="K32" s="60" t="s">
        <v>1031</v>
      </c>
      <c r="L32" s="60"/>
      <c r="M32" s="32"/>
    </row>
    <row r="33" spans="1:13" ht="28.5" customHeight="1">
      <c r="A33" s="27">
        <v>23</v>
      </c>
      <c r="B33" s="72" t="s">
        <v>1030</v>
      </c>
      <c r="C33" s="204">
        <v>0.53</v>
      </c>
      <c r="D33" s="152"/>
      <c r="E33" s="204">
        <v>0.53</v>
      </c>
      <c r="F33" s="204">
        <v>0</v>
      </c>
      <c r="G33" s="204"/>
      <c r="H33" s="152"/>
      <c r="I33" s="152"/>
      <c r="J33" s="152">
        <f t="shared" si="1"/>
        <v>0.53</v>
      </c>
      <c r="K33" s="60" t="s">
        <v>1031</v>
      </c>
      <c r="L33" s="27"/>
      <c r="M33" s="32"/>
    </row>
    <row r="34" spans="1:13" ht="28.5" customHeight="1">
      <c r="A34" s="27">
        <v>24</v>
      </c>
      <c r="B34" s="72" t="s">
        <v>1030</v>
      </c>
      <c r="C34" s="204">
        <v>0.45</v>
      </c>
      <c r="D34" s="152"/>
      <c r="E34" s="204">
        <v>0.45</v>
      </c>
      <c r="F34" s="204">
        <v>0.45</v>
      </c>
      <c r="G34" s="204"/>
      <c r="H34" s="152"/>
      <c r="I34" s="152"/>
      <c r="J34" s="152">
        <f t="shared" si="1"/>
        <v>0</v>
      </c>
      <c r="K34" s="60" t="s">
        <v>1031</v>
      </c>
      <c r="L34" s="60"/>
      <c r="M34" s="32"/>
    </row>
    <row r="35" spans="1:13" ht="28.5" customHeight="1">
      <c r="A35" s="27">
        <v>25</v>
      </c>
      <c r="B35" s="72" t="s">
        <v>1030</v>
      </c>
      <c r="C35" s="204">
        <v>0.2</v>
      </c>
      <c r="D35" s="152"/>
      <c r="E35" s="204">
        <v>0.2</v>
      </c>
      <c r="F35" s="204">
        <v>0.2</v>
      </c>
      <c r="G35" s="204"/>
      <c r="H35" s="152"/>
      <c r="I35" s="152"/>
      <c r="J35" s="152">
        <f t="shared" si="1"/>
        <v>0</v>
      </c>
      <c r="K35" s="60" t="s">
        <v>1031</v>
      </c>
      <c r="L35" s="60"/>
      <c r="M35" s="32"/>
    </row>
    <row r="36" spans="1:13" ht="28.5" customHeight="1">
      <c r="A36" s="27">
        <v>26</v>
      </c>
      <c r="B36" s="72" t="s">
        <v>1030</v>
      </c>
      <c r="C36" s="204">
        <v>2.0499999999999998</v>
      </c>
      <c r="D36" s="152"/>
      <c r="E36" s="204">
        <v>2.0499999999999998</v>
      </c>
      <c r="F36" s="204">
        <v>2.0499999999999998</v>
      </c>
      <c r="G36" s="204"/>
      <c r="H36" s="152"/>
      <c r="I36" s="152"/>
      <c r="J36" s="152">
        <f t="shared" si="1"/>
        <v>0</v>
      </c>
      <c r="K36" s="60" t="s">
        <v>1033</v>
      </c>
      <c r="L36" s="27"/>
      <c r="M36" s="32"/>
    </row>
    <row r="37" spans="1:13" ht="28.5" customHeight="1">
      <c r="A37" s="27">
        <v>27</v>
      </c>
      <c r="B37" s="72" t="s">
        <v>1030</v>
      </c>
      <c r="C37" s="204">
        <v>0.54</v>
      </c>
      <c r="D37" s="152"/>
      <c r="E37" s="204">
        <v>0.54</v>
      </c>
      <c r="F37" s="204">
        <v>0.54</v>
      </c>
      <c r="G37" s="204"/>
      <c r="H37" s="152"/>
      <c r="I37" s="152"/>
      <c r="J37" s="152">
        <f t="shared" si="1"/>
        <v>0</v>
      </c>
      <c r="K37" s="60" t="s">
        <v>1033</v>
      </c>
      <c r="L37" s="60"/>
      <c r="M37" s="32"/>
    </row>
    <row r="38" spans="1:13" ht="28.5" customHeight="1">
      <c r="A38" s="27">
        <v>28</v>
      </c>
      <c r="B38" s="72" t="s">
        <v>1030</v>
      </c>
      <c r="C38" s="204">
        <v>1.75</v>
      </c>
      <c r="D38" s="152"/>
      <c r="E38" s="204">
        <v>1.75</v>
      </c>
      <c r="F38" s="204">
        <v>0</v>
      </c>
      <c r="G38" s="204"/>
      <c r="H38" s="152"/>
      <c r="I38" s="152"/>
      <c r="J38" s="152">
        <f t="shared" si="1"/>
        <v>1.75</v>
      </c>
      <c r="K38" s="60" t="s">
        <v>1033</v>
      </c>
      <c r="L38" s="60"/>
      <c r="M38" s="32"/>
    </row>
    <row r="39" spans="1:13" ht="28.5" customHeight="1">
      <c r="A39" s="27">
        <v>29</v>
      </c>
      <c r="B39" s="72" t="s">
        <v>1030</v>
      </c>
      <c r="C39" s="204">
        <v>0.55000000000000004</v>
      </c>
      <c r="D39" s="152"/>
      <c r="E39" s="204">
        <v>0.55000000000000004</v>
      </c>
      <c r="F39" s="204">
        <v>0</v>
      </c>
      <c r="G39" s="204"/>
      <c r="H39" s="152"/>
      <c r="I39" s="152"/>
      <c r="J39" s="152">
        <f t="shared" si="1"/>
        <v>0.55000000000000004</v>
      </c>
      <c r="K39" s="60" t="s">
        <v>1033</v>
      </c>
      <c r="L39" s="60"/>
      <c r="M39" s="32"/>
    </row>
    <row r="40" spans="1:13" ht="28.5" customHeight="1">
      <c r="A40" s="27">
        <v>30</v>
      </c>
      <c r="B40" s="72" t="s">
        <v>1030</v>
      </c>
      <c r="C40" s="204">
        <v>0.38</v>
      </c>
      <c r="D40" s="152"/>
      <c r="E40" s="204">
        <v>0.38</v>
      </c>
      <c r="F40" s="204">
        <v>0</v>
      </c>
      <c r="G40" s="204"/>
      <c r="H40" s="152"/>
      <c r="I40" s="152"/>
      <c r="J40" s="152">
        <f t="shared" si="1"/>
        <v>0.38</v>
      </c>
      <c r="K40" s="60" t="s">
        <v>1033</v>
      </c>
      <c r="L40" s="60"/>
      <c r="M40" s="32"/>
    </row>
    <row r="41" spans="1:13" ht="28.5" customHeight="1">
      <c r="A41" s="27">
        <v>31</v>
      </c>
      <c r="B41" s="72" t="s">
        <v>1030</v>
      </c>
      <c r="C41" s="204">
        <v>1.88</v>
      </c>
      <c r="D41" s="152"/>
      <c r="E41" s="204">
        <v>1.88</v>
      </c>
      <c r="F41" s="204">
        <v>0</v>
      </c>
      <c r="G41" s="204"/>
      <c r="H41" s="152"/>
      <c r="I41" s="152"/>
      <c r="J41" s="152">
        <f t="shared" si="1"/>
        <v>1.88</v>
      </c>
      <c r="K41" s="60" t="s">
        <v>1033</v>
      </c>
      <c r="L41" s="60"/>
      <c r="M41" s="32"/>
    </row>
    <row r="42" spans="1:13" ht="28.5" customHeight="1">
      <c r="A42" s="27">
        <v>32</v>
      </c>
      <c r="B42" s="72" t="s">
        <v>1030</v>
      </c>
      <c r="C42" s="204">
        <v>0.55000000000000004</v>
      </c>
      <c r="D42" s="152"/>
      <c r="E42" s="204">
        <v>0.55000000000000004</v>
      </c>
      <c r="F42" s="204">
        <v>0</v>
      </c>
      <c r="G42" s="204"/>
      <c r="H42" s="152"/>
      <c r="I42" s="152"/>
      <c r="J42" s="152">
        <f t="shared" si="1"/>
        <v>0.55000000000000004</v>
      </c>
      <c r="K42" s="60" t="s">
        <v>1033</v>
      </c>
      <c r="L42" s="60"/>
      <c r="M42" s="32"/>
    </row>
    <row r="43" spans="1:13" ht="28.5" customHeight="1">
      <c r="A43" s="27">
        <v>33</v>
      </c>
      <c r="B43" s="72" t="s">
        <v>1030</v>
      </c>
      <c r="C43" s="204">
        <v>0.5</v>
      </c>
      <c r="D43" s="152"/>
      <c r="E43" s="204">
        <v>0.5</v>
      </c>
      <c r="F43" s="204">
        <v>0</v>
      </c>
      <c r="G43" s="204"/>
      <c r="H43" s="152"/>
      <c r="I43" s="152"/>
      <c r="J43" s="152">
        <f t="shared" si="1"/>
        <v>0.5</v>
      </c>
      <c r="K43" s="60" t="s">
        <v>1033</v>
      </c>
      <c r="L43" s="60"/>
      <c r="M43" s="32"/>
    </row>
    <row r="44" spans="1:13" ht="28.5" customHeight="1">
      <c r="A44" s="27">
        <v>34</v>
      </c>
      <c r="B44" s="72" t="s">
        <v>1030</v>
      </c>
      <c r="C44" s="204">
        <v>2</v>
      </c>
      <c r="D44" s="152"/>
      <c r="E44" s="204">
        <v>2</v>
      </c>
      <c r="F44" s="204">
        <v>2</v>
      </c>
      <c r="G44" s="204"/>
      <c r="H44" s="152"/>
      <c r="I44" s="152"/>
      <c r="J44" s="152">
        <f t="shared" si="1"/>
        <v>0</v>
      </c>
      <c r="K44" s="60" t="s">
        <v>1033</v>
      </c>
      <c r="L44" s="60"/>
      <c r="M44" s="32"/>
    </row>
    <row r="45" spans="1:13" ht="28.5" customHeight="1">
      <c r="A45" s="27">
        <v>35</v>
      </c>
      <c r="B45" s="72" t="s">
        <v>1030</v>
      </c>
      <c r="C45" s="204">
        <v>0.88</v>
      </c>
      <c r="D45" s="152"/>
      <c r="E45" s="204">
        <v>0.88</v>
      </c>
      <c r="F45" s="204">
        <v>0.48</v>
      </c>
      <c r="G45" s="204"/>
      <c r="H45" s="152"/>
      <c r="I45" s="152"/>
      <c r="J45" s="152">
        <f t="shared" si="1"/>
        <v>0.4</v>
      </c>
      <c r="K45" s="60" t="s">
        <v>1033</v>
      </c>
      <c r="L45" s="60"/>
      <c r="M45" s="32"/>
    </row>
    <row r="46" spans="1:13" ht="28.5" customHeight="1">
      <c r="A46" s="27">
        <v>36</v>
      </c>
      <c r="B46" s="72" t="s">
        <v>1030</v>
      </c>
      <c r="C46" s="204">
        <v>0.35</v>
      </c>
      <c r="D46" s="152"/>
      <c r="E46" s="204">
        <v>0.35</v>
      </c>
      <c r="F46" s="204">
        <v>0</v>
      </c>
      <c r="G46" s="204"/>
      <c r="H46" s="152"/>
      <c r="I46" s="152"/>
      <c r="J46" s="152">
        <f t="shared" si="1"/>
        <v>0.35</v>
      </c>
      <c r="K46" s="60" t="s">
        <v>1028</v>
      </c>
      <c r="L46" s="60"/>
      <c r="M46" s="32"/>
    </row>
    <row r="47" spans="1:13" ht="28.5" customHeight="1">
      <c r="A47" s="27">
        <v>37</v>
      </c>
      <c r="B47" s="72" t="s">
        <v>1030</v>
      </c>
      <c r="C47" s="204">
        <v>0.73</v>
      </c>
      <c r="D47" s="152"/>
      <c r="E47" s="204">
        <v>0.73</v>
      </c>
      <c r="F47" s="204">
        <v>0</v>
      </c>
      <c r="G47" s="204"/>
      <c r="H47" s="152"/>
      <c r="I47" s="152"/>
      <c r="J47" s="152">
        <f t="shared" si="1"/>
        <v>0.73</v>
      </c>
      <c r="K47" s="60" t="s">
        <v>1028</v>
      </c>
      <c r="L47" s="60"/>
      <c r="M47" s="32"/>
    </row>
    <row r="48" spans="1:13" ht="28.5" customHeight="1">
      <c r="A48" s="27">
        <v>38</v>
      </c>
      <c r="B48" s="72" t="s">
        <v>1030</v>
      </c>
      <c r="C48" s="204">
        <v>0.92</v>
      </c>
      <c r="D48" s="152"/>
      <c r="E48" s="204">
        <v>0.92</v>
      </c>
      <c r="F48" s="204">
        <v>0</v>
      </c>
      <c r="G48" s="204"/>
      <c r="H48" s="152"/>
      <c r="I48" s="152"/>
      <c r="J48" s="152">
        <f t="shared" si="1"/>
        <v>0.92</v>
      </c>
      <c r="K48" s="60" t="s">
        <v>1028</v>
      </c>
      <c r="L48" s="60"/>
      <c r="M48" s="32"/>
    </row>
    <row r="49" spans="1:13" ht="28.5" customHeight="1">
      <c r="A49" s="27">
        <v>39</v>
      </c>
      <c r="B49" s="72" t="s">
        <v>1030</v>
      </c>
      <c r="C49" s="204">
        <v>0.4</v>
      </c>
      <c r="D49" s="152"/>
      <c r="E49" s="204">
        <v>0.4</v>
      </c>
      <c r="F49" s="204">
        <v>0</v>
      </c>
      <c r="G49" s="204"/>
      <c r="H49" s="152"/>
      <c r="I49" s="152"/>
      <c r="J49" s="152">
        <f t="shared" si="1"/>
        <v>0.4</v>
      </c>
      <c r="K49" s="60" t="s">
        <v>1028</v>
      </c>
      <c r="L49" s="60"/>
      <c r="M49" s="32"/>
    </row>
    <row r="50" spans="1:13" ht="28.5" customHeight="1">
      <c r="A50" s="27">
        <v>40</v>
      </c>
      <c r="B50" s="72" t="s">
        <v>1030</v>
      </c>
      <c r="C50" s="204">
        <v>1.3</v>
      </c>
      <c r="D50" s="152"/>
      <c r="E50" s="204">
        <v>1.3</v>
      </c>
      <c r="F50" s="204">
        <v>0.6</v>
      </c>
      <c r="G50" s="204"/>
      <c r="H50" s="152"/>
      <c r="I50" s="152"/>
      <c r="J50" s="152">
        <f t="shared" si="1"/>
        <v>0.70000000000000007</v>
      </c>
      <c r="K50" s="60" t="s">
        <v>1028</v>
      </c>
      <c r="L50" s="60"/>
      <c r="M50" s="32"/>
    </row>
    <row r="51" spans="1:13" ht="28.5" customHeight="1">
      <c r="A51" s="27">
        <v>41</v>
      </c>
      <c r="B51" s="72" t="s">
        <v>1030</v>
      </c>
      <c r="C51" s="204">
        <v>0.49</v>
      </c>
      <c r="D51" s="152"/>
      <c r="E51" s="204">
        <v>0.49</v>
      </c>
      <c r="F51" s="204">
        <v>0</v>
      </c>
      <c r="G51" s="204"/>
      <c r="H51" s="152"/>
      <c r="I51" s="152"/>
      <c r="J51" s="152">
        <f t="shared" si="1"/>
        <v>0.49</v>
      </c>
      <c r="K51" s="60" t="s">
        <v>1028</v>
      </c>
      <c r="L51" s="60"/>
      <c r="M51" s="32"/>
    </row>
    <row r="52" spans="1:13" ht="28.5" customHeight="1">
      <c r="A52" s="27">
        <v>42</v>
      </c>
      <c r="B52" s="72" t="s">
        <v>1030</v>
      </c>
      <c r="C52" s="204">
        <v>0.14000000000000001</v>
      </c>
      <c r="D52" s="152"/>
      <c r="E52" s="204">
        <v>0.14000000000000001</v>
      </c>
      <c r="F52" s="204">
        <v>0</v>
      </c>
      <c r="G52" s="204"/>
      <c r="H52" s="152"/>
      <c r="I52" s="152"/>
      <c r="J52" s="152">
        <f t="shared" si="1"/>
        <v>0.14000000000000001</v>
      </c>
      <c r="K52" s="60" t="s">
        <v>1028</v>
      </c>
      <c r="L52" s="60"/>
      <c r="M52" s="32"/>
    </row>
    <row r="53" spans="1:13" ht="28.5" customHeight="1">
      <c r="A53" s="27">
        <v>43</v>
      </c>
      <c r="B53" s="72" t="s">
        <v>1030</v>
      </c>
      <c r="C53" s="204">
        <v>1.42</v>
      </c>
      <c r="D53" s="152"/>
      <c r="E53" s="204">
        <v>1.42</v>
      </c>
      <c r="F53" s="204">
        <v>0</v>
      </c>
      <c r="G53" s="204"/>
      <c r="H53" s="152"/>
      <c r="I53" s="152"/>
      <c r="J53" s="152">
        <f t="shared" si="1"/>
        <v>1.42</v>
      </c>
      <c r="K53" s="60" t="s">
        <v>1028</v>
      </c>
      <c r="L53" s="60"/>
      <c r="M53" s="32"/>
    </row>
    <row r="54" spans="1:13" ht="28.5" customHeight="1">
      <c r="A54" s="27">
        <v>44</v>
      </c>
      <c r="B54" s="72" t="s">
        <v>1030</v>
      </c>
      <c r="C54" s="204">
        <v>1.9099999999999997</v>
      </c>
      <c r="D54" s="152"/>
      <c r="E54" s="204">
        <v>1.9099999999999997</v>
      </c>
      <c r="F54" s="204">
        <v>0.7</v>
      </c>
      <c r="G54" s="204"/>
      <c r="H54" s="152"/>
      <c r="I54" s="152"/>
      <c r="J54" s="152">
        <f t="shared" si="1"/>
        <v>1.2099999999999997</v>
      </c>
      <c r="K54" s="60" t="s">
        <v>1028</v>
      </c>
      <c r="L54" s="27"/>
      <c r="M54" s="32"/>
    </row>
    <row r="55" spans="1:13" ht="28.5" customHeight="1">
      <c r="A55" s="27">
        <v>45</v>
      </c>
      <c r="B55" s="72" t="s">
        <v>1030</v>
      </c>
      <c r="C55" s="204">
        <v>1.36</v>
      </c>
      <c r="D55" s="152"/>
      <c r="E55" s="204">
        <v>1.36</v>
      </c>
      <c r="F55" s="204">
        <v>0</v>
      </c>
      <c r="G55" s="204"/>
      <c r="H55" s="152"/>
      <c r="I55" s="152"/>
      <c r="J55" s="152">
        <f t="shared" si="1"/>
        <v>1.36</v>
      </c>
      <c r="K55" s="60" t="s">
        <v>1028</v>
      </c>
      <c r="L55" s="60"/>
      <c r="M55" s="32"/>
    </row>
    <row r="56" spans="1:13" ht="28.5" customHeight="1">
      <c r="A56" s="27">
        <v>46</v>
      </c>
      <c r="B56" s="72" t="s">
        <v>1030</v>
      </c>
      <c r="C56" s="204">
        <v>7.1999999999999995E-2</v>
      </c>
      <c r="D56" s="152"/>
      <c r="E56" s="204">
        <v>7.1999999999999995E-2</v>
      </c>
      <c r="F56" s="204">
        <v>0</v>
      </c>
      <c r="G56" s="204"/>
      <c r="H56" s="152"/>
      <c r="I56" s="152"/>
      <c r="J56" s="152">
        <f t="shared" si="1"/>
        <v>7.1999999999999995E-2</v>
      </c>
      <c r="K56" s="60" t="s">
        <v>1028</v>
      </c>
      <c r="L56" s="60"/>
      <c r="M56" s="32"/>
    </row>
    <row r="57" spans="1:13" ht="28.5" customHeight="1">
      <c r="A57" s="27">
        <v>47</v>
      </c>
      <c r="B57" s="72" t="s">
        <v>1030</v>
      </c>
      <c r="C57" s="204">
        <v>1.7</v>
      </c>
      <c r="D57" s="152"/>
      <c r="E57" s="204">
        <v>1.7</v>
      </c>
      <c r="F57" s="204">
        <v>0</v>
      </c>
      <c r="G57" s="204"/>
      <c r="H57" s="152"/>
      <c r="I57" s="152"/>
      <c r="J57" s="152">
        <f t="shared" si="1"/>
        <v>1.7</v>
      </c>
      <c r="K57" s="60" t="s">
        <v>1028</v>
      </c>
      <c r="L57" s="60"/>
      <c r="M57" s="32"/>
    </row>
    <row r="58" spans="1:13" ht="28.5" customHeight="1">
      <c r="A58" s="114" t="s">
        <v>274</v>
      </c>
      <c r="B58" s="207" t="s">
        <v>1034</v>
      </c>
      <c r="C58" s="206">
        <f>SUM(C59)</f>
        <v>1.5</v>
      </c>
      <c r="D58" s="206">
        <f t="shared" ref="D58:I58" si="3">SUM(D59)</f>
        <v>0</v>
      </c>
      <c r="E58" s="206">
        <f t="shared" si="3"/>
        <v>1.5</v>
      </c>
      <c r="F58" s="206">
        <f t="shared" si="3"/>
        <v>1.5</v>
      </c>
      <c r="G58" s="206">
        <f t="shared" si="3"/>
        <v>0</v>
      </c>
      <c r="H58" s="206">
        <f t="shared" si="3"/>
        <v>0</v>
      </c>
      <c r="I58" s="206">
        <f t="shared" si="3"/>
        <v>0</v>
      </c>
      <c r="J58" s="206">
        <f>SUM(J59)</f>
        <v>0</v>
      </c>
      <c r="K58" s="73"/>
      <c r="L58" s="60"/>
      <c r="M58" s="32"/>
    </row>
    <row r="59" spans="1:13" ht="28.5" customHeight="1">
      <c r="A59" s="111">
        <v>48</v>
      </c>
      <c r="B59" s="76" t="s">
        <v>1035</v>
      </c>
      <c r="C59" s="208">
        <v>1.5</v>
      </c>
      <c r="D59" s="152"/>
      <c r="E59" s="208">
        <v>1.5</v>
      </c>
      <c r="F59" s="208">
        <v>1.5</v>
      </c>
      <c r="G59" s="208"/>
      <c r="H59" s="208"/>
      <c r="I59" s="208"/>
      <c r="J59" s="152">
        <f t="shared" si="1"/>
        <v>0</v>
      </c>
      <c r="K59" s="60" t="s">
        <v>1031</v>
      </c>
      <c r="L59" s="60"/>
      <c r="M59" s="209"/>
    </row>
    <row r="60" spans="1:13" ht="28.5" customHeight="1">
      <c r="A60" s="114" t="s">
        <v>333</v>
      </c>
      <c r="B60" s="181" t="s">
        <v>1036</v>
      </c>
      <c r="C60" s="154">
        <f>SUM(C61)</f>
        <v>5.7</v>
      </c>
      <c r="D60" s="154">
        <f t="shared" ref="D60:J60" si="4">SUM(D61)</f>
        <v>0</v>
      </c>
      <c r="E60" s="154">
        <f t="shared" si="4"/>
        <v>5.7</v>
      </c>
      <c r="F60" s="154">
        <f t="shared" si="4"/>
        <v>0</v>
      </c>
      <c r="G60" s="154">
        <f t="shared" si="4"/>
        <v>0</v>
      </c>
      <c r="H60" s="154">
        <f t="shared" si="4"/>
        <v>0</v>
      </c>
      <c r="I60" s="154">
        <f t="shared" si="4"/>
        <v>5.7</v>
      </c>
      <c r="J60" s="154">
        <f t="shared" si="4"/>
        <v>0</v>
      </c>
      <c r="K60" s="73"/>
      <c r="L60" s="60"/>
      <c r="M60" s="209"/>
    </row>
    <row r="61" spans="1:13" ht="28.5" customHeight="1">
      <c r="A61" s="111">
        <v>49</v>
      </c>
      <c r="B61" s="76" t="s">
        <v>1037</v>
      </c>
      <c r="C61" s="152">
        <v>5.7</v>
      </c>
      <c r="D61" s="152"/>
      <c r="E61" s="152">
        <v>5.7</v>
      </c>
      <c r="F61" s="152">
        <v>0</v>
      </c>
      <c r="G61" s="152"/>
      <c r="H61" s="152"/>
      <c r="I61" s="152">
        <v>5.7</v>
      </c>
      <c r="J61" s="152">
        <f t="shared" si="1"/>
        <v>0</v>
      </c>
      <c r="K61" s="60" t="s">
        <v>1033</v>
      </c>
      <c r="L61" s="60"/>
      <c r="M61" s="209"/>
    </row>
    <row r="62" spans="1:13" ht="28.5" customHeight="1">
      <c r="A62" s="24" t="s">
        <v>513</v>
      </c>
      <c r="B62" s="210" t="s">
        <v>1038</v>
      </c>
      <c r="C62" s="206">
        <f t="shared" ref="C62:J62" si="5">SUM(C63:C68)</f>
        <v>5.88</v>
      </c>
      <c r="D62" s="206">
        <f t="shared" si="5"/>
        <v>0</v>
      </c>
      <c r="E62" s="206">
        <f t="shared" si="5"/>
        <v>5.88</v>
      </c>
      <c r="F62" s="206">
        <f t="shared" si="5"/>
        <v>2.9</v>
      </c>
      <c r="G62" s="206">
        <f t="shared" si="5"/>
        <v>0</v>
      </c>
      <c r="H62" s="206">
        <f t="shared" si="5"/>
        <v>0</v>
      </c>
      <c r="I62" s="206">
        <f t="shared" si="5"/>
        <v>0</v>
      </c>
      <c r="J62" s="206">
        <f t="shared" si="5"/>
        <v>2.98</v>
      </c>
      <c r="K62" s="73"/>
      <c r="L62" s="24"/>
      <c r="M62" s="32"/>
    </row>
    <row r="63" spans="1:13" ht="28.5" customHeight="1">
      <c r="A63" s="27">
        <v>50</v>
      </c>
      <c r="B63" s="72" t="s">
        <v>1039</v>
      </c>
      <c r="C63" s="204">
        <v>2.9</v>
      </c>
      <c r="D63" s="152"/>
      <c r="E63" s="204">
        <v>2.9</v>
      </c>
      <c r="F63" s="152">
        <v>2.9</v>
      </c>
      <c r="G63" s="152"/>
      <c r="H63" s="152"/>
      <c r="I63" s="152"/>
      <c r="J63" s="152">
        <f t="shared" si="1"/>
        <v>0</v>
      </c>
      <c r="K63" s="60" t="s">
        <v>1031</v>
      </c>
      <c r="L63" s="54"/>
      <c r="M63" s="32"/>
    </row>
    <row r="64" spans="1:13" ht="28.5" customHeight="1">
      <c r="A64" s="27">
        <v>51</v>
      </c>
      <c r="B64" s="72" t="s">
        <v>1039</v>
      </c>
      <c r="C64" s="204">
        <v>0.76</v>
      </c>
      <c r="D64" s="152"/>
      <c r="E64" s="204">
        <v>0.76</v>
      </c>
      <c r="F64" s="152">
        <v>0</v>
      </c>
      <c r="G64" s="152"/>
      <c r="H64" s="152"/>
      <c r="I64" s="152"/>
      <c r="J64" s="152">
        <f t="shared" si="1"/>
        <v>0.76</v>
      </c>
      <c r="K64" s="60" t="s">
        <v>1031</v>
      </c>
      <c r="L64" s="2046"/>
      <c r="M64" s="2048"/>
    </row>
    <row r="65" spans="1:13" ht="28.5" customHeight="1">
      <c r="A65" s="27">
        <v>52</v>
      </c>
      <c r="B65" s="211" t="s">
        <v>1039</v>
      </c>
      <c r="C65" s="204">
        <v>0.59</v>
      </c>
      <c r="D65" s="152"/>
      <c r="E65" s="152">
        <v>0.59</v>
      </c>
      <c r="F65" s="152">
        <v>0</v>
      </c>
      <c r="G65" s="152"/>
      <c r="H65" s="152"/>
      <c r="I65" s="152"/>
      <c r="J65" s="152">
        <f t="shared" si="1"/>
        <v>0.59</v>
      </c>
      <c r="K65" s="60" t="s">
        <v>1031</v>
      </c>
      <c r="L65" s="2047"/>
      <c r="M65" s="2049"/>
    </row>
    <row r="66" spans="1:13" ht="28.5" customHeight="1">
      <c r="A66" s="27">
        <v>53</v>
      </c>
      <c r="B66" s="212" t="s">
        <v>1039</v>
      </c>
      <c r="C66" s="213">
        <v>0.5</v>
      </c>
      <c r="D66" s="152"/>
      <c r="E66" s="213">
        <v>0.5</v>
      </c>
      <c r="F66" s="152">
        <v>0</v>
      </c>
      <c r="G66" s="152"/>
      <c r="H66" s="152"/>
      <c r="I66" s="213"/>
      <c r="J66" s="152">
        <f t="shared" si="1"/>
        <v>0.5</v>
      </c>
      <c r="K66" s="60" t="s">
        <v>1031</v>
      </c>
      <c r="L66" s="54"/>
      <c r="M66" s="32"/>
    </row>
    <row r="67" spans="1:13" ht="28.5" customHeight="1">
      <c r="A67" s="27">
        <v>54</v>
      </c>
      <c r="B67" s="212" t="s">
        <v>1039</v>
      </c>
      <c r="C67" s="204">
        <v>0.53</v>
      </c>
      <c r="D67" s="152"/>
      <c r="E67" s="204">
        <v>0.53</v>
      </c>
      <c r="F67" s="204">
        <v>0</v>
      </c>
      <c r="G67" s="152"/>
      <c r="H67" s="152"/>
      <c r="I67" s="213"/>
      <c r="J67" s="152">
        <f t="shared" si="1"/>
        <v>0.53</v>
      </c>
      <c r="K67" s="60" t="s">
        <v>1031</v>
      </c>
      <c r="L67" s="80"/>
      <c r="M67" s="707"/>
    </row>
    <row r="68" spans="1:13" ht="28.5" customHeight="1">
      <c r="A68" s="27">
        <v>55</v>
      </c>
      <c r="B68" s="72" t="s">
        <v>1039</v>
      </c>
      <c r="C68" s="204">
        <v>0.6</v>
      </c>
      <c r="D68" s="152"/>
      <c r="E68" s="204">
        <v>0.6</v>
      </c>
      <c r="F68" s="204">
        <v>0</v>
      </c>
      <c r="G68" s="152"/>
      <c r="H68" s="152"/>
      <c r="I68" s="213"/>
      <c r="J68" s="152">
        <f t="shared" si="1"/>
        <v>0.6</v>
      </c>
      <c r="K68" s="60" t="s">
        <v>1033</v>
      </c>
      <c r="L68" s="2050"/>
      <c r="M68" s="2048"/>
    </row>
    <row r="69" spans="1:13" ht="28.5" customHeight="1">
      <c r="A69" s="114" t="s">
        <v>287</v>
      </c>
      <c r="B69" s="181" t="s">
        <v>1040</v>
      </c>
      <c r="C69" s="206">
        <f>SUM(C70:C73)</f>
        <v>74.09</v>
      </c>
      <c r="D69" s="206">
        <f t="shared" ref="D69:J69" si="6">SUM(D70:D73)</f>
        <v>0</v>
      </c>
      <c r="E69" s="206">
        <f t="shared" si="6"/>
        <v>74.09</v>
      </c>
      <c r="F69" s="206">
        <f t="shared" si="6"/>
        <v>62.64</v>
      </c>
      <c r="G69" s="206">
        <f t="shared" si="6"/>
        <v>0</v>
      </c>
      <c r="H69" s="206">
        <f t="shared" si="6"/>
        <v>0</v>
      </c>
      <c r="I69" s="206">
        <f t="shared" si="6"/>
        <v>0</v>
      </c>
      <c r="J69" s="206">
        <f t="shared" si="6"/>
        <v>11.449999999999996</v>
      </c>
      <c r="K69" s="73"/>
      <c r="L69" s="2051"/>
      <c r="M69" s="2052"/>
    </row>
    <row r="70" spans="1:13" ht="28.5" customHeight="1">
      <c r="A70" s="111">
        <v>56</v>
      </c>
      <c r="B70" s="76" t="s">
        <v>1041</v>
      </c>
      <c r="C70" s="208">
        <v>55.19</v>
      </c>
      <c r="D70" s="208"/>
      <c r="E70" s="208">
        <v>55.19</v>
      </c>
      <c r="F70" s="208">
        <v>43.74</v>
      </c>
      <c r="G70" s="208"/>
      <c r="H70" s="208"/>
      <c r="I70" s="208"/>
      <c r="J70" s="152">
        <f t="shared" si="1"/>
        <v>11.449999999999996</v>
      </c>
      <c r="K70" s="60" t="s">
        <v>1033</v>
      </c>
      <c r="L70" s="27"/>
      <c r="M70" s="32"/>
    </row>
    <row r="71" spans="1:13" ht="28.5" customHeight="1">
      <c r="A71" s="27">
        <v>57</v>
      </c>
      <c r="B71" s="76" t="s">
        <v>662</v>
      </c>
      <c r="C71" s="152">
        <v>12.9</v>
      </c>
      <c r="D71" s="152"/>
      <c r="E71" s="152">
        <v>12.9</v>
      </c>
      <c r="F71" s="152">
        <v>12.9</v>
      </c>
      <c r="G71" s="152"/>
      <c r="H71" s="152"/>
      <c r="I71" s="152"/>
      <c r="J71" s="152">
        <f t="shared" si="1"/>
        <v>0</v>
      </c>
      <c r="K71" s="60" t="s">
        <v>1031</v>
      </c>
      <c r="L71" s="27"/>
      <c r="M71" s="32"/>
    </row>
    <row r="72" spans="1:13" ht="28.5" customHeight="1">
      <c r="A72" s="111">
        <v>58</v>
      </c>
      <c r="B72" s="211" t="s">
        <v>1042</v>
      </c>
      <c r="C72" s="204">
        <v>1</v>
      </c>
      <c r="D72" s="152"/>
      <c r="E72" s="152">
        <v>1</v>
      </c>
      <c r="F72" s="152">
        <v>1</v>
      </c>
      <c r="G72" s="152"/>
      <c r="H72" s="152"/>
      <c r="I72" s="152"/>
      <c r="J72" s="152">
        <f t="shared" si="1"/>
        <v>0</v>
      </c>
      <c r="K72" s="60" t="s">
        <v>1031</v>
      </c>
      <c r="L72" s="24"/>
      <c r="M72" s="32"/>
    </row>
    <row r="73" spans="1:13" ht="28.5" customHeight="1">
      <c r="A73" s="27">
        <v>59</v>
      </c>
      <c r="B73" s="214" t="s">
        <v>662</v>
      </c>
      <c r="C73" s="152">
        <v>5</v>
      </c>
      <c r="D73" s="152"/>
      <c r="E73" s="152">
        <v>5</v>
      </c>
      <c r="F73" s="152">
        <v>5</v>
      </c>
      <c r="G73" s="152"/>
      <c r="H73" s="152"/>
      <c r="I73" s="152"/>
      <c r="J73" s="152">
        <f t="shared" si="1"/>
        <v>0</v>
      </c>
      <c r="K73" s="60" t="s">
        <v>1028</v>
      </c>
      <c r="L73" s="27"/>
      <c r="M73" s="32"/>
    </row>
    <row r="74" spans="1:13" ht="28.5" customHeight="1">
      <c r="A74" s="114" t="s">
        <v>279</v>
      </c>
      <c r="B74" s="215" t="s">
        <v>1043</v>
      </c>
      <c r="C74" s="154">
        <f t="shared" ref="C74:J74" si="7">SUM(C75:C77)</f>
        <v>4.9000000000000004</v>
      </c>
      <c r="D74" s="154">
        <f t="shared" si="7"/>
        <v>0.15</v>
      </c>
      <c r="E74" s="154">
        <f t="shared" si="7"/>
        <v>4.75</v>
      </c>
      <c r="F74" s="154">
        <f t="shared" si="7"/>
        <v>2.75</v>
      </c>
      <c r="G74" s="154">
        <f t="shared" si="7"/>
        <v>0</v>
      </c>
      <c r="H74" s="154">
        <f t="shared" si="7"/>
        <v>0</v>
      </c>
      <c r="I74" s="154">
        <f t="shared" si="7"/>
        <v>0</v>
      </c>
      <c r="J74" s="154">
        <f t="shared" si="7"/>
        <v>2</v>
      </c>
      <c r="K74" s="73"/>
      <c r="L74" s="80"/>
      <c r="M74" s="707"/>
    </row>
    <row r="75" spans="1:13" ht="28.5" customHeight="1">
      <c r="A75" s="27">
        <v>58</v>
      </c>
      <c r="B75" s="76" t="s">
        <v>1044</v>
      </c>
      <c r="C75" s="152">
        <v>1.75</v>
      </c>
      <c r="D75" s="152"/>
      <c r="E75" s="152">
        <v>1.75</v>
      </c>
      <c r="F75" s="152">
        <v>1.75</v>
      </c>
      <c r="G75" s="152"/>
      <c r="H75" s="152"/>
      <c r="I75" s="152"/>
      <c r="J75" s="152">
        <f t="shared" ref="J75:J98" si="8">E75-SUM(F75:I75)</f>
        <v>0</v>
      </c>
      <c r="K75" s="60" t="s">
        <v>1033</v>
      </c>
      <c r="L75" s="27"/>
      <c r="M75" s="32"/>
    </row>
    <row r="76" spans="1:13" ht="28.5" customHeight="1">
      <c r="A76" s="111">
        <v>59</v>
      </c>
      <c r="B76" s="72" t="s">
        <v>1045</v>
      </c>
      <c r="C76" s="152">
        <v>2.15</v>
      </c>
      <c r="D76" s="152">
        <v>0.15</v>
      </c>
      <c r="E76" s="152">
        <v>2</v>
      </c>
      <c r="F76" s="152">
        <v>0</v>
      </c>
      <c r="G76" s="152"/>
      <c r="H76" s="152"/>
      <c r="I76" s="152"/>
      <c r="J76" s="152">
        <f t="shared" si="8"/>
        <v>2</v>
      </c>
      <c r="K76" s="60" t="s">
        <v>1031</v>
      </c>
      <c r="L76" s="24"/>
      <c r="M76" s="32"/>
    </row>
    <row r="77" spans="1:13" ht="28.5" customHeight="1">
      <c r="A77" s="111">
        <v>60</v>
      </c>
      <c r="B77" s="91" t="s">
        <v>1046</v>
      </c>
      <c r="C77" s="152">
        <v>1</v>
      </c>
      <c r="D77" s="152"/>
      <c r="E77" s="152">
        <v>1</v>
      </c>
      <c r="F77" s="152">
        <v>1</v>
      </c>
      <c r="G77" s="152"/>
      <c r="H77" s="152"/>
      <c r="I77" s="152"/>
      <c r="J77" s="152">
        <f t="shared" si="8"/>
        <v>0</v>
      </c>
      <c r="K77" s="60" t="s">
        <v>1047</v>
      </c>
      <c r="L77" s="27"/>
      <c r="M77" s="32"/>
    </row>
    <row r="78" spans="1:13" ht="28.5" customHeight="1">
      <c r="A78" s="24" t="s">
        <v>513</v>
      </c>
      <c r="B78" s="207" t="s">
        <v>1048</v>
      </c>
      <c r="C78" s="154">
        <f>SUM(C79)</f>
        <v>1.35</v>
      </c>
      <c r="D78" s="154">
        <f t="shared" ref="D78:J78" si="9">SUM(D79)</f>
        <v>0</v>
      </c>
      <c r="E78" s="154">
        <f t="shared" si="9"/>
        <v>1.35</v>
      </c>
      <c r="F78" s="154">
        <f t="shared" si="9"/>
        <v>1.35</v>
      </c>
      <c r="G78" s="154">
        <f t="shared" si="9"/>
        <v>0</v>
      </c>
      <c r="H78" s="154">
        <f t="shared" si="9"/>
        <v>0</v>
      </c>
      <c r="I78" s="154">
        <f t="shared" si="9"/>
        <v>0</v>
      </c>
      <c r="J78" s="154">
        <f t="shared" si="9"/>
        <v>0</v>
      </c>
      <c r="K78" s="73"/>
      <c r="L78" s="27"/>
      <c r="M78" s="32"/>
    </row>
    <row r="79" spans="1:13" ht="28.5" customHeight="1">
      <c r="A79" s="111">
        <f>A77+1</f>
        <v>61</v>
      </c>
      <c r="B79" s="65" t="s">
        <v>1049</v>
      </c>
      <c r="C79" s="152">
        <v>1.35</v>
      </c>
      <c r="D79" s="152"/>
      <c r="E79" s="152">
        <v>1.35</v>
      </c>
      <c r="F79" s="152">
        <v>1.35</v>
      </c>
      <c r="G79" s="152"/>
      <c r="H79" s="152"/>
      <c r="I79" s="152"/>
      <c r="J79" s="152">
        <f t="shared" si="8"/>
        <v>0</v>
      </c>
      <c r="K79" s="60" t="s">
        <v>1031</v>
      </c>
      <c r="L79" s="27"/>
      <c r="M79" s="32"/>
    </row>
    <row r="80" spans="1:13" ht="28.5" customHeight="1">
      <c r="A80" s="24" t="s">
        <v>515</v>
      </c>
      <c r="B80" s="207" t="s">
        <v>1050</v>
      </c>
      <c r="C80" s="154">
        <f>SUM(C81:C82)</f>
        <v>2.3899999999999997</v>
      </c>
      <c r="D80" s="154">
        <f t="shared" ref="D80:J80" si="10">SUM(D81:D82)</f>
        <v>0.43</v>
      </c>
      <c r="E80" s="154">
        <f t="shared" si="10"/>
        <v>1.96</v>
      </c>
      <c r="F80" s="154">
        <f t="shared" si="10"/>
        <v>1.69</v>
      </c>
      <c r="G80" s="154">
        <f t="shared" si="10"/>
        <v>0</v>
      </c>
      <c r="H80" s="154">
        <f t="shared" si="10"/>
        <v>0</v>
      </c>
      <c r="I80" s="154">
        <f t="shared" si="10"/>
        <v>0</v>
      </c>
      <c r="J80" s="154">
        <f t="shared" si="10"/>
        <v>0.27</v>
      </c>
      <c r="K80" s="73"/>
      <c r="L80" s="27"/>
      <c r="M80" s="32"/>
    </row>
    <row r="81" spans="1:13" ht="28.5" customHeight="1">
      <c r="A81" s="111">
        <f>A79+1</f>
        <v>62</v>
      </c>
      <c r="B81" s="65" t="s">
        <v>1051</v>
      </c>
      <c r="C81" s="152">
        <v>1.69</v>
      </c>
      <c r="D81" s="152"/>
      <c r="E81" s="152">
        <v>1.69</v>
      </c>
      <c r="F81" s="152">
        <v>1.69</v>
      </c>
      <c r="G81" s="152"/>
      <c r="H81" s="152"/>
      <c r="I81" s="152"/>
      <c r="J81" s="152">
        <f t="shared" si="8"/>
        <v>0</v>
      </c>
      <c r="K81" s="60" t="s">
        <v>1031</v>
      </c>
      <c r="L81" s="27"/>
      <c r="M81" s="32"/>
    </row>
    <row r="82" spans="1:13" ht="28.5" customHeight="1">
      <c r="A82" s="111">
        <f>A81+1</f>
        <v>63</v>
      </c>
      <c r="B82" s="72" t="s">
        <v>1052</v>
      </c>
      <c r="C82" s="152">
        <v>0.7</v>
      </c>
      <c r="D82" s="152">
        <v>0.43</v>
      </c>
      <c r="E82" s="152">
        <v>0.27</v>
      </c>
      <c r="F82" s="152">
        <v>0</v>
      </c>
      <c r="G82" s="152"/>
      <c r="H82" s="152"/>
      <c r="I82" s="152"/>
      <c r="J82" s="152">
        <f t="shared" si="8"/>
        <v>0.27</v>
      </c>
      <c r="K82" s="60" t="s">
        <v>1028</v>
      </c>
      <c r="L82" s="27"/>
      <c r="M82" s="32"/>
    </row>
    <row r="83" spans="1:13" ht="28.5" customHeight="1">
      <c r="A83" s="24" t="s">
        <v>517</v>
      </c>
      <c r="B83" s="216" t="s">
        <v>1053</v>
      </c>
      <c r="C83" s="154">
        <f>SUM(C84:C85)</f>
        <v>0.85000000000000009</v>
      </c>
      <c r="D83" s="154">
        <f t="shared" ref="D83:J83" si="11">SUM(D84:D85)</f>
        <v>0.4</v>
      </c>
      <c r="E83" s="154">
        <f t="shared" si="11"/>
        <v>0.44999999999999996</v>
      </c>
      <c r="F83" s="154">
        <f t="shared" si="11"/>
        <v>0.3</v>
      </c>
      <c r="G83" s="154">
        <f t="shared" si="11"/>
        <v>0</v>
      </c>
      <c r="H83" s="154">
        <f t="shared" si="11"/>
        <v>0</v>
      </c>
      <c r="I83" s="154">
        <f t="shared" si="11"/>
        <v>0</v>
      </c>
      <c r="J83" s="154">
        <f t="shared" si="11"/>
        <v>0.15</v>
      </c>
      <c r="K83" s="73"/>
      <c r="L83" s="27"/>
      <c r="M83" s="32"/>
    </row>
    <row r="84" spans="1:13" ht="28.5" customHeight="1">
      <c r="A84" s="111">
        <f>A82+1</f>
        <v>64</v>
      </c>
      <c r="B84" s="91" t="s">
        <v>1054</v>
      </c>
      <c r="C84" s="152">
        <v>0.55000000000000004</v>
      </c>
      <c r="D84" s="152">
        <v>0.4</v>
      </c>
      <c r="E84" s="152">
        <v>0.15</v>
      </c>
      <c r="F84" s="152">
        <v>0</v>
      </c>
      <c r="G84" s="152"/>
      <c r="H84" s="152"/>
      <c r="I84" s="152"/>
      <c r="J84" s="152">
        <f t="shared" si="8"/>
        <v>0.15</v>
      </c>
      <c r="K84" s="60" t="s">
        <v>1031</v>
      </c>
      <c r="L84" s="60"/>
      <c r="M84" s="32"/>
    </row>
    <row r="85" spans="1:13" ht="28.5" customHeight="1">
      <c r="A85" s="111">
        <f>A84+1</f>
        <v>65</v>
      </c>
      <c r="B85" s="211" t="s">
        <v>1055</v>
      </c>
      <c r="C85" s="152">
        <v>0.3</v>
      </c>
      <c r="D85" s="152"/>
      <c r="E85" s="152">
        <v>0.3</v>
      </c>
      <c r="F85" s="152">
        <v>0.3</v>
      </c>
      <c r="G85" s="152"/>
      <c r="H85" s="152"/>
      <c r="I85" s="152"/>
      <c r="J85" s="152">
        <f t="shared" si="8"/>
        <v>0</v>
      </c>
      <c r="K85" s="60" t="s">
        <v>1031</v>
      </c>
      <c r="L85" s="60"/>
      <c r="M85" s="32"/>
    </row>
    <row r="86" spans="1:13" ht="28.5" customHeight="1">
      <c r="A86" s="24" t="s">
        <v>550</v>
      </c>
      <c r="B86" s="181" t="s">
        <v>1056</v>
      </c>
      <c r="C86" s="154">
        <f>SUM(C87)</f>
        <v>0.25</v>
      </c>
      <c r="D86" s="154">
        <f t="shared" ref="D86:J86" si="12">SUM(D87)</f>
        <v>0</v>
      </c>
      <c r="E86" s="154">
        <f t="shared" si="12"/>
        <v>0.25</v>
      </c>
      <c r="F86" s="154">
        <f t="shared" si="12"/>
        <v>0.25</v>
      </c>
      <c r="G86" s="154">
        <f t="shared" si="12"/>
        <v>0</v>
      </c>
      <c r="H86" s="154">
        <f t="shared" si="12"/>
        <v>0</v>
      </c>
      <c r="I86" s="154">
        <f t="shared" si="12"/>
        <v>0</v>
      </c>
      <c r="J86" s="154">
        <f t="shared" si="12"/>
        <v>0</v>
      </c>
      <c r="K86" s="73"/>
      <c r="L86" s="24"/>
      <c r="M86" s="30"/>
    </row>
    <row r="87" spans="1:13" ht="28.5" customHeight="1">
      <c r="A87" s="111">
        <f>A85+1</f>
        <v>66</v>
      </c>
      <c r="B87" s="72" t="s">
        <v>1057</v>
      </c>
      <c r="C87" s="152">
        <v>0.25</v>
      </c>
      <c r="D87" s="152"/>
      <c r="E87" s="152">
        <v>0.25</v>
      </c>
      <c r="F87" s="152">
        <v>0.25</v>
      </c>
      <c r="G87" s="152"/>
      <c r="H87" s="152"/>
      <c r="I87" s="152"/>
      <c r="J87" s="152">
        <f t="shared" si="8"/>
        <v>0</v>
      </c>
      <c r="K87" s="60" t="s">
        <v>1031</v>
      </c>
      <c r="L87" s="24"/>
      <c r="M87" s="177"/>
    </row>
    <row r="88" spans="1:13" ht="28.5" customHeight="1">
      <c r="A88" s="24" t="s">
        <v>1058</v>
      </c>
      <c r="B88" s="181" t="s">
        <v>1059</v>
      </c>
      <c r="C88" s="154">
        <f>SUM(C89:C90)</f>
        <v>1.54</v>
      </c>
      <c r="D88" s="154">
        <f t="shared" ref="D88:J88" si="13">SUM(D89:D90)</f>
        <v>0</v>
      </c>
      <c r="E88" s="154">
        <f t="shared" si="13"/>
        <v>1.54</v>
      </c>
      <c r="F88" s="154">
        <f t="shared" si="13"/>
        <v>1.5</v>
      </c>
      <c r="G88" s="154">
        <f t="shared" si="13"/>
        <v>0</v>
      </c>
      <c r="H88" s="154">
        <f t="shared" si="13"/>
        <v>0</v>
      </c>
      <c r="I88" s="154">
        <f t="shared" si="13"/>
        <v>0</v>
      </c>
      <c r="J88" s="154">
        <f t="shared" si="13"/>
        <v>0.04</v>
      </c>
      <c r="K88" s="73"/>
      <c r="L88" s="27"/>
      <c r="M88" s="32"/>
    </row>
    <row r="89" spans="1:13" ht="28.5" customHeight="1">
      <c r="A89" s="111">
        <f>A87+1</f>
        <v>67</v>
      </c>
      <c r="B89" s="72" t="s">
        <v>1060</v>
      </c>
      <c r="C89" s="208">
        <v>1.5</v>
      </c>
      <c r="D89" s="152"/>
      <c r="E89" s="208">
        <v>1.5</v>
      </c>
      <c r="F89" s="208">
        <v>1.5</v>
      </c>
      <c r="G89" s="208"/>
      <c r="H89" s="208"/>
      <c r="I89" s="208"/>
      <c r="J89" s="152">
        <f t="shared" si="8"/>
        <v>0</v>
      </c>
      <c r="K89" s="60" t="s">
        <v>1033</v>
      </c>
      <c r="L89" s="27"/>
      <c r="M89" s="32"/>
    </row>
    <row r="90" spans="1:13" ht="28.5" customHeight="1">
      <c r="A90" s="111">
        <f>A89+1</f>
        <v>68</v>
      </c>
      <c r="B90" s="76" t="s">
        <v>1061</v>
      </c>
      <c r="C90" s="152">
        <v>0.04</v>
      </c>
      <c r="D90" s="152"/>
      <c r="E90" s="152">
        <v>0.04</v>
      </c>
      <c r="F90" s="152">
        <v>0</v>
      </c>
      <c r="G90" s="152"/>
      <c r="H90" s="152"/>
      <c r="I90" s="152"/>
      <c r="J90" s="152">
        <f t="shared" si="8"/>
        <v>0.04</v>
      </c>
      <c r="K90" s="60" t="s">
        <v>1028</v>
      </c>
      <c r="L90" s="24"/>
      <c r="M90" s="32"/>
    </row>
    <row r="91" spans="1:13" ht="28.5" customHeight="1">
      <c r="A91" s="24" t="s">
        <v>1062</v>
      </c>
      <c r="B91" s="827" t="s">
        <v>1063</v>
      </c>
      <c r="C91" s="154">
        <f t="shared" ref="C91:J91" si="14">SUM(C92:C98)</f>
        <v>0.45111000000000001</v>
      </c>
      <c r="D91" s="154">
        <f t="shared" si="14"/>
        <v>0</v>
      </c>
      <c r="E91" s="154">
        <f t="shared" si="14"/>
        <v>0.45111000000000001</v>
      </c>
      <c r="F91" s="154">
        <f t="shared" si="14"/>
        <v>0</v>
      </c>
      <c r="G91" s="154">
        <f t="shared" si="14"/>
        <v>0</v>
      </c>
      <c r="H91" s="154">
        <f t="shared" si="14"/>
        <v>0</v>
      </c>
      <c r="I91" s="154">
        <f t="shared" si="14"/>
        <v>0</v>
      </c>
      <c r="J91" s="154">
        <f t="shared" si="14"/>
        <v>0.45111000000000001</v>
      </c>
      <c r="K91" s="73"/>
      <c r="L91" s="27"/>
      <c r="M91" s="32"/>
    </row>
    <row r="92" spans="1:13" ht="28.5" customHeight="1">
      <c r="A92" s="111">
        <f>A90+1</f>
        <v>69</v>
      </c>
      <c r="B92" s="76" t="s">
        <v>646</v>
      </c>
      <c r="C92" s="152">
        <v>3.5880000000000002E-2</v>
      </c>
      <c r="D92" s="152"/>
      <c r="E92" s="152">
        <v>3.5880000000000002E-2</v>
      </c>
      <c r="F92" s="152">
        <v>0</v>
      </c>
      <c r="G92" s="152"/>
      <c r="H92" s="152"/>
      <c r="I92" s="152"/>
      <c r="J92" s="152">
        <f t="shared" si="8"/>
        <v>3.5880000000000002E-2</v>
      </c>
      <c r="K92" s="60" t="s">
        <v>1031</v>
      </c>
      <c r="L92" s="27"/>
      <c r="M92" s="32"/>
    </row>
    <row r="93" spans="1:13" ht="28.5" customHeight="1">
      <c r="A93" s="111">
        <f t="shared" ref="A93:A98" si="15">A92+1</f>
        <v>70</v>
      </c>
      <c r="B93" s="217" t="s">
        <v>646</v>
      </c>
      <c r="C93" s="152">
        <v>5.9679999999999997E-2</v>
      </c>
      <c r="D93" s="152"/>
      <c r="E93" s="152">
        <v>5.9679999999999997E-2</v>
      </c>
      <c r="F93" s="152">
        <v>0</v>
      </c>
      <c r="G93" s="152"/>
      <c r="H93" s="152"/>
      <c r="I93" s="152"/>
      <c r="J93" s="152">
        <f t="shared" si="8"/>
        <v>5.9679999999999997E-2</v>
      </c>
      <c r="K93" s="60" t="s">
        <v>1031</v>
      </c>
      <c r="L93" s="27"/>
      <c r="M93" s="32"/>
    </row>
    <row r="94" spans="1:13" ht="28.5" customHeight="1">
      <c r="A94" s="111">
        <f t="shared" si="15"/>
        <v>71</v>
      </c>
      <c r="B94" s="218" t="s">
        <v>646</v>
      </c>
      <c r="C94" s="204">
        <v>0.05</v>
      </c>
      <c r="D94" s="152"/>
      <c r="E94" s="204">
        <v>0.05</v>
      </c>
      <c r="F94" s="152">
        <v>0</v>
      </c>
      <c r="G94" s="152"/>
      <c r="H94" s="152"/>
      <c r="I94" s="152"/>
      <c r="J94" s="152">
        <f t="shared" si="8"/>
        <v>0.05</v>
      </c>
      <c r="K94" s="60" t="s">
        <v>1031</v>
      </c>
      <c r="L94" s="27"/>
      <c r="M94" s="32"/>
    </row>
    <row r="95" spans="1:13" ht="28.5" customHeight="1">
      <c r="A95" s="111">
        <f t="shared" si="15"/>
        <v>72</v>
      </c>
      <c r="B95" s="65" t="s">
        <v>646</v>
      </c>
      <c r="C95" s="152">
        <v>0.15675999999999998</v>
      </c>
      <c r="D95" s="152"/>
      <c r="E95" s="152">
        <v>0.15675999999999998</v>
      </c>
      <c r="F95" s="152">
        <v>0</v>
      </c>
      <c r="G95" s="152"/>
      <c r="H95" s="152"/>
      <c r="I95" s="152"/>
      <c r="J95" s="152">
        <f t="shared" si="8"/>
        <v>0.15675999999999998</v>
      </c>
      <c r="K95" s="60" t="s">
        <v>1033</v>
      </c>
      <c r="L95" s="27"/>
      <c r="M95" s="32"/>
    </row>
    <row r="96" spans="1:13" ht="28.5" customHeight="1">
      <c r="A96" s="111">
        <f t="shared" si="15"/>
        <v>73</v>
      </c>
      <c r="B96" s="81" t="s">
        <v>646</v>
      </c>
      <c r="C96" s="152">
        <v>2.8789999999999996E-2</v>
      </c>
      <c r="D96" s="152"/>
      <c r="E96" s="152">
        <v>2.8789999999999996E-2</v>
      </c>
      <c r="F96" s="152">
        <v>0</v>
      </c>
      <c r="G96" s="152"/>
      <c r="H96" s="152"/>
      <c r="I96" s="152"/>
      <c r="J96" s="152">
        <f t="shared" si="8"/>
        <v>2.8789999999999996E-2</v>
      </c>
      <c r="K96" s="60" t="s">
        <v>1033</v>
      </c>
      <c r="L96" s="60"/>
      <c r="M96" s="32"/>
    </row>
    <row r="97" spans="1:13" ht="28.5" customHeight="1">
      <c r="A97" s="111">
        <f t="shared" si="15"/>
        <v>74</v>
      </c>
      <c r="B97" s="81" t="s">
        <v>646</v>
      </c>
      <c r="C97" s="152">
        <v>0.09</v>
      </c>
      <c r="D97" s="152"/>
      <c r="E97" s="152">
        <v>0.09</v>
      </c>
      <c r="F97" s="152">
        <v>0</v>
      </c>
      <c r="G97" s="152"/>
      <c r="H97" s="152"/>
      <c r="I97" s="152"/>
      <c r="J97" s="152">
        <f t="shared" si="8"/>
        <v>0.09</v>
      </c>
      <c r="K97" s="60" t="s">
        <v>1031</v>
      </c>
      <c r="L97" s="60"/>
      <c r="M97" s="32"/>
    </row>
    <row r="98" spans="1:13" ht="28.5" customHeight="1">
      <c r="A98" s="111">
        <f t="shared" si="15"/>
        <v>75</v>
      </c>
      <c r="B98" s="65" t="s">
        <v>646</v>
      </c>
      <c r="C98" s="208">
        <v>0.03</v>
      </c>
      <c r="D98" s="152"/>
      <c r="E98" s="208">
        <v>0.03</v>
      </c>
      <c r="F98" s="208">
        <v>0</v>
      </c>
      <c r="G98" s="208"/>
      <c r="H98" s="208"/>
      <c r="I98" s="208"/>
      <c r="J98" s="152">
        <f t="shared" si="8"/>
        <v>0.03</v>
      </c>
      <c r="K98" s="60" t="s">
        <v>1028</v>
      </c>
      <c r="L98" s="60"/>
      <c r="M98" s="32"/>
    </row>
    <row r="99" spans="1:13" ht="28.5" customHeight="1">
      <c r="A99" s="24" t="s">
        <v>1064</v>
      </c>
      <c r="B99" s="219" t="s">
        <v>1065</v>
      </c>
      <c r="C99" s="154">
        <f>SUM(C100)</f>
        <v>0.67</v>
      </c>
      <c r="D99" s="154">
        <f t="shared" ref="D99:J99" si="16">SUM(D100)</f>
        <v>0.37</v>
      </c>
      <c r="E99" s="154">
        <f t="shared" si="16"/>
        <v>0.30000000000000004</v>
      </c>
      <c r="F99" s="154">
        <f t="shared" si="16"/>
        <v>0.3</v>
      </c>
      <c r="G99" s="154">
        <f t="shared" si="16"/>
        <v>0</v>
      </c>
      <c r="H99" s="154">
        <f t="shared" si="16"/>
        <v>0</v>
      </c>
      <c r="I99" s="154">
        <f t="shared" si="16"/>
        <v>0</v>
      </c>
      <c r="J99" s="154">
        <f t="shared" si="16"/>
        <v>0</v>
      </c>
      <c r="K99" s="73"/>
      <c r="L99" s="115"/>
      <c r="M99" s="711"/>
    </row>
    <row r="100" spans="1:13" ht="28.5" customHeight="1">
      <c r="A100" s="29">
        <v>77</v>
      </c>
      <c r="B100" s="220" t="s">
        <v>1066</v>
      </c>
      <c r="C100" s="152">
        <v>0.67</v>
      </c>
      <c r="D100" s="152">
        <v>0.37</v>
      </c>
      <c r="E100" s="152">
        <v>0.30000000000000004</v>
      </c>
      <c r="F100" s="221">
        <v>0.3</v>
      </c>
      <c r="G100" s="221"/>
      <c r="H100" s="221"/>
      <c r="I100" s="221"/>
      <c r="J100" s="152">
        <f>E100-SUM(F100:I100)</f>
        <v>0</v>
      </c>
      <c r="K100" s="60" t="s">
        <v>1031</v>
      </c>
      <c r="L100" s="24"/>
      <c r="M100" s="177"/>
    </row>
    <row r="101" spans="1:13" ht="28.5" customHeight="1">
      <c r="A101" s="222" t="s">
        <v>1067</v>
      </c>
      <c r="B101" s="223" t="s">
        <v>1068</v>
      </c>
      <c r="C101" s="154">
        <f>SUM(C102)</f>
        <v>0.25</v>
      </c>
      <c r="D101" s="154">
        <f t="shared" ref="D101:J101" si="17">SUM(D102)</f>
        <v>0</v>
      </c>
      <c r="E101" s="154">
        <f t="shared" si="17"/>
        <v>0.25</v>
      </c>
      <c r="F101" s="154">
        <f t="shared" si="17"/>
        <v>0.25</v>
      </c>
      <c r="G101" s="154">
        <f t="shared" si="17"/>
        <v>0</v>
      </c>
      <c r="H101" s="154">
        <f t="shared" si="17"/>
        <v>0</v>
      </c>
      <c r="I101" s="154">
        <f t="shared" si="17"/>
        <v>0</v>
      </c>
      <c r="J101" s="154">
        <f t="shared" si="17"/>
        <v>0</v>
      </c>
      <c r="K101" s="73"/>
      <c r="L101" s="27"/>
      <c r="M101" s="32"/>
    </row>
    <row r="102" spans="1:13" ht="28.5" customHeight="1">
      <c r="A102" s="29">
        <v>78</v>
      </c>
      <c r="B102" s="72" t="s">
        <v>1069</v>
      </c>
      <c r="C102" s="208">
        <v>0.25</v>
      </c>
      <c r="D102" s="152"/>
      <c r="E102" s="208">
        <v>0.25</v>
      </c>
      <c r="F102" s="208">
        <v>0.25</v>
      </c>
      <c r="G102" s="208"/>
      <c r="H102" s="208"/>
      <c r="I102" s="208"/>
      <c r="J102" s="152">
        <f>E102-SUM(F102:I102)</f>
        <v>0</v>
      </c>
      <c r="K102" s="60" t="s">
        <v>1031</v>
      </c>
      <c r="L102" s="60"/>
      <c r="M102" s="32"/>
    </row>
    <row r="103" spans="1:13" ht="28.5" customHeight="1">
      <c r="A103" s="73" t="s">
        <v>1070</v>
      </c>
      <c r="B103" s="224" t="s">
        <v>1071</v>
      </c>
      <c r="C103" s="225">
        <f>SUM(C104)</f>
        <v>0.47</v>
      </c>
      <c r="D103" s="225">
        <f t="shared" ref="D103:J103" si="18">SUM(D104)</f>
        <v>0</v>
      </c>
      <c r="E103" s="225">
        <f t="shared" si="18"/>
        <v>0.47</v>
      </c>
      <c r="F103" s="225">
        <f t="shared" si="18"/>
        <v>0</v>
      </c>
      <c r="G103" s="225">
        <f t="shared" si="18"/>
        <v>0</v>
      </c>
      <c r="H103" s="225">
        <f t="shared" si="18"/>
        <v>0</v>
      </c>
      <c r="I103" s="225">
        <f t="shared" si="18"/>
        <v>0</v>
      </c>
      <c r="J103" s="225">
        <f t="shared" si="18"/>
        <v>0.47</v>
      </c>
      <c r="K103" s="73"/>
      <c r="L103" s="60"/>
      <c r="M103" s="32"/>
    </row>
    <row r="104" spans="1:13" ht="28.5" customHeight="1">
      <c r="A104" s="60">
        <v>79</v>
      </c>
      <c r="B104" s="226" t="s">
        <v>1072</v>
      </c>
      <c r="C104" s="208">
        <v>0.47</v>
      </c>
      <c r="D104" s="152"/>
      <c r="E104" s="208">
        <v>0.47</v>
      </c>
      <c r="F104" s="208">
        <v>0</v>
      </c>
      <c r="G104" s="208"/>
      <c r="H104" s="208"/>
      <c r="I104" s="208"/>
      <c r="J104" s="152">
        <f>E104-SUM(F104:I104)</f>
        <v>0.47</v>
      </c>
      <c r="K104" s="60" t="s">
        <v>1033</v>
      </c>
      <c r="L104" s="24"/>
      <c r="M104" s="32"/>
    </row>
    <row r="105" spans="1:13" ht="28.5" customHeight="1">
      <c r="A105" s="24" t="s">
        <v>1073</v>
      </c>
      <c r="B105" s="79" t="s">
        <v>1074</v>
      </c>
      <c r="C105" s="154">
        <f>SUM(C106:C108)</f>
        <v>6.46</v>
      </c>
      <c r="D105" s="154">
        <f t="shared" ref="D105:J105" si="19">SUM(D106:D108)</f>
        <v>2.21</v>
      </c>
      <c r="E105" s="154">
        <f t="shared" si="19"/>
        <v>4.25</v>
      </c>
      <c r="F105" s="154">
        <f t="shared" si="19"/>
        <v>1.8</v>
      </c>
      <c r="G105" s="154">
        <f t="shared" si="19"/>
        <v>0</v>
      </c>
      <c r="H105" s="154">
        <f t="shared" si="19"/>
        <v>0</v>
      </c>
      <c r="I105" s="154">
        <f t="shared" si="19"/>
        <v>2</v>
      </c>
      <c r="J105" s="154">
        <f t="shared" si="19"/>
        <v>0.45</v>
      </c>
      <c r="K105" s="73"/>
      <c r="L105" s="27"/>
      <c r="M105" s="32"/>
    </row>
    <row r="106" spans="1:13" ht="28.5" customHeight="1">
      <c r="A106" s="111">
        <v>80</v>
      </c>
      <c r="B106" s="72" t="s">
        <v>1075</v>
      </c>
      <c r="C106" s="208">
        <v>2.66</v>
      </c>
      <c r="D106" s="152">
        <v>2.21</v>
      </c>
      <c r="E106" s="208">
        <v>0.45</v>
      </c>
      <c r="F106" s="208">
        <v>0</v>
      </c>
      <c r="G106" s="208"/>
      <c r="H106" s="208"/>
      <c r="I106" s="208"/>
      <c r="J106" s="152">
        <f>E106-SUM(F106:I106)</f>
        <v>0.45</v>
      </c>
      <c r="K106" s="60" t="s">
        <v>1033</v>
      </c>
      <c r="L106" s="24"/>
      <c r="M106" s="32"/>
    </row>
    <row r="107" spans="1:13" ht="28.5" customHeight="1">
      <c r="A107" s="27">
        <v>81</v>
      </c>
      <c r="B107" s="72" t="s">
        <v>1076</v>
      </c>
      <c r="C107" s="208">
        <v>1.8</v>
      </c>
      <c r="D107" s="152"/>
      <c r="E107" s="208">
        <v>1.8</v>
      </c>
      <c r="F107" s="208">
        <v>1.8</v>
      </c>
      <c r="G107" s="208"/>
      <c r="H107" s="208"/>
      <c r="I107" s="208"/>
      <c r="J107" s="152">
        <f>E107-SUM(F107:I107)</f>
        <v>0</v>
      </c>
      <c r="K107" s="60"/>
      <c r="L107" s="53"/>
      <c r="M107" s="32"/>
    </row>
    <row r="108" spans="1:13" ht="28.5" customHeight="1">
      <c r="A108" s="111">
        <v>82</v>
      </c>
      <c r="B108" s="72" t="s">
        <v>1077</v>
      </c>
      <c r="C108" s="208">
        <v>2</v>
      </c>
      <c r="D108" s="152"/>
      <c r="E108" s="208">
        <v>2</v>
      </c>
      <c r="F108" s="208">
        <v>0</v>
      </c>
      <c r="G108" s="208"/>
      <c r="H108" s="208"/>
      <c r="I108" s="208">
        <v>2</v>
      </c>
      <c r="J108" s="152">
        <f>E108-SUM(F108:I108)</f>
        <v>0</v>
      </c>
      <c r="K108" s="60" t="s">
        <v>1033</v>
      </c>
      <c r="L108" s="59"/>
      <c r="M108" s="32"/>
    </row>
    <row r="109" spans="1:13" ht="28.5" customHeight="1">
      <c r="A109" s="114" t="s">
        <v>1078</v>
      </c>
      <c r="B109" s="181" t="s">
        <v>1079</v>
      </c>
      <c r="C109" s="225">
        <f>SUM(C110:C111)</f>
        <v>4.13</v>
      </c>
      <c r="D109" s="225">
        <f t="shared" ref="D109:J109" si="20">SUM(D110:D111)</f>
        <v>0</v>
      </c>
      <c r="E109" s="225">
        <f t="shared" si="20"/>
        <v>4.13</v>
      </c>
      <c r="F109" s="225">
        <f t="shared" si="20"/>
        <v>4.13</v>
      </c>
      <c r="G109" s="225">
        <f t="shared" si="20"/>
        <v>0</v>
      </c>
      <c r="H109" s="225">
        <f t="shared" si="20"/>
        <v>0</v>
      </c>
      <c r="I109" s="225">
        <f t="shared" si="20"/>
        <v>0</v>
      </c>
      <c r="J109" s="225">
        <f t="shared" si="20"/>
        <v>0</v>
      </c>
      <c r="K109" s="73"/>
      <c r="L109" s="56"/>
      <c r="M109" s="32"/>
    </row>
    <row r="110" spans="1:13" ht="28.5" customHeight="1">
      <c r="A110" s="111">
        <v>83</v>
      </c>
      <c r="B110" s="72" t="s">
        <v>1080</v>
      </c>
      <c r="C110" s="208">
        <v>3.3</v>
      </c>
      <c r="D110" s="152"/>
      <c r="E110" s="208">
        <v>3.3</v>
      </c>
      <c r="F110" s="208">
        <v>3.3</v>
      </c>
      <c r="G110" s="208"/>
      <c r="H110" s="208"/>
      <c r="I110" s="208"/>
      <c r="J110" s="152">
        <f>E110-SUM(F110:I110)</f>
        <v>0</v>
      </c>
      <c r="K110" s="60" t="s">
        <v>1031</v>
      </c>
      <c r="L110" s="56"/>
      <c r="M110" s="32"/>
    </row>
    <row r="111" spans="1:13" ht="28.5" customHeight="1">
      <c r="A111" s="111">
        <v>84</v>
      </c>
      <c r="B111" s="72" t="s">
        <v>1081</v>
      </c>
      <c r="C111" s="208">
        <v>0.83</v>
      </c>
      <c r="D111" s="152"/>
      <c r="E111" s="208">
        <v>0.83</v>
      </c>
      <c r="F111" s="208">
        <v>0.83</v>
      </c>
      <c r="G111" s="208"/>
      <c r="H111" s="208"/>
      <c r="I111" s="204"/>
      <c r="J111" s="152">
        <f>E111-SUM(F111:I111)</f>
        <v>0</v>
      </c>
      <c r="K111" s="60" t="s">
        <v>1031</v>
      </c>
      <c r="L111" s="59"/>
      <c r="M111" s="32"/>
    </row>
    <row r="112" spans="1:13" ht="28.5" customHeight="1">
      <c r="A112" s="114" t="s">
        <v>1082</v>
      </c>
      <c r="B112" s="181" t="s">
        <v>1083</v>
      </c>
      <c r="C112" s="225">
        <f>SUM(C113)</f>
        <v>3.3</v>
      </c>
      <c r="D112" s="225">
        <f t="shared" ref="D112:J112" si="21">SUM(D113)</f>
        <v>0</v>
      </c>
      <c r="E112" s="225">
        <f t="shared" si="21"/>
        <v>3.3</v>
      </c>
      <c r="F112" s="225">
        <f t="shared" si="21"/>
        <v>0</v>
      </c>
      <c r="G112" s="225">
        <f t="shared" si="21"/>
        <v>0</v>
      </c>
      <c r="H112" s="225">
        <f t="shared" si="21"/>
        <v>0</v>
      </c>
      <c r="I112" s="225">
        <f t="shared" si="21"/>
        <v>0</v>
      </c>
      <c r="J112" s="225">
        <f t="shared" si="21"/>
        <v>3.3</v>
      </c>
      <c r="K112" s="73"/>
      <c r="L112" s="53"/>
      <c r="M112" s="32"/>
    </row>
    <row r="113" spans="1:13" ht="28.5" customHeight="1">
      <c r="A113" s="111">
        <v>85</v>
      </c>
      <c r="B113" s="227" t="s">
        <v>1084</v>
      </c>
      <c r="C113" s="228">
        <v>3.3</v>
      </c>
      <c r="D113" s="152"/>
      <c r="E113" s="208">
        <v>3.3</v>
      </c>
      <c r="F113" s="208">
        <v>0</v>
      </c>
      <c r="G113" s="208"/>
      <c r="H113" s="208"/>
      <c r="I113" s="208"/>
      <c r="J113" s="152">
        <f>E113-SUM(F113:I113)</f>
        <v>3.3</v>
      </c>
      <c r="K113" s="60" t="s">
        <v>1031</v>
      </c>
      <c r="L113" s="56"/>
      <c r="M113" s="32"/>
    </row>
    <row r="114" spans="1:13" ht="28.5" customHeight="1">
      <c r="A114" s="28"/>
      <c r="B114" s="24" t="s">
        <v>1085</v>
      </c>
      <c r="C114" s="66">
        <f t="shared" ref="C114:J114" si="22">SUM(C9:C113)/2</f>
        <v>162.0903100000001</v>
      </c>
      <c r="D114" s="66">
        <f t="shared" si="22"/>
        <v>3.56</v>
      </c>
      <c r="E114" s="66">
        <f t="shared" si="22"/>
        <v>158.53031000000007</v>
      </c>
      <c r="F114" s="66">
        <f t="shared" si="22"/>
        <v>107.13000000000004</v>
      </c>
      <c r="G114" s="66">
        <f t="shared" si="22"/>
        <v>0</v>
      </c>
      <c r="H114" s="66">
        <f t="shared" si="22"/>
        <v>0</v>
      </c>
      <c r="I114" s="66">
        <f t="shared" si="22"/>
        <v>7.7</v>
      </c>
      <c r="J114" s="66">
        <f t="shared" si="22"/>
        <v>43.700310000000016</v>
      </c>
      <c r="K114" s="56"/>
      <c r="L114" s="64"/>
      <c r="M114" s="32"/>
    </row>
  </sheetData>
  <mergeCells count="17">
    <mergeCell ref="F6:J6"/>
    <mergeCell ref="L64:L65"/>
    <mergeCell ref="M64:M65"/>
    <mergeCell ref="L68:L69"/>
    <mergeCell ref="M68:M69"/>
    <mergeCell ref="A1:B1"/>
    <mergeCell ref="A2:M2"/>
    <mergeCell ref="A3:M3"/>
    <mergeCell ref="A5:A7"/>
    <mergeCell ref="B5:B7"/>
    <mergeCell ref="C5:C7"/>
    <mergeCell ref="D5:D7"/>
    <mergeCell ref="E5:J5"/>
    <mergeCell ref="K5:K7"/>
    <mergeCell ref="L5:L7"/>
    <mergeCell ref="M5:M7"/>
    <mergeCell ref="E6:E7"/>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FF00"/>
  </sheetPr>
  <dimension ref="A1:Q48"/>
  <sheetViews>
    <sheetView topLeftCell="A43" workbookViewId="0">
      <selection activeCell="D60" sqref="D60"/>
    </sheetView>
  </sheetViews>
  <sheetFormatPr defaultRowHeight="14.5"/>
  <cols>
    <col min="2" max="2" width="54.54296875" customWidth="1"/>
    <col min="5" max="5" width="10.1796875" customWidth="1"/>
    <col min="6" max="6" width="8.81640625" hidden="1" customWidth="1"/>
    <col min="12" max="12" width="21.81640625" customWidth="1"/>
    <col min="13" max="13" width="13.54296875" customWidth="1"/>
    <col min="15" max="15" width="22.453125" customWidth="1"/>
  </cols>
  <sheetData>
    <row r="1" spans="1:16">
      <c r="A1" s="2057" t="s">
        <v>252</v>
      </c>
      <c r="B1" s="2057"/>
      <c r="C1" s="958"/>
      <c r="D1" s="958"/>
      <c r="E1" s="958"/>
      <c r="F1" s="958"/>
      <c r="G1" s="958"/>
      <c r="H1" s="958"/>
      <c r="I1" s="958"/>
      <c r="J1" s="959"/>
      <c r="K1" s="960"/>
      <c r="L1" s="961"/>
      <c r="M1" s="961"/>
      <c r="N1" s="958"/>
    </row>
    <row r="2" spans="1:16" ht="19.5" customHeight="1">
      <c r="A2" s="2058" t="s">
        <v>253</v>
      </c>
      <c r="B2" s="2058"/>
      <c r="C2" s="2058"/>
      <c r="D2" s="2058"/>
      <c r="E2" s="2058"/>
      <c r="F2" s="2058"/>
      <c r="G2" s="2058"/>
      <c r="H2" s="2058"/>
      <c r="I2" s="2058"/>
      <c r="J2" s="2058"/>
      <c r="K2" s="2059"/>
      <c r="L2" s="2058"/>
      <c r="M2" s="2058"/>
      <c r="N2" s="2058"/>
    </row>
    <row r="3" spans="1:16" ht="20.25" customHeight="1">
      <c r="A3" s="2058" t="s">
        <v>3255</v>
      </c>
      <c r="B3" s="2058"/>
      <c r="C3" s="2058"/>
      <c r="D3" s="2058"/>
      <c r="E3" s="2058"/>
      <c r="F3" s="2058"/>
      <c r="G3" s="2058"/>
      <c r="H3" s="2058"/>
      <c r="I3" s="2058"/>
      <c r="J3" s="2058"/>
      <c r="K3" s="2059"/>
      <c r="L3" s="2058"/>
      <c r="M3" s="2058"/>
      <c r="N3" s="2058"/>
    </row>
    <row r="4" spans="1:16">
      <c r="A4" s="961"/>
      <c r="B4" s="958"/>
      <c r="C4" s="958"/>
      <c r="D4" s="958"/>
      <c r="E4" s="958"/>
      <c r="F4" s="958"/>
      <c r="G4" s="958"/>
      <c r="H4" s="958"/>
      <c r="I4" s="958"/>
      <c r="J4" s="958"/>
      <c r="K4" s="960"/>
      <c r="L4" s="961"/>
      <c r="M4" s="961"/>
      <c r="N4" s="958"/>
    </row>
    <row r="5" spans="1:16" ht="31.5" customHeight="1">
      <c r="A5" s="2054" t="s">
        <v>255</v>
      </c>
      <c r="B5" s="2054" t="s">
        <v>256</v>
      </c>
      <c r="C5" s="2055" t="s">
        <v>257</v>
      </c>
      <c r="D5" s="2054" t="s">
        <v>258</v>
      </c>
      <c r="E5" s="2054" t="s">
        <v>259</v>
      </c>
      <c r="F5" s="2054"/>
      <c r="G5" s="2054"/>
      <c r="H5" s="2054"/>
      <c r="I5" s="2054"/>
      <c r="J5" s="2054"/>
      <c r="K5" s="2056"/>
      <c r="L5" s="2054" t="s">
        <v>260</v>
      </c>
      <c r="M5" s="2054" t="s">
        <v>261</v>
      </c>
      <c r="N5" s="2054" t="s">
        <v>262</v>
      </c>
      <c r="O5" s="2054" t="s">
        <v>1122</v>
      </c>
    </row>
    <row r="6" spans="1:16" ht="38.25" customHeight="1">
      <c r="A6" s="2054"/>
      <c r="B6" s="2054"/>
      <c r="C6" s="2055"/>
      <c r="D6" s="2054"/>
      <c r="E6" s="2055" t="s">
        <v>263</v>
      </c>
      <c r="F6" s="366"/>
      <c r="G6" s="2054" t="s">
        <v>264</v>
      </c>
      <c r="H6" s="2054"/>
      <c r="I6" s="2054"/>
      <c r="J6" s="2054"/>
      <c r="K6" s="2056"/>
      <c r="L6" s="2054"/>
      <c r="M6" s="2054"/>
      <c r="N6" s="2054"/>
      <c r="O6" s="2054"/>
    </row>
    <row r="7" spans="1:16" ht="50.25" customHeight="1">
      <c r="A7" s="2054"/>
      <c r="B7" s="2054"/>
      <c r="C7" s="2055"/>
      <c r="D7" s="2054"/>
      <c r="E7" s="2055"/>
      <c r="F7" s="366"/>
      <c r="G7" s="1913" t="s">
        <v>176</v>
      </c>
      <c r="H7" s="366" t="s">
        <v>190</v>
      </c>
      <c r="I7" s="366" t="s">
        <v>193</v>
      </c>
      <c r="J7" s="366" t="s">
        <v>196</v>
      </c>
      <c r="K7" s="1914" t="s">
        <v>265</v>
      </c>
      <c r="L7" s="2054"/>
      <c r="M7" s="2054"/>
      <c r="N7" s="2054"/>
      <c r="O7" s="2054"/>
    </row>
    <row r="8" spans="1:16" ht="28">
      <c r="A8" s="366">
        <v>1</v>
      </c>
      <c r="B8" s="367">
        <v>2</v>
      </c>
      <c r="C8" s="1915" t="s">
        <v>266</v>
      </c>
      <c r="D8" s="368">
        <v>4</v>
      </c>
      <c r="E8" s="1915" t="s">
        <v>267</v>
      </c>
      <c r="F8" s="962"/>
      <c r="G8" s="1913">
        <v>6</v>
      </c>
      <c r="H8" s="368">
        <v>7</v>
      </c>
      <c r="I8" s="368">
        <v>8</v>
      </c>
      <c r="J8" s="368">
        <v>9</v>
      </c>
      <c r="K8" s="1916">
        <v>10</v>
      </c>
      <c r="L8" s="368">
        <v>11</v>
      </c>
      <c r="M8" s="368">
        <v>13</v>
      </c>
      <c r="N8" s="368">
        <v>15</v>
      </c>
      <c r="O8" s="900"/>
    </row>
    <row r="9" spans="1:16" s="847" customFormat="1" ht="35.25" customHeight="1">
      <c r="A9" s="366" t="s">
        <v>268</v>
      </c>
      <c r="B9" s="386" t="s">
        <v>1027</v>
      </c>
      <c r="C9" s="1915">
        <f>E9</f>
        <v>1</v>
      </c>
      <c r="D9" s="964"/>
      <c r="E9" s="1917">
        <f>E10</f>
        <v>1</v>
      </c>
      <c r="F9" s="962" t="s">
        <v>179</v>
      </c>
      <c r="G9" s="1913">
        <v>1</v>
      </c>
      <c r="H9" s="981"/>
      <c r="I9" s="977"/>
      <c r="J9" s="977"/>
      <c r="K9" s="1916"/>
      <c r="L9" s="366"/>
      <c r="M9" s="962"/>
      <c r="N9" s="366"/>
      <c r="O9" s="366"/>
    </row>
    <row r="10" spans="1:16" s="958" customFormat="1" ht="35.25" customHeight="1">
      <c r="A10" s="372">
        <v>1</v>
      </c>
      <c r="B10" s="838" t="s">
        <v>1123</v>
      </c>
      <c r="C10" s="1915">
        <f t="shared" ref="C10:C47" si="0">E10</f>
        <v>1</v>
      </c>
      <c r="D10" s="964"/>
      <c r="E10" s="1917">
        <v>1</v>
      </c>
      <c r="F10" s="957" t="s">
        <v>179</v>
      </c>
      <c r="G10" s="1918">
        <v>1</v>
      </c>
      <c r="H10" s="423"/>
      <c r="I10" s="977"/>
      <c r="J10" s="977"/>
      <c r="K10" s="1914"/>
      <c r="L10" s="372" t="s">
        <v>2951</v>
      </c>
      <c r="M10" s="962"/>
      <c r="N10" s="372" t="s">
        <v>1125</v>
      </c>
      <c r="O10" s="372" t="s">
        <v>1126</v>
      </c>
      <c r="P10" s="965" t="s">
        <v>1127</v>
      </c>
    </row>
    <row r="11" spans="1:16" s="968" customFormat="1" ht="35.25" customHeight="1">
      <c r="A11" s="366" t="s">
        <v>272</v>
      </c>
      <c r="B11" s="966" t="s">
        <v>1128</v>
      </c>
      <c r="C11" s="1915">
        <f t="shared" si="0"/>
        <v>70</v>
      </c>
      <c r="D11" s="967"/>
      <c r="E11" s="1919">
        <f>SUM(E12:E12)</f>
        <v>70</v>
      </c>
      <c r="F11" s="372" t="s">
        <v>179</v>
      </c>
      <c r="G11" s="1913">
        <v>70</v>
      </c>
      <c r="H11" s="981"/>
      <c r="I11" s="977"/>
      <c r="J11" s="977"/>
      <c r="K11" s="1916"/>
      <c r="L11" s="372"/>
      <c r="M11" s="962"/>
      <c r="N11" s="366"/>
      <c r="O11" s="366"/>
    </row>
    <row r="12" spans="1:16" ht="35.25" customHeight="1">
      <c r="A12" s="372">
        <v>1</v>
      </c>
      <c r="B12" s="838" t="s">
        <v>1129</v>
      </c>
      <c r="C12" s="1915">
        <f t="shared" si="0"/>
        <v>70</v>
      </c>
      <c r="D12" s="969"/>
      <c r="E12" s="1920">
        <v>70</v>
      </c>
      <c r="F12" s="957" t="s">
        <v>179</v>
      </c>
      <c r="G12" s="1918">
        <v>70</v>
      </c>
      <c r="H12" s="423"/>
      <c r="I12" s="977"/>
      <c r="J12" s="977"/>
      <c r="K12" s="1914"/>
      <c r="L12" s="372" t="s">
        <v>1130</v>
      </c>
      <c r="M12" s="970" t="s">
        <v>1131</v>
      </c>
      <c r="N12" s="372"/>
      <c r="O12" s="372" t="s">
        <v>1132</v>
      </c>
    </row>
    <row r="13" spans="1:16" s="847" customFormat="1" ht="35.25" customHeight="1">
      <c r="A13" s="366" t="s">
        <v>274</v>
      </c>
      <c r="B13" s="966" t="s">
        <v>1029</v>
      </c>
      <c r="C13" s="1915">
        <f t="shared" si="0"/>
        <v>21.38</v>
      </c>
      <c r="D13" s="963"/>
      <c r="E13" s="1915">
        <f>SUM(E14:E22)</f>
        <v>21.38</v>
      </c>
      <c r="F13" s="963">
        <f t="shared" ref="F13:K13" si="1">SUM(F14:F22)</f>
        <v>0</v>
      </c>
      <c r="G13" s="1913">
        <f t="shared" si="1"/>
        <v>19.77</v>
      </c>
      <c r="H13" s="963">
        <f t="shared" si="1"/>
        <v>0</v>
      </c>
      <c r="I13" s="963">
        <f t="shared" si="1"/>
        <v>0</v>
      </c>
      <c r="J13" s="963">
        <f t="shared" si="1"/>
        <v>0</v>
      </c>
      <c r="K13" s="1916">
        <f t="shared" si="1"/>
        <v>1.6100000000000003</v>
      </c>
      <c r="L13" s="366"/>
      <c r="M13" s="967"/>
      <c r="N13" s="366"/>
      <c r="O13" s="366"/>
    </row>
    <row r="14" spans="1:16" s="958" customFormat="1" ht="35.25" customHeight="1">
      <c r="A14" s="372">
        <v>1</v>
      </c>
      <c r="B14" s="927" t="s">
        <v>1030</v>
      </c>
      <c r="C14" s="1920">
        <f t="shared" si="0"/>
        <v>2</v>
      </c>
      <c r="D14" s="372"/>
      <c r="E14" s="1920">
        <v>2</v>
      </c>
      <c r="F14" s="976" t="s">
        <v>179</v>
      </c>
      <c r="G14" s="1918">
        <v>2</v>
      </c>
      <c r="H14" s="423"/>
      <c r="I14" s="978"/>
      <c r="J14" s="978"/>
      <c r="K14" s="1914"/>
      <c r="L14" s="372" t="s">
        <v>1112</v>
      </c>
      <c r="M14" s="928"/>
      <c r="N14" s="372" t="s">
        <v>1125</v>
      </c>
      <c r="O14" s="372" t="s">
        <v>1133</v>
      </c>
    </row>
    <row r="15" spans="1:16" s="958" customFormat="1" ht="35.25" customHeight="1">
      <c r="A15" s="970">
        <v>2</v>
      </c>
      <c r="B15" s="927" t="s">
        <v>1030</v>
      </c>
      <c r="C15" s="1920">
        <f t="shared" si="0"/>
        <v>4</v>
      </c>
      <c r="D15" s="372"/>
      <c r="E15" s="1920">
        <v>4</v>
      </c>
      <c r="F15" s="372" t="s">
        <v>179</v>
      </c>
      <c r="G15" s="1918">
        <v>4</v>
      </c>
      <c r="H15" s="978"/>
      <c r="I15" s="978"/>
      <c r="J15" s="978"/>
      <c r="K15" s="1914"/>
      <c r="L15" s="372" t="s">
        <v>1134</v>
      </c>
      <c r="M15" s="928"/>
      <c r="N15" s="372" t="s">
        <v>1125</v>
      </c>
      <c r="O15" s="372" t="s">
        <v>1133</v>
      </c>
    </row>
    <row r="16" spans="1:16" s="958" customFormat="1" ht="65.25" customHeight="1">
      <c r="A16" s="970">
        <v>3</v>
      </c>
      <c r="B16" s="927" t="s">
        <v>1030</v>
      </c>
      <c r="C16" s="1920">
        <f t="shared" si="0"/>
        <v>1.3</v>
      </c>
      <c r="D16" s="372"/>
      <c r="E16" s="1920">
        <v>1.3</v>
      </c>
      <c r="F16" s="1487"/>
      <c r="G16" s="1918">
        <v>0.21</v>
      </c>
      <c r="H16" s="978"/>
      <c r="I16" s="978"/>
      <c r="J16" s="978"/>
      <c r="K16" s="1921">
        <v>1.0900000000000001</v>
      </c>
      <c r="L16" s="955" t="s">
        <v>1135</v>
      </c>
      <c r="M16" s="928"/>
      <c r="N16" s="372"/>
      <c r="O16" s="372" t="s">
        <v>1132</v>
      </c>
    </row>
    <row r="17" spans="1:17" ht="35.25" customHeight="1">
      <c r="A17" s="372">
        <v>4</v>
      </c>
      <c r="B17" s="838" t="s">
        <v>1030</v>
      </c>
      <c r="C17" s="1920">
        <f t="shared" si="0"/>
        <v>3.12</v>
      </c>
      <c r="D17" s="928"/>
      <c r="E17" s="1922">
        <v>3.12</v>
      </c>
      <c r="F17" s="372" t="s">
        <v>1136</v>
      </c>
      <c r="G17" s="1918">
        <v>2.8</v>
      </c>
      <c r="H17" s="979"/>
      <c r="I17" s="979"/>
      <c r="J17" s="979"/>
      <c r="K17" s="1914">
        <f>E17-G17</f>
        <v>0.32000000000000028</v>
      </c>
      <c r="L17" s="372" t="s">
        <v>1137</v>
      </c>
      <c r="M17" s="957" t="s">
        <v>1138</v>
      </c>
      <c r="N17" s="372"/>
      <c r="O17" s="372" t="s">
        <v>1132</v>
      </c>
    </row>
    <row r="18" spans="1:17" ht="35.25" customHeight="1">
      <c r="A18" s="970">
        <v>5</v>
      </c>
      <c r="B18" s="838" t="s">
        <v>1030</v>
      </c>
      <c r="C18" s="1920">
        <f t="shared" si="0"/>
        <v>1</v>
      </c>
      <c r="D18" s="928"/>
      <c r="E18" s="1922">
        <v>1</v>
      </c>
      <c r="F18" s="372" t="s">
        <v>179</v>
      </c>
      <c r="G18" s="1918">
        <v>1</v>
      </c>
      <c r="H18" s="979"/>
      <c r="I18" s="979"/>
      <c r="J18" s="979"/>
      <c r="K18" s="1914"/>
      <c r="L18" s="372" t="s">
        <v>1139</v>
      </c>
      <c r="M18" s="957" t="s">
        <v>1140</v>
      </c>
      <c r="N18" s="372"/>
      <c r="O18" s="372" t="s">
        <v>1132</v>
      </c>
    </row>
    <row r="19" spans="1:17" ht="35.25" customHeight="1">
      <c r="A19" s="970">
        <v>6</v>
      </c>
      <c r="B19" s="838" t="s">
        <v>1030</v>
      </c>
      <c r="C19" s="1920">
        <f t="shared" si="0"/>
        <v>3.6</v>
      </c>
      <c r="D19" s="928"/>
      <c r="E19" s="1922">
        <v>3.6</v>
      </c>
      <c r="F19" s="372" t="s">
        <v>179</v>
      </c>
      <c r="G19" s="1918">
        <v>3.6</v>
      </c>
      <c r="H19" s="980"/>
      <c r="I19" s="980"/>
      <c r="J19" s="980"/>
      <c r="K19" s="1914"/>
      <c r="L19" s="372" t="s">
        <v>1141</v>
      </c>
      <c r="M19" s="957" t="s">
        <v>1142</v>
      </c>
      <c r="N19" s="372"/>
      <c r="O19" s="372" t="s">
        <v>1132</v>
      </c>
    </row>
    <row r="20" spans="1:17" ht="35.25" customHeight="1">
      <c r="A20" s="372">
        <v>7</v>
      </c>
      <c r="B20" s="838" t="s">
        <v>1030</v>
      </c>
      <c r="C20" s="1920">
        <f t="shared" si="0"/>
        <v>0.16</v>
      </c>
      <c r="D20" s="928"/>
      <c r="E20" s="1922">
        <v>0.16</v>
      </c>
      <c r="F20" s="372" t="s">
        <v>179</v>
      </c>
      <c r="G20" s="1918">
        <v>0.16</v>
      </c>
      <c r="H20" s="978"/>
      <c r="I20" s="978"/>
      <c r="J20" s="978"/>
      <c r="K20" s="1914"/>
      <c r="L20" s="372" t="s">
        <v>4399</v>
      </c>
      <c r="M20" s="957" t="s">
        <v>1143</v>
      </c>
      <c r="N20" s="372"/>
      <c r="O20" s="372" t="s">
        <v>1132</v>
      </c>
      <c r="P20" s="965" t="s">
        <v>1144</v>
      </c>
    </row>
    <row r="21" spans="1:17" ht="35.25" customHeight="1">
      <c r="A21" s="970">
        <v>8</v>
      </c>
      <c r="B21" s="838" t="s">
        <v>1030</v>
      </c>
      <c r="C21" s="1920">
        <f t="shared" si="0"/>
        <v>3.2</v>
      </c>
      <c r="D21" s="969"/>
      <c r="E21" s="1920">
        <v>3.2</v>
      </c>
      <c r="F21" s="372" t="s">
        <v>179</v>
      </c>
      <c r="G21" s="1918">
        <v>3.2</v>
      </c>
      <c r="H21" s="978"/>
      <c r="I21" s="978"/>
      <c r="J21" s="978"/>
      <c r="K21" s="1914"/>
      <c r="L21" s="372" t="s">
        <v>1145</v>
      </c>
      <c r="M21" s="957" t="s">
        <v>1146</v>
      </c>
      <c r="N21" s="372"/>
      <c r="O21" s="372" t="s">
        <v>1132</v>
      </c>
    </row>
    <row r="22" spans="1:17" ht="35.25" customHeight="1">
      <c r="A22" s="970">
        <v>9</v>
      </c>
      <c r="B22" s="838" t="s">
        <v>1030</v>
      </c>
      <c r="C22" s="1920">
        <v>3</v>
      </c>
      <c r="D22" s="969"/>
      <c r="E22" s="1920">
        <v>3</v>
      </c>
      <c r="F22" s="372"/>
      <c r="G22" s="1918">
        <v>2.8</v>
      </c>
      <c r="H22" s="978"/>
      <c r="I22" s="978"/>
      <c r="J22" s="978"/>
      <c r="K22" s="1914">
        <v>0.2</v>
      </c>
      <c r="L22" s="372" t="s">
        <v>4400</v>
      </c>
      <c r="M22" s="957"/>
      <c r="N22" s="372" t="s">
        <v>1125</v>
      </c>
      <c r="O22" s="372" t="s">
        <v>1132</v>
      </c>
    </row>
    <row r="23" spans="1:17" ht="35.25" customHeight="1">
      <c r="A23" s="366" t="s">
        <v>333</v>
      </c>
      <c r="B23" s="966" t="s">
        <v>1034</v>
      </c>
      <c r="C23" s="1915">
        <f t="shared" si="0"/>
        <v>2</v>
      </c>
      <c r="D23" s="971"/>
      <c r="E23" s="1923">
        <v>2</v>
      </c>
      <c r="F23" s="366" t="s">
        <v>179</v>
      </c>
      <c r="G23" s="1913"/>
      <c r="H23" s="981"/>
      <c r="I23" s="981"/>
      <c r="J23" s="981"/>
      <c r="K23" s="1916">
        <v>2</v>
      </c>
      <c r="L23" s="372"/>
      <c r="M23" s="962"/>
      <c r="N23" s="372"/>
      <c r="O23" s="372"/>
    </row>
    <row r="24" spans="1:17" ht="35.25" customHeight="1">
      <c r="A24" s="372">
        <v>1</v>
      </c>
      <c r="B24" s="919" t="s">
        <v>1147</v>
      </c>
      <c r="C24" s="1915">
        <f t="shared" si="0"/>
        <v>2</v>
      </c>
      <c r="D24" s="971"/>
      <c r="E24" s="1923">
        <v>2</v>
      </c>
      <c r="F24" s="372" t="s">
        <v>121</v>
      </c>
      <c r="G24" s="1918"/>
      <c r="H24" s="978"/>
      <c r="I24" s="978"/>
      <c r="J24" s="978"/>
      <c r="K24" s="1914">
        <v>2</v>
      </c>
      <c r="L24" s="372" t="s">
        <v>1124</v>
      </c>
      <c r="M24" s="962"/>
      <c r="N24" s="372"/>
      <c r="O24" s="372" t="s">
        <v>1148</v>
      </c>
    </row>
    <row r="25" spans="1:17" ht="35.25" customHeight="1">
      <c r="A25" s="972" t="s">
        <v>287</v>
      </c>
      <c r="B25" s="966" t="s">
        <v>1149</v>
      </c>
      <c r="C25" s="1915">
        <f t="shared" si="0"/>
        <v>1.4</v>
      </c>
      <c r="D25" s="963"/>
      <c r="E25" s="1915">
        <f>SUM(E26:E26)</f>
        <v>1.4</v>
      </c>
      <c r="F25" s="963">
        <f t="shared" ref="F25:K25" si="2">SUM(F26:F26)</f>
        <v>0</v>
      </c>
      <c r="G25" s="1913">
        <f t="shared" si="2"/>
        <v>0</v>
      </c>
      <c r="H25" s="963">
        <f t="shared" si="2"/>
        <v>0</v>
      </c>
      <c r="I25" s="963">
        <f t="shared" si="2"/>
        <v>0</v>
      </c>
      <c r="J25" s="963">
        <f t="shared" si="2"/>
        <v>1.4</v>
      </c>
      <c r="K25" s="1916">
        <f t="shared" si="2"/>
        <v>0</v>
      </c>
      <c r="L25" s="372"/>
      <c r="M25" s="962"/>
      <c r="N25" s="2053"/>
      <c r="O25" s="372"/>
    </row>
    <row r="26" spans="1:17" ht="35.25" customHeight="1">
      <c r="A26" s="427">
        <v>1</v>
      </c>
      <c r="B26" s="838" t="s">
        <v>1150</v>
      </c>
      <c r="C26" s="1915">
        <f t="shared" si="0"/>
        <v>1.4</v>
      </c>
      <c r="D26" s="969"/>
      <c r="E26" s="1920">
        <v>1.4</v>
      </c>
      <c r="F26" s="956" t="s">
        <v>196</v>
      </c>
      <c r="G26" s="1918"/>
      <c r="H26" s="977"/>
      <c r="I26" s="977"/>
      <c r="J26" s="978">
        <v>1.4</v>
      </c>
      <c r="K26" s="1914"/>
      <c r="L26" s="372"/>
      <c r="M26" s="973" t="s">
        <v>1151</v>
      </c>
      <c r="N26" s="2053"/>
      <c r="O26" s="372" t="s">
        <v>1152</v>
      </c>
    </row>
    <row r="27" spans="1:17" ht="35.25" customHeight="1">
      <c r="A27" s="972" t="s">
        <v>279</v>
      </c>
      <c r="B27" s="966" t="s">
        <v>1036</v>
      </c>
      <c r="C27" s="1915">
        <f t="shared" si="0"/>
        <v>13.5</v>
      </c>
      <c r="D27" s="967"/>
      <c r="E27" s="1919">
        <f>SUM(E28:E29)</f>
        <v>13.5</v>
      </c>
      <c r="F27" s="967">
        <f t="shared" ref="F27:K27" si="3">SUM(F28:F29)</f>
        <v>0</v>
      </c>
      <c r="G27" s="1924">
        <f t="shared" si="3"/>
        <v>0</v>
      </c>
      <c r="H27" s="967">
        <f t="shared" si="3"/>
        <v>0</v>
      </c>
      <c r="I27" s="967">
        <f t="shared" si="3"/>
        <v>0</v>
      </c>
      <c r="J27" s="967">
        <f t="shared" si="3"/>
        <v>13.5</v>
      </c>
      <c r="K27" s="1925">
        <f t="shared" si="3"/>
        <v>0</v>
      </c>
      <c r="L27" s="372"/>
      <c r="M27" s="962"/>
      <c r="N27" s="2053"/>
      <c r="O27" s="372"/>
    </row>
    <row r="28" spans="1:17" ht="35.25" customHeight="1">
      <c r="A28" s="427">
        <v>1</v>
      </c>
      <c r="B28" s="838" t="s">
        <v>1153</v>
      </c>
      <c r="C28" s="1915">
        <f t="shared" si="0"/>
        <v>3.5</v>
      </c>
      <c r="D28" s="969"/>
      <c r="E28" s="1920">
        <v>3.5</v>
      </c>
      <c r="F28" s="956" t="s">
        <v>196</v>
      </c>
      <c r="G28" s="1918"/>
      <c r="H28" s="977"/>
      <c r="I28" s="977"/>
      <c r="J28" s="978">
        <v>3.5</v>
      </c>
      <c r="K28" s="1914"/>
      <c r="L28" s="956" t="s">
        <v>1154</v>
      </c>
      <c r="M28" s="957" t="s">
        <v>1155</v>
      </c>
      <c r="N28" s="372"/>
      <c r="O28" s="372" t="s">
        <v>1152</v>
      </c>
    </row>
    <row r="29" spans="1:17" s="847" customFormat="1" ht="35.25" customHeight="1">
      <c r="A29" s="970">
        <v>4</v>
      </c>
      <c r="B29" s="838" t="s">
        <v>1037</v>
      </c>
      <c r="C29" s="1915">
        <f t="shared" si="0"/>
        <v>10</v>
      </c>
      <c r="D29" s="969"/>
      <c r="E29" s="1920">
        <v>10</v>
      </c>
      <c r="F29" s="956" t="s">
        <v>196</v>
      </c>
      <c r="G29" s="1926"/>
      <c r="H29" s="978"/>
      <c r="I29" s="978"/>
      <c r="J29" s="978">
        <v>10</v>
      </c>
      <c r="K29" s="1914"/>
      <c r="L29" s="956" t="s">
        <v>1154</v>
      </c>
      <c r="M29" s="957" t="s">
        <v>1156</v>
      </c>
      <c r="N29" s="372"/>
      <c r="O29" s="372" t="s">
        <v>1152</v>
      </c>
    </row>
    <row r="30" spans="1:17" ht="119.25" customHeight="1">
      <c r="A30" s="974" t="s">
        <v>513</v>
      </c>
      <c r="B30" s="966" t="s">
        <v>1059</v>
      </c>
      <c r="C30" s="1915">
        <f t="shared" si="0"/>
        <v>0.19</v>
      </c>
      <c r="D30" s="967"/>
      <c r="E30" s="1919">
        <f>SUM(E31:E38)</f>
        <v>0.19</v>
      </c>
      <c r="F30" s="967">
        <f t="shared" ref="F30:K30" si="4">SUM(F31:F38)</f>
        <v>0</v>
      </c>
      <c r="G30" s="1924">
        <f t="shared" si="4"/>
        <v>0.127</v>
      </c>
      <c r="H30" s="967">
        <f t="shared" si="4"/>
        <v>0</v>
      </c>
      <c r="I30" s="967">
        <f t="shared" si="4"/>
        <v>0</v>
      </c>
      <c r="J30" s="967">
        <f t="shared" si="4"/>
        <v>0</v>
      </c>
      <c r="K30" s="1925">
        <f t="shared" si="4"/>
        <v>6.3E-2</v>
      </c>
      <c r="L30" s="366"/>
      <c r="M30" s="962"/>
      <c r="N30" s="366"/>
      <c r="O30" s="366"/>
      <c r="P30" s="965"/>
      <c r="Q30" s="965"/>
    </row>
    <row r="31" spans="1:17" ht="63.75" customHeight="1">
      <c r="A31" s="428">
        <v>1</v>
      </c>
      <c r="B31" s="838" t="s">
        <v>3116</v>
      </c>
      <c r="C31" s="1915">
        <f t="shared" si="0"/>
        <v>2.5000000000000001E-2</v>
      </c>
      <c r="D31" s="967"/>
      <c r="E31" s="1919">
        <f>SUM(G31:K31)</f>
        <v>2.5000000000000001E-2</v>
      </c>
      <c r="F31" s="372"/>
      <c r="G31" s="1924">
        <v>1.7000000000000001E-2</v>
      </c>
      <c r="H31" s="978"/>
      <c r="I31" s="980"/>
      <c r="J31" s="978"/>
      <c r="K31" s="1916">
        <v>8.0000000000000002E-3</v>
      </c>
      <c r="L31" s="372"/>
      <c r="M31" s="372"/>
      <c r="N31" s="372" t="s">
        <v>1125</v>
      </c>
      <c r="O31" s="372"/>
      <c r="P31" s="965"/>
      <c r="Q31" s="965"/>
    </row>
    <row r="32" spans="1:17" ht="74.25" customHeight="1">
      <c r="A32" s="428"/>
      <c r="B32" s="838" t="s">
        <v>4401</v>
      </c>
      <c r="C32" s="1915">
        <f t="shared" si="0"/>
        <v>0.01</v>
      </c>
      <c r="D32" s="967"/>
      <c r="E32" s="1919">
        <f>SUM(G32:K32)</f>
        <v>0.01</v>
      </c>
      <c r="F32" s="372"/>
      <c r="G32" s="1924">
        <v>7.0000000000000001E-3</v>
      </c>
      <c r="H32" s="978"/>
      <c r="I32" s="980"/>
      <c r="J32" s="978"/>
      <c r="K32" s="1916">
        <v>3.0000000000000001E-3</v>
      </c>
      <c r="L32" s="372"/>
      <c r="M32" s="372"/>
      <c r="N32" s="372" t="s">
        <v>1125</v>
      </c>
      <c r="O32" s="372"/>
      <c r="P32" s="965"/>
      <c r="Q32" s="965"/>
    </row>
    <row r="33" spans="1:17" ht="35.25" customHeight="1">
      <c r="A33" s="428">
        <v>2</v>
      </c>
      <c r="B33" s="838" t="s">
        <v>1158</v>
      </c>
      <c r="C33" s="1915">
        <f t="shared" si="0"/>
        <v>0.02</v>
      </c>
      <c r="D33" s="967"/>
      <c r="E33" s="1919">
        <f t="shared" ref="E33:E38" si="5">SUM(G33:K33)</f>
        <v>0.02</v>
      </c>
      <c r="F33" s="372"/>
      <c r="G33" s="1924">
        <v>1.2999999999999999E-2</v>
      </c>
      <c r="H33" s="978"/>
      <c r="I33" s="980"/>
      <c r="J33" s="978"/>
      <c r="K33" s="1916">
        <v>7.0000000000000001E-3</v>
      </c>
      <c r="L33" s="372"/>
      <c r="M33" s="372"/>
      <c r="N33" s="372" t="s">
        <v>1125</v>
      </c>
      <c r="O33" s="372"/>
      <c r="P33" s="965"/>
      <c r="Q33" s="965"/>
    </row>
    <row r="34" spans="1:17" ht="52.5" customHeight="1">
      <c r="A34" s="428">
        <v>3</v>
      </c>
      <c r="B34" s="838" t="s">
        <v>1159</v>
      </c>
      <c r="C34" s="1915">
        <f>E34</f>
        <v>1.4999999999999999E-2</v>
      </c>
      <c r="D34" s="967"/>
      <c r="E34" s="1919">
        <f t="shared" si="5"/>
        <v>1.4999999999999999E-2</v>
      </c>
      <c r="F34" s="372"/>
      <c r="G34" s="1924">
        <v>0.01</v>
      </c>
      <c r="H34" s="978"/>
      <c r="I34" s="980"/>
      <c r="J34" s="978"/>
      <c r="K34" s="1916">
        <v>5.0000000000000001E-3</v>
      </c>
      <c r="L34" s="372"/>
      <c r="M34" s="372"/>
      <c r="N34" s="372" t="s">
        <v>1125</v>
      </c>
      <c r="O34" s="372"/>
      <c r="P34" s="965"/>
      <c r="Q34" s="965"/>
    </row>
    <row r="35" spans="1:17" ht="35.25" customHeight="1">
      <c r="A35" s="428">
        <v>4</v>
      </c>
      <c r="B35" s="838" t="s">
        <v>1160</v>
      </c>
      <c r="C35" s="1915">
        <f t="shared" si="0"/>
        <v>0.02</v>
      </c>
      <c r="D35" s="967"/>
      <c r="E35" s="1919">
        <f t="shared" si="5"/>
        <v>0.02</v>
      </c>
      <c r="F35" s="372"/>
      <c r="G35" s="1924">
        <v>1.2999999999999999E-2</v>
      </c>
      <c r="H35" s="978"/>
      <c r="I35" s="980"/>
      <c r="J35" s="978"/>
      <c r="K35" s="1916">
        <v>7.0000000000000001E-3</v>
      </c>
      <c r="L35" s="372"/>
      <c r="M35" s="372"/>
      <c r="N35" s="372" t="s">
        <v>1125</v>
      </c>
      <c r="O35" s="372"/>
    </row>
    <row r="36" spans="1:17" ht="35.25" customHeight="1">
      <c r="A36" s="428">
        <v>5</v>
      </c>
      <c r="B36" s="838" t="s">
        <v>1161</v>
      </c>
      <c r="C36" s="1915">
        <f>E36</f>
        <v>0.01</v>
      </c>
      <c r="D36" s="967"/>
      <c r="E36" s="1919">
        <f t="shared" si="5"/>
        <v>0.01</v>
      </c>
      <c r="F36" s="372"/>
      <c r="G36" s="1924">
        <v>7.0000000000000001E-3</v>
      </c>
      <c r="H36" s="978"/>
      <c r="I36" s="980"/>
      <c r="J36" s="978"/>
      <c r="K36" s="1916">
        <v>3.0000000000000001E-3</v>
      </c>
      <c r="L36" s="372"/>
      <c r="M36" s="372"/>
      <c r="N36" s="372" t="s">
        <v>1125</v>
      </c>
      <c r="O36" s="372"/>
    </row>
    <row r="37" spans="1:17" ht="35.25" customHeight="1">
      <c r="A37" s="428">
        <v>6</v>
      </c>
      <c r="B37" s="40" t="s">
        <v>4402</v>
      </c>
      <c r="C37" s="1930">
        <v>0.06</v>
      </c>
      <c r="D37" s="910"/>
      <c r="E37" s="1919">
        <f t="shared" si="5"/>
        <v>0.06</v>
      </c>
      <c r="F37" s="1931"/>
      <c r="G37" s="1131">
        <v>0.04</v>
      </c>
      <c r="H37" s="1932"/>
      <c r="I37" s="1932"/>
      <c r="J37" s="1932"/>
      <c r="K37" s="1933">
        <v>0.02</v>
      </c>
      <c r="L37" s="372"/>
      <c r="M37" s="372"/>
      <c r="N37" s="372" t="s">
        <v>1125</v>
      </c>
      <c r="O37" s="372"/>
    </row>
    <row r="38" spans="1:17" ht="35.25" customHeight="1">
      <c r="A38" s="428">
        <v>7</v>
      </c>
      <c r="B38" s="40" t="s">
        <v>3116</v>
      </c>
      <c r="C38" s="1930">
        <v>0.03</v>
      </c>
      <c r="D38" s="910"/>
      <c r="E38" s="1919">
        <f t="shared" si="5"/>
        <v>0.03</v>
      </c>
      <c r="F38" s="1931"/>
      <c r="G38" s="1131">
        <v>0.02</v>
      </c>
      <c r="H38" s="1932"/>
      <c r="I38" s="1932"/>
      <c r="J38" s="1932"/>
      <c r="K38" s="1933">
        <v>0.01</v>
      </c>
      <c r="L38" s="372"/>
      <c r="M38" s="372"/>
      <c r="N38" s="372" t="s">
        <v>1125</v>
      </c>
      <c r="O38" s="372"/>
    </row>
    <row r="39" spans="1:17" ht="35.25" customHeight="1">
      <c r="A39" s="974" t="s">
        <v>515</v>
      </c>
      <c r="B39" s="369" t="s">
        <v>1163</v>
      </c>
      <c r="C39" s="1915">
        <f t="shared" si="0"/>
        <v>1.1000000000000001</v>
      </c>
      <c r="D39" s="963"/>
      <c r="E39" s="1915">
        <f>SUM(E40:E40)</f>
        <v>1.1000000000000001</v>
      </c>
      <c r="F39" s="963">
        <f t="shared" ref="F39:K39" si="6">SUM(F40:F40)</f>
        <v>0</v>
      </c>
      <c r="G39" s="1913">
        <f t="shared" si="6"/>
        <v>1.1000000000000001</v>
      </c>
      <c r="H39" s="963">
        <f t="shared" si="6"/>
        <v>0</v>
      </c>
      <c r="I39" s="963">
        <f t="shared" si="6"/>
        <v>0</v>
      </c>
      <c r="J39" s="963">
        <f t="shared" si="6"/>
        <v>0</v>
      </c>
      <c r="K39" s="1916">
        <f t="shared" si="6"/>
        <v>0</v>
      </c>
      <c r="L39" s="372"/>
      <c r="M39" s="962"/>
      <c r="N39" s="372"/>
      <c r="O39" s="372"/>
    </row>
    <row r="40" spans="1:17" ht="35.25" customHeight="1">
      <c r="A40" s="428">
        <v>1</v>
      </c>
      <c r="B40" s="838" t="s">
        <v>1164</v>
      </c>
      <c r="C40" s="1915">
        <f t="shared" si="0"/>
        <v>1.1000000000000001</v>
      </c>
      <c r="D40" s="969"/>
      <c r="E40" s="1920">
        <v>1.1000000000000001</v>
      </c>
      <c r="F40" s="372" t="s">
        <v>179</v>
      </c>
      <c r="G40" s="1918">
        <v>1.1000000000000001</v>
      </c>
      <c r="H40" s="978"/>
      <c r="I40" s="978"/>
      <c r="J40" s="980"/>
      <c r="K40" s="1914"/>
      <c r="L40" s="956" t="s">
        <v>1165</v>
      </c>
      <c r="M40" s="970" t="s">
        <v>1166</v>
      </c>
      <c r="N40" s="372"/>
      <c r="O40" s="372" t="s">
        <v>1132</v>
      </c>
    </row>
    <row r="41" spans="1:17" ht="35.25" customHeight="1">
      <c r="A41" s="366" t="s">
        <v>517</v>
      </c>
      <c r="B41" s="386" t="s">
        <v>1068</v>
      </c>
      <c r="C41" s="1915">
        <f t="shared" si="0"/>
        <v>4.3000000000000007</v>
      </c>
      <c r="D41" s="963"/>
      <c r="E41" s="1915">
        <f t="shared" ref="E41:K41" si="7">E42+E43+E44+E45</f>
        <v>4.3000000000000007</v>
      </c>
      <c r="F41" s="963" t="e">
        <f t="shared" si="7"/>
        <v>#VALUE!</v>
      </c>
      <c r="G41" s="1913">
        <f t="shared" si="7"/>
        <v>1</v>
      </c>
      <c r="H41" s="963">
        <f t="shared" si="7"/>
        <v>0</v>
      </c>
      <c r="I41" s="963">
        <f t="shared" si="7"/>
        <v>0</v>
      </c>
      <c r="J41" s="963">
        <f t="shared" si="7"/>
        <v>3.2</v>
      </c>
      <c r="K41" s="1916">
        <f t="shared" si="7"/>
        <v>0.1</v>
      </c>
      <c r="L41" s="372"/>
      <c r="M41" s="962"/>
      <c r="N41" s="372"/>
      <c r="O41" s="372"/>
    </row>
    <row r="42" spans="1:17" ht="35.25" customHeight="1">
      <c r="A42" s="372">
        <v>1</v>
      </c>
      <c r="B42" s="919" t="s">
        <v>1171</v>
      </c>
      <c r="C42" s="1920">
        <f t="shared" si="0"/>
        <v>1</v>
      </c>
      <c r="D42" s="969"/>
      <c r="E42" s="1920">
        <v>1</v>
      </c>
      <c r="F42" s="957" t="s">
        <v>179</v>
      </c>
      <c r="G42" s="1918">
        <v>1</v>
      </c>
      <c r="H42" s="978"/>
      <c r="I42" s="978"/>
      <c r="J42" s="982"/>
      <c r="K42" s="1914"/>
      <c r="L42" s="372" t="s">
        <v>1172</v>
      </c>
      <c r="M42" s="957"/>
      <c r="N42" s="372" t="s">
        <v>1125</v>
      </c>
      <c r="O42" s="372" t="s">
        <v>1132</v>
      </c>
    </row>
    <row r="43" spans="1:17" ht="35.25" customHeight="1">
      <c r="A43" s="372">
        <v>2</v>
      </c>
      <c r="B43" s="975" t="s">
        <v>1173</v>
      </c>
      <c r="C43" s="1920">
        <f t="shared" si="0"/>
        <v>0</v>
      </c>
      <c r="D43" s="976"/>
      <c r="E43" s="1927">
        <f>G43+H43</f>
        <v>0</v>
      </c>
      <c r="F43" s="372"/>
      <c r="G43" s="1918"/>
      <c r="H43" s="978"/>
      <c r="I43" s="978"/>
      <c r="J43" s="978"/>
      <c r="K43" s="1914"/>
      <c r="L43" s="957" t="s">
        <v>1139</v>
      </c>
      <c r="M43" s="970" t="s">
        <v>1174</v>
      </c>
      <c r="N43" s="372"/>
      <c r="O43" s="372" t="s">
        <v>1132</v>
      </c>
    </row>
    <row r="44" spans="1:17">
      <c r="A44" s="372">
        <v>4</v>
      </c>
      <c r="B44" s="919" t="s">
        <v>1175</v>
      </c>
      <c r="C44" s="1920">
        <f t="shared" si="0"/>
        <v>0.1</v>
      </c>
      <c r="D44" s="969"/>
      <c r="E44" s="1920">
        <v>0.1</v>
      </c>
      <c r="F44" s="957"/>
      <c r="G44" s="1918"/>
      <c r="H44" s="978"/>
      <c r="I44" s="978"/>
      <c r="J44" s="982"/>
      <c r="K44" s="1914">
        <v>0.1</v>
      </c>
      <c r="L44" s="372" t="s">
        <v>1176</v>
      </c>
      <c r="M44" s="970"/>
      <c r="N44" s="372"/>
      <c r="O44" s="372" t="s">
        <v>1132</v>
      </c>
    </row>
    <row r="45" spans="1:17">
      <c r="A45" s="372">
        <v>5</v>
      </c>
      <c r="B45" s="919" t="s">
        <v>1177</v>
      </c>
      <c r="C45" s="1920">
        <f t="shared" si="0"/>
        <v>3.2</v>
      </c>
      <c r="D45" s="969"/>
      <c r="E45" s="1920">
        <v>3.2</v>
      </c>
      <c r="F45" s="957"/>
      <c r="G45" s="1918"/>
      <c r="H45" s="978"/>
      <c r="I45" s="978"/>
      <c r="J45" s="982">
        <v>3.2</v>
      </c>
      <c r="K45" s="1914"/>
      <c r="L45" s="372" t="s">
        <v>1178</v>
      </c>
      <c r="M45" s="970"/>
      <c r="N45" s="372"/>
      <c r="O45" s="372" t="s">
        <v>1152</v>
      </c>
    </row>
    <row r="46" spans="1:17">
      <c r="A46" s="366" t="s">
        <v>550</v>
      </c>
      <c r="B46" s="966" t="s">
        <v>1079</v>
      </c>
      <c r="C46" s="1915">
        <f t="shared" si="0"/>
        <v>3.6</v>
      </c>
      <c r="D46" s="971"/>
      <c r="E46" s="1923">
        <v>3.6</v>
      </c>
      <c r="F46" s="971">
        <f t="shared" ref="F46:K46" si="8">F47</f>
        <v>0</v>
      </c>
      <c r="G46" s="1928">
        <f t="shared" si="8"/>
        <v>0</v>
      </c>
      <c r="H46" s="971">
        <f t="shared" si="8"/>
        <v>0</v>
      </c>
      <c r="I46" s="971">
        <f t="shared" si="8"/>
        <v>0</v>
      </c>
      <c r="J46" s="971">
        <f t="shared" si="8"/>
        <v>3.6</v>
      </c>
      <c r="K46" s="1929">
        <f t="shared" si="8"/>
        <v>0</v>
      </c>
      <c r="L46" s="372"/>
      <c r="M46" s="957"/>
      <c r="N46" s="372"/>
      <c r="O46" s="372"/>
    </row>
    <row r="47" spans="1:17">
      <c r="A47" s="372">
        <v>1</v>
      </c>
      <c r="B47" s="838" t="s">
        <v>1080</v>
      </c>
      <c r="C47" s="1915">
        <f t="shared" si="0"/>
        <v>3.6</v>
      </c>
      <c r="D47" s="976"/>
      <c r="E47" s="1927">
        <v>3.6</v>
      </c>
      <c r="F47" s="372"/>
      <c r="G47" s="1913"/>
      <c r="H47" s="977"/>
      <c r="I47" s="977"/>
      <c r="J47" s="977">
        <v>3.6</v>
      </c>
      <c r="K47" s="1916"/>
      <c r="L47" s="372" t="s">
        <v>1183</v>
      </c>
      <c r="M47" s="957"/>
      <c r="N47" s="372"/>
      <c r="O47" s="372"/>
    </row>
    <row r="48" spans="1:17">
      <c r="A48" s="388"/>
      <c r="B48" s="366" t="s">
        <v>1085</v>
      </c>
      <c r="C48" s="1919">
        <f>C9+C11+C13+C23+C25+C27+C30+C39+C41+C46</f>
        <v>118.46999999999998</v>
      </c>
      <c r="D48" s="983">
        <f t="shared" ref="D48:K48" si="9">D9+D11+D13+D23+D25+D27+D30+D39+D41+D46</f>
        <v>0</v>
      </c>
      <c r="E48" s="1919">
        <f t="shared" si="9"/>
        <v>118.46999999999998</v>
      </c>
      <c r="F48" s="983" t="e">
        <f t="shared" si="9"/>
        <v>#VALUE!</v>
      </c>
      <c r="G48" s="1924">
        <f t="shared" si="9"/>
        <v>92.996999999999986</v>
      </c>
      <c r="H48" s="983">
        <f t="shared" si="9"/>
        <v>0</v>
      </c>
      <c r="I48" s="983">
        <f t="shared" si="9"/>
        <v>0</v>
      </c>
      <c r="J48" s="983">
        <f t="shared" si="9"/>
        <v>21.700000000000003</v>
      </c>
      <c r="K48" s="1925">
        <f t="shared" si="9"/>
        <v>3.7730000000000006</v>
      </c>
      <c r="L48" s="1093"/>
      <c r="M48" s="1093"/>
      <c r="N48" s="900"/>
      <c r="O48" s="900"/>
    </row>
  </sheetData>
  <mergeCells count="15">
    <mergeCell ref="N25:N27"/>
    <mergeCell ref="O5:O7"/>
    <mergeCell ref="E6:E7"/>
    <mergeCell ref="G6:K6"/>
    <mergeCell ref="A1:B1"/>
    <mergeCell ref="A2:N2"/>
    <mergeCell ref="A3:N3"/>
    <mergeCell ref="A5:A7"/>
    <mergeCell ref="B5:B7"/>
    <mergeCell ref="C5:C7"/>
    <mergeCell ref="D5:D7"/>
    <mergeCell ref="E5:K5"/>
    <mergeCell ref="L5:L7"/>
    <mergeCell ref="M5:M7"/>
    <mergeCell ref="N5:N7"/>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FF00"/>
  </sheetPr>
  <dimension ref="A1:N43"/>
  <sheetViews>
    <sheetView topLeftCell="A22" workbookViewId="0">
      <selection activeCell="A3" sqref="A3:M3"/>
    </sheetView>
  </sheetViews>
  <sheetFormatPr defaultRowHeight="14.5"/>
  <cols>
    <col min="2" max="2" width="35.54296875" customWidth="1"/>
    <col min="4" max="4" width="10.7265625" customWidth="1"/>
    <col min="11" max="11" width="28.54296875" customWidth="1"/>
    <col min="12" max="12" width="15.453125" customWidth="1"/>
    <col min="14" max="14" width="0" hidden="1" customWidth="1"/>
  </cols>
  <sheetData>
    <row r="1" spans="1:14" ht="16.5">
      <c r="A1" s="2062" t="s">
        <v>252</v>
      </c>
      <c r="B1" s="2062"/>
      <c r="C1" s="1675"/>
      <c r="D1" s="1675"/>
      <c r="E1" s="1675"/>
      <c r="F1" s="1675"/>
      <c r="G1" s="1675"/>
      <c r="H1" s="1675"/>
      <c r="I1" s="1676"/>
      <c r="J1" s="1675"/>
      <c r="K1" s="1677"/>
      <c r="L1" s="1677"/>
      <c r="M1" s="1675"/>
    </row>
    <row r="2" spans="1:14" ht="19.5" customHeight="1">
      <c r="A2" s="2063" t="s">
        <v>253</v>
      </c>
      <c r="B2" s="2063"/>
      <c r="C2" s="2063"/>
      <c r="D2" s="2063"/>
      <c r="E2" s="2063"/>
      <c r="F2" s="2063"/>
      <c r="G2" s="2063"/>
      <c r="H2" s="2063"/>
      <c r="I2" s="2063"/>
      <c r="J2" s="2063"/>
      <c r="K2" s="2063"/>
      <c r="L2" s="2063"/>
      <c r="M2" s="2063"/>
    </row>
    <row r="3" spans="1:14" ht="20.25" customHeight="1">
      <c r="A3" s="2063" t="s">
        <v>3752</v>
      </c>
      <c r="B3" s="2063"/>
      <c r="C3" s="2063"/>
      <c r="D3" s="2063"/>
      <c r="E3" s="2063"/>
      <c r="F3" s="2063"/>
      <c r="G3" s="2063"/>
      <c r="H3" s="2063"/>
      <c r="I3" s="2063"/>
      <c r="J3" s="2063"/>
      <c r="K3" s="2063"/>
      <c r="L3" s="2063"/>
      <c r="M3" s="2063"/>
    </row>
    <row r="4" spans="1:14" ht="16.5">
      <c r="A4" s="1675"/>
      <c r="B4" s="1675"/>
      <c r="C4" s="1675"/>
      <c r="D4" s="1675"/>
      <c r="E4" s="1675"/>
      <c r="F4" s="1675"/>
      <c r="G4" s="1675"/>
      <c r="H4" s="1675"/>
      <c r="I4" s="1675"/>
      <c r="J4" s="1675"/>
      <c r="K4" s="1677"/>
      <c r="L4" s="1677"/>
      <c r="M4" s="1675"/>
    </row>
    <row r="5" spans="1:14" ht="14.5" customHeight="1">
      <c r="A5" s="2064" t="s">
        <v>255</v>
      </c>
      <c r="B5" s="2064" t="s">
        <v>256</v>
      </c>
      <c r="C5" s="2064" t="s">
        <v>257</v>
      </c>
      <c r="D5" s="2064" t="s">
        <v>258</v>
      </c>
      <c r="E5" s="2064" t="s">
        <v>259</v>
      </c>
      <c r="F5" s="2064"/>
      <c r="G5" s="2064"/>
      <c r="H5" s="2064"/>
      <c r="I5" s="2064"/>
      <c r="J5" s="2064"/>
      <c r="K5" s="2064" t="s">
        <v>260</v>
      </c>
      <c r="L5" s="2064" t="s">
        <v>261</v>
      </c>
      <c r="M5" s="2065" t="s">
        <v>262</v>
      </c>
    </row>
    <row r="6" spans="1:14" ht="14.5" customHeight="1">
      <c r="A6" s="2064"/>
      <c r="B6" s="2064"/>
      <c r="C6" s="2064"/>
      <c r="D6" s="2064"/>
      <c r="E6" s="2064" t="s">
        <v>263</v>
      </c>
      <c r="F6" s="2064" t="s">
        <v>264</v>
      </c>
      <c r="G6" s="2064"/>
      <c r="H6" s="2064"/>
      <c r="I6" s="2064"/>
      <c r="J6" s="2064"/>
      <c r="K6" s="2064"/>
      <c r="L6" s="2064"/>
      <c r="M6" s="2065"/>
    </row>
    <row r="7" spans="1:14" ht="14.5" customHeight="1">
      <c r="A7" s="2064"/>
      <c r="B7" s="2064"/>
      <c r="C7" s="2064"/>
      <c r="D7" s="2064"/>
      <c r="E7" s="2064"/>
      <c r="F7" s="1680" t="s">
        <v>176</v>
      </c>
      <c r="G7" s="1680" t="s">
        <v>190</v>
      </c>
      <c r="H7" s="1680" t="s">
        <v>193</v>
      </c>
      <c r="I7" s="1680" t="s">
        <v>196</v>
      </c>
      <c r="J7" s="1680" t="s">
        <v>265</v>
      </c>
      <c r="K7" s="2064"/>
      <c r="L7" s="2064"/>
      <c r="M7" s="2065"/>
    </row>
    <row r="8" spans="1:14" s="830" customFormat="1" ht="28">
      <c r="A8" s="1680">
        <v>1</v>
      </c>
      <c r="B8" s="1678">
        <v>2</v>
      </c>
      <c r="C8" s="1679" t="s">
        <v>266</v>
      </c>
      <c r="D8" s="1679">
        <v>4</v>
      </c>
      <c r="E8" s="1679" t="s">
        <v>267</v>
      </c>
      <c r="F8" s="1679">
        <v>6</v>
      </c>
      <c r="G8" s="1679">
        <v>7</v>
      </c>
      <c r="H8" s="1679">
        <v>8</v>
      </c>
      <c r="I8" s="1679">
        <v>9</v>
      </c>
      <c r="J8" s="1679">
        <v>10</v>
      </c>
      <c r="K8" s="1679">
        <v>11</v>
      </c>
      <c r="L8" s="1680">
        <v>12</v>
      </c>
      <c r="M8" s="1681">
        <v>13</v>
      </c>
      <c r="N8" s="1601" t="e">
        <f t="shared" ref="N8:N39" si="0">+C8-E8</f>
        <v>#VALUE!</v>
      </c>
    </row>
    <row r="9" spans="1:14" s="830" customFormat="1">
      <c r="A9" s="1684" t="s">
        <v>268</v>
      </c>
      <c r="B9" s="1685" t="s">
        <v>1029</v>
      </c>
      <c r="C9" s="1687">
        <v>17.46</v>
      </c>
      <c r="D9" s="1687">
        <v>0</v>
      </c>
      <c r="E9" s="1687">
        <v>17.46</v>
      </c>
      <c r="F9" s="1687">
        <v>14.52</v>
      </c>
      <c r="G9" s="1687">
        <v>0</v>
      </c>
      <c r="H9" s="1687">
        <v>0</v>
      </c>
      <c r="I9" s="1687">
        <v>0</v>
      </c>
      <c r="J9" s="1687">
        <v>2.9400000000000004</v>
      </c>
      <c r="K9" s="1686"/>
      <c r="L9" s="1684"/>
      <c r="M9" s="1684"/>
      <c r="N9" s="1601"/>
    </row>
    <row r="10" spans="1:14" s="830" customFormat="1" ht="15.5">
      <c r="A10" s="1692">
        <v>1</v>
      </c>
      <c r="B10" s="1689" t="s">
        <v>1030</v>
      </c>
      <c r="C10" s="1723">
        <v>1</v>
      </c>
      <c r="D10" s="1723"/>
      <c r="E10" s="1724">
        <v>1</v>
      </c>
      <c r="F10" s="1723">
        <v>1</v>
      </c>
      <c r="G10" s="1723"/>
      <c r="H10" s="1723"/>
      <c r="I10" s="1723">
        <v>0</v>
      </c>
      <c r="J10" s="1725"/>
      <c r="K10" s="1700" t="s">
        <v>1186</v>
      </c>
      <c r="L10" s="1691" t="s">
        <v>1187</v>
      </c>
      <c r="M10" s="1709"/>
      <c r="N10" s="1601">
        <f t="shared" si="0"/>
        <v>0</v>
      </c>
    </row>
    <row r="11" spans="1:14" s="830" customFormat="1" ht="15.5">
      <c r="A11" s="1692">
        <v>2</v>
      </c>
      <c r="B11" s="1689" t="s">
        <v>1030</v>
      </c>
      <c r="C11" s="1726">
        <v>0.54</v>
      </c>
      <c r="D11" s="1726"/>
      <c r="E11" s="1724">
        <v>0.54</v>
      </c>
      <c r="F11" s="1727"/>
      <c r="G11" s="1726"/>
      <c r="H11" s="1726"/>
      <c r="I11" s="1723"/>
      <c r="J11" s="1727">
        <v>0.54</v>
      </c>
      <c r="K11" s="1700" t="s">
        <v>1188</v>
      </c>
      <c r="L11" s="1701" t="s">
        <v>1189</v>
      </c>
      <c r="M11" s="1709"/>
      <c r="N11" s="1601">
        <f t="shared" si="0"/>
        <v>0</v>
      </c>
    </row>
    <row r="12" spans="1:14" s="830" customFormat="1" ht="15.5">
      <c r="A12" s="1692">
        <v>3</v>
      </c>
      <c r="B12" s="1689" t="s">
        <v>1030</v>
      </c>
      <c r="C12" s="1723">
        <v>0.34</v>
      </c>
      <c r="D12" s="1723"/>
      <c r="E12" s="1724">
        <v>0.34</v>
      </c>
      <c r="F12" s="1723">
        <v>0.34</v>
      </c>
      <c r="G12" s="1723"/>
      <c r="H12" s="1723"/>
      <c r="I12" s="1723">
        <v>0</v>
      </c>
      <c r="J12" s="1727"/>
      <c r="K12" s="1700" t="s">
        <v>1190</v>
      </c>
      <c r="L12" s="1700" t="s">
        <v>1191</v>
      </c>
      <c r="M12" s="1699"/>
      <c r="N12" s="1601">
        <f t="shared" si="0"/>
        <v>0</v>
      </c>
    </row>
    <row r="13" spans="1:14" s="830" customFormat="1" ht="15.5">
      <c r="A13" s="1692">
        <v>4</v>
      </c>
      <c r="B13" s="1689" t="s">
        <v>1030</v>
      </c>
      <c r="C13" s="1723">
        <v>0.77</v>
      </c>
      <c r="D13" s="1723"/>
      <c r="E13" s="1724">
        <v>0.77</v>
      </c>
      <c r="F13" s="1723">
        <v>0.77</v>
      </c>
      <c r="G13" s="1723"/>
      <c r="H13" s="1723"/>
      <c r="I13" s="1723">
        <v>0</v>
      </c>
      <c r="J13" s="1727"/>
      <c r="K13" s="1700" t="s">
        <v>1192</v>
      </c>
      <c r="L13" s="1701" t="s">
        <v>1193</v>
      </c>
      <c r="M13" s="1709"/>
      <c r="N13" s="1601">
        <f t="shared" si="0"/>
        <v>0</v>
      </c>
    </row>
    <row r="14" spans="1:14" s="830" customFormat="1" ht="15.5">
      <c r="A14" s="1692">
        <v>5</v>
      </c>
      <c r="B14" s="1696" t="s">
        <v>1030</v>
      </c>
      <c r="C14" s="1695">
        <v>4.83</v>
      </c>
      <c r="D14" s="1695"/>
      <c r="E14" s="1695">
        <v>4.83</v>
      </c>
      <c r="F14" s="1695">
        <v>4.83</v>
      </c>
      <c r="G14" s="1723"/>
      <c r="H14" s="1723"/>
      <c r="I14" s="1723"/>
      <c r="J14" s="1727"/>
      <c r="K14" s="1700" t="s">
        <v>1194</v>
      </c>
      <c r="L14" s="1702" t="s">
        <v>1195</v>
      </c>
      <c r="M14" s="1709"/>
      <c r="N14" s="1601">
        <f t="shared" si="0"/>
        <v>0</v>
      </c>
    </row>
    <row r="15" spans="1:14" s="830" customFormat="1" ht="15.5">
      <c r="A15" s="1692">
        <v>6</v>
      </c>
      <c r="B15" s="1689" t="s">
        <v>1030</v>
      </c>
      <c r="C15" s="1726">
        <v>0.42</v>
      </c>
      <c r="D15" s="1726"/>
      <c r="E15" s="1724">
        <v>0.42</v>
      </c>
      <c r="F15" s="1726">
        <v>0.42</v>
      </c>
      <c r="G15" s="1726"/>
      <c r="H15" s="1726"/>
      <c r="I15" s="1723">
        <v>0</v>
      </c>
      <c r="J15" s="1727"/>
      <c r="K15" s="1700" t="s">
        <v>1196</v>
      </c>
      <c r="L15" s="1703" t="s">
        <v>1197</v>
      </c>
      <c r="M15" s="1709"/>
      <c r="N15" s="1601">
        <f t="shared" si="0"/>
        <v>0</v>
      </c>
    </row>
    <row r="16" spans="1:14" s="830" customFormat="1" ht="15.5">
      <c r="A16" s="1692">
        <v>7</v>
      </c>
      <c r="B16" s="1689" t="s">
        <v>1030</v>
      </c>
      <c r="C16" s="1726">
        <v>0.3</v>
      </c>
      <c r="D16" s="1726"/>
      <c r="E16" s="1724">
        <v>0.3</v>
      </c>
      <c r="F16" s="1726">
        <v>0.3</v>
      </c>
      <c r="G16" s="1726"/>
      <c r="H16" s="1726"/>
      <c r="I16" s="1723"/>
      <c r="J16" s="1727"/>
      <c r="K16" s="1700" t="s">
        <v>3984</v>
      </c>
      <c r="L16" s="1703" t="s">
        <v>3985</v>
      </c>
      <c r="M16" s="1709"/>
      <c r="N16" s="1601">
        <f t="shared" si="0"/>
        <v>0</v>
      </c>
    </row>
    <row r="17" spans="1:14" s="830" customFormat="1" ht="15.5">
      <c r="A17" s="1692">
        <v>8</v>
      </c>
      <c r="B17" s="1689" t="s">
        <v>1030</v>
      </c>
      <c r="C17" s="1728">
        <v>0.3</v>
      </c>
      <c r="D17" s="1728"/>
      <c r="E17" s="1724">
        <v>0.3</v>
      </c>
      <c r="F17" s="1728">
        <v>0.3</v>
      </c>
      <c r="G17" s="1728"/>
      <c r="H17" s="1728"/>
      <c r="I17" s="1723"/>
      <c r="J17" s="1727"/>
      <c r="K17" s="1704" t="s">
        <v>1196</v>
      </c>
      <c r="L17" s="1703"/>
      <c r="M17" s="1709" t="s">
        <v>1125</v>
      </c>
      <c r="N17" s="1601">
        <f t="shared" si="0"/>
        <v>0</v>
      </c>
    </row>
    <row r="18" spans="1:14" s="830" customFormat="1" ht="31">
      <c r="A18" s="1692">
        <v>9</v>
      </c>
      <c r="B18" s="1689" t="s">
        <v>1198</v>
      </c>
      <c r="C18" s="1728">
        <v>0.35</v>
      </c>
      <c r="D18" s="1728"/>
      <c r="E18" s="1728">
        <v>0.35</v>
      </c>
      <c r="F18" s="1728">
        <v>0.35</v>
      </c>
      <c r="G18" s="1728"/>
      <c r="H18" s="1728"/>
      <c r="I18" s="1723"/>
      <c r="J18" s="1727"/>
      <c r="K18" s="1704" t="s">
        <v>1199</v>
      </c>
      <c r="L18" s="1701"/>
      <c r="M18" s="1709" t="s">
        <v>1125</v>
      </c>
      <c r="N18" s="1601">
        <f t="shared" si="0"/>
        <v>0</v>
      </c>
    </row>
    <row r="19" spans="1:14" s="830" customFormat="1" ht="15.5">
      <c r="A19" s="1692">
        <v>10</v>
      </c>
      <c r="B19" s="1689" t="s">
        <v>1030</v>
      </c>
      <c r="C19" s="1729">
        <v>0.4</v>
      </c>
      <c r="D19" s="1729"/>
      <c r="E19" s="1724">
        <v>0.4</v>
      </c>
      <c r="F19" s="1729">
        <v>0.4</v>
      </c>
      <c r="G19" s="1730"/>
      <c r="H19" s="1729"/>
      <c r="I19" s="1723"/>
      <c r="J19" s="1727"/>
      <c r="K19" s="1700" t="s">
        <v>1200</v>
      </c>
      <c r="L19" s="1703" t="s">
        <v>1201</v>
      </c>
      <c r="M19" s="1709"/>
      <c r="N19" s="1601">
        <f t="shared" si="0"/>
        <v>0</v>
      </c>
    </row>
    <row r="20" spans="1:14" s="830" customFormat="1" ht="15.5">
      <c r="A20" s="1692">
        <v>11</v>
      </c>
      <c r="B20" s="1689" t="s">
        <v>1030</v>
      </c>
      <c r="C20" s="1729">
        <v>0.6</v>
      </c>
      <c r="D20" s="1729"/>
      <c r="E20" s="1724">
        <v>0.6</v>
      </c>
      <c r="F20" s="1729"/>
      <c r="G20" s="1730"/>
      <c r="H20" s="1729"/>
      <c r="I20" s="1723"/>
      <c r="J20" s="1729">
        <v>0.6</v>
      </c>
      <c r="K20" s="1700" t="s">
        <v>1202</v>
      </c>
      <c r="L20" s="1703" t="s">
        <v>1203</v>
      </c>
      <c r="M20" s="1709"/>
      <c r="N20" s="1601">
        <f t="shared" si="0"/>
        <v>0</v>
      </c>
    </row>
    <row r="21" spans="1:14" s="830" customFormat="1" ht="15.5">
      <c r="A21" s="1692">
        <v>12</v>
      </c>
      <c r="B21" s="1689" t="s">
        <v>1030</v>
      </c>
      <c r="C21" s="1723">
        <v>2.2999999999999998</v>
      </c>
      <c r="D21" s="1723"/>
      <c r="E21" s="1724">
        <v>2.2999999999999998</v>
      </c>
      <c r="F21" s="1723">
        <v>2.2999999999999998</v>
      </c>
      <c r="G21" s="1730"/>
      <c r="H21" s="1723"/>
      <c r="I21" s="1723"/>
      <c r="J21" s="1727"/>
      <c r="K21" s="1700" t="s">
        <v>1204</v>
      </c>
      <c r="L21" s="1703" t="s">
        <v>1205</v>
      </c>
      <c r="M21" s="1709"/>
      <c r="N21" s="1601">
        <f t="shared" si="0"/>
        <v>0</v>
      </c>
    </row>
    <row r="22" spans="1:14" s="830" customFormat="1" ht="15.5">
      <c r="A22" s="1692">
        <v>13</v>
      </c>
      <c r="B22" s="1689" t="s">
        <v>1030</v>
      </c>
      <c r="C22" s="1728">
        <v>0.6</v>
      </c>
      <c r="D22" s="1728"/>
      <c r="E22" s="1724">
        <v>0.6</v>
      </c>
      <c r="F22" s="1728">
        <v>0.6</v>
      </c>
      <c r="G22" s="1728"/>
      <c r="H22" s="1728"/>
      <c r="I22" s="1723"/>
      <c r="J22" s="1731"/>
      <c r="K22" s="1704" t="s">
        <v>1206</v>
      </c>
      <c r="L22" s="1703" t="s">
        <v>1207</v>
      </c>
      <c r="M22" s="1709"/>
      <c r="N22" s="1601">
        <f t="shared" si="0"/>
        <v>0</v>
      </c>
    </row>
    <row r="23" spans="1:14" s="830" customFormat="1" ht="15.5">
      <c r="A23" s="1692">
        <v>14</v>
      </c>
      <c r="B23" s="1689" t="s">
        <v>1030</v>
      </c>
      <c r="C23" s="1728">
        <v>2.87</v>
      </c>
      <c r="D23" s="1728"/>
      <c r="E23" s="1724">
        <v>2.87</v>
      </c>
      <c r="F23" s="1728">
        <v>2.87</v>
      </c>
      <c r="G23" s="1728"/>
      <c r="H23" s="1728"/>
      <c r="I23" s="1723"/>
      <c r="J23" s="1727"/>
      <c r="K23" s="1704" t="s">
        <v>1208</v>
      </c>
      <c r="L23" s="1703" t="s">
        <v>1209</v>
      </c>
      <c r="M23" s="1709"/>
      <c r="N23" s="1601">
        <f t="shared" si="0"/>
        <v>0</v>
      </c>
    </row>
    <row r="24" spans="1:14" s="830" customFormat="1" ht="15.5">
      <c r="A24" s="1692">
        <v>15</v>
      </c>
      <c r="B24" s="1673" t="s">
        <v>1030</v>
      </c>
      <c r="C24" s="1682">
        <v>0.04</v>
      </c>
      <c r="D24" s="1682"/>
      <c r="E24" s="1682">
        <v>0.04</v>
      </c>
      <c r="F24" s="1682">
        <v>0.04</v>
      </c>
      <c r="G24" s="1683"/>
      <c r="H24" s="1683"/>
      <c r="I24" s="1674"/>
      <c r="J24" s="1688"/>
      <c r="K24" s="1704" t="s">
        <v>1211</v>
      </c>
      <c r="L24" s="1703"/>
      <c r="M24" s="1709" t="s">
        <v>1125</v>
      </c>
      <c r="N24" s="1601">
        <f t="shared" si="0"/>
        <v>0</v>
      </c>
    </row>
    <row r="25" spans="1:14" s="1603" customFormat="1" ht="15.5">
      <c r="A25" s="1692">
        <v>16</v>
      </c>
      <c r="B25" s="1694" t="s">
        <v>1210</v>
      </c>
      <c r="C25" s="1705">
        <v>1.8</v>
      </c>
      <c r="D25" s="1706"/>
      <c r="E25" s="1705">
        <v>1.8</v>
      </c>
      <c r="F25" s="1693"/>
      <c r="G25" s="1693"/>
      <c r="H25" s="1707"/>
      <c r="I25" s="1707"/>
      <c r="J25" s="1705">
        <v>1.8</v>
      </c>
      <c r="K25" s="1708" t="s">
        <v>1211</v>
      </c>
      <c r="L25" s="1703"/>
      <c r="M25" s="1709"/>
      <c r="N25" s="1602"/>
    </row>
    <row r="26" spans="1:14" s="830" customFormat="1" ht="15">
      <c r="A26" s="1691" t="s">
        <v>272</v>
      </c>
      <c r="B26" s="1716" t="s">
        <v>1038</v>
      </c>
      <c r="C26" s="1706">
        <v>2.16</v>
      </c>
      <c r="D26" s="1706">
        <v>0</v>
      </c>
      <c r="E26" s="1706">
        <v>2.16</v>
      </c>
      <c r="F26" s="1706">
        <v>2.16</v>
      </c>
      <c r="G26" s="1706">
        <v>0</v>
      </c>
      <c r="H26" s="1706">
        <v>0</v>
      </c>
      <c r="I26" s="1706">
        <v>0</v>
      </c>
      <c r="J26" s="1706">
        <v>0</v>
      </c>
      <c r="K26" s="1717"/>
      <c r="L26" s="1718"/>
      <c r="M26" s="1719"/>
      <c r="N26" s="1601">
        <f t="shared" si="0"/>
        <v>0</v>
      </c>
    </row>
    <row r="27" spans="1:14" s="830" customFormat="1" ht="15.5">
      <c r="A27" s="1692">
        <v>17</v>
      </c>
      <c r="B27" s="1689" t="s">
        <v>1039</v>
      </c>
      <c r="C27" s="1723">
        <v>0.16</v>
      </c>
      <c r="D27" s="1723"/>
      <c r="E27" s="1724">
        <v>0.16</v>
      </c>
      <c r="F27" s="1723">
        <v>0.16</v>
      </c>
      <c r="G27" s="1723"/>
      <c r="H27" s="1723"/>
      <c r="I27" s="1723"/>
      <c r="J27" s="1732"/>
      <c r="K27" s="1709" t="s">
        <v>1212</v>
      </c>
      <c r="L27" s="1703"/>
      <c r="M27" s="1709"/>
      <c r="N27" s="1601">
        <f t="shared" si="0"/>
        <v>0</v>
      </c>
    </row>
    <row r="28" spans="1:14" s="1603" customFormat="1" ht="15.5">
      <c r="A28" s="1691">
        <v>18</v>
      </c>
      <c r="B28" s="1689" t="s">
        <v>1039</v>
      </c>
      <c r="C28" s="1723">
        <v>2</v>
      </c>
      <c r="D28" s="1723"/>
      <c r="E28" s="1724">
        <v>2</v>
      </c>
      <c r="F28" s="1723">
        <v>2</v>
      </c>
      <c r="G28" s="1723"/>
      <c r="H28" s="1723"/>
      <c r="I28" s="1723"/>
      <c r="J28" s="1732"/>
      <c r="K28" s="1709" t="s">
        <v>1213</v>
      </c>
      <c r="L28" s="1703"/>
      <c r="M28" s="1709"/>
      <c r="N28" s="1602"/>
    </row>
    <row r="29" spans="1:14" s="830" customFormat="1" ht="15">
      <c r="A29" s="1691" t="s">
        <v>274</v>
      </c>
      <c r="B29" s="1698" t="s">
        <v>1040</v>
      </c>
      <c r="C29" s="1724">
        <v>25.099999999999998</v>
      </c>
      <c r="D29" s="1724">
        <v>0</v>
      </c>
      <c r="E29" s="1724">
        <v>25.099999999999998</v>
      </c>
      <c r="F29" s="1724">
        <v>13.56</v>
      </c>
      <c r="G29" s="1724">
        <v>0</v>
      </c>
      <c r="H29" s="1724">
        <v>0</v>
      </c>
      <c r="I29" s="1724">
        <v>0</v>
      </c>
      <c r="J29" s="1724">
        <v>11.539999999999997</v>
      </c>
      <c r="K29" s="1719"/>
      <c r="L29" s="1718"/>
      <c r="M29" s="1719"/>
      <c r="N29" s="1601">
        <f t="shared" si="0"/>
        <v>0</v>
      </c>
    </row>
    <row r="30" spans="1:14" s="830" customFormat="1" ht="15.5">
      <c r="A30" s="1692">
        <v>19</v>
      </c>
      <c r="B30" s="1697" t="s">
        <v>1214</v>
      </c>
      <c r="C30" s="1732">
        <v>22.9</v>
      </c>
      <c r="D30" s="1732"/>
      <c r="E30" s="1724">
        <v>22.9</v>
      </c>
      <c r="F30" s="1733">
        <v>12.56</v>
      </c>
      <c r="G30" s="1724"/>
      <c r="H30" s="1724">
        <v>0</v>
      </c>
      <c r="I30" s="1724"/>
      <c r="J30" s="1733">
        <v>10.339999999999998</v>
      </c>
      <c r="K30" s="1691" t="s">
        <v>1211</v>
      </c>
      <c r="L30" s="1691"/>
      <c r="M30" s="1719" t="s">
        <v>1125</v>
      </c>
      <c r="N30" s="1601">
        <f t="shared" si="0"/>
        <v>0</v>
      </c>
    </row>
    <row r="31" spans="1:14" s="830" customFormat="1" ht="31">
      <c r="A31" s="1709">
        <v>20</v>
      </c>
      <c r="B31" s="1689" t="s">
        <v>3986</v>
      </c>
      <c r="C31" s="1723">
        <v>2.2000000000000002</v>
      </c>
      <c r="D31" s="1723"/>
      <c r="E31" s="1723">
        <v>2.2000000000000002</v>
      </c>
      <c r="F31" s="1723">
        <v>1</v>
      </c>
      <c r="G31" s="1727"/>
      <c r="H31" s="1723"/>
      <c r="I31" s="1723"/>
      <c r="J31" s="1732">
        <v>1.2</v>
      </c>
      <c r="K31" s="1719" t="s">
        <v>1211</v>
      </c>
      <c r="L31" s="1700" t="s">
        <v>3987</v>
      </c>
      <c r="M31" s="1719"/>
      <c r="N31" s="1601"/>
    </row>
    <row r="32" spans="1:14" s="986" customFormat="1" ht="15.5">
      <c r="A32" s="1709" t="s">
        <v>333</v>
      </c>
      <c r="B32" s="1698" t="s">
        <v>1059</v>
      </c>
      <c r="C32" s="1724">
        <v>1.095</v>
      </c>
      <c r="D32" s="1724">
        <v>0</v>
      </c>
      <c r="E32" s="1724">
        <v>1.095</v>
      </c>
      <c r="F32" s="1724">
        <v>0.05</v>
      </c>
      <c r="G32" s="1724">
        <v>0</v>
      </c>
      <c r="H32" s="1724">
        <v>0</v>
      </c>
      <c r="I32" s="1724">
        <v>1.0349999999999999</v>
      </c>
      <c r="J32" s="1724">
        <v>0.01</v>
      </c>
      <c r="K32" s="1719"/>
      <c r="L32" s="1700"/>
      <c r="M32" s="1719"/>
      <c r="N32" s="1601">
        <f t="shared" si="0"/>
        <v>0</v>
      </c>
    </row>
    <row r="33" spans="1:14" s="830" customFormat="1" ht="77.5">
      <c r="A33" s="1692">
        <v>21</v>
      </c>
      <c r="B33" s="1710" t="s">
        <v>1158</v>
      </c>
      <c r="C33" s="1727">
        <v>0.02</v>
      </c>
      <c r="D33" s="1727"/>
      <c r="E33" s="1724">
        <v>0.02</v>
      </c>
      <c r="F33" s="1727">
        <v>0.01</v>
      </c>
      <c r="G33" s="1727"/>
      <c r="H33" s="1727"/>
      <c r="I33" s="1730"/>
      <c r="J33" s="1723">
        <v>0.01</v>
      </c>
      <c r="K33" s="1711" t="s">
        <v>1211</v>
      </c>
      <c r="L33" s="1691"/>
      <c r="M33" s="1709" t="s">
        <v>1125</v>
      </c>
      <c r="N33" s="1601">
        <f t="shared" si="0"/>
        <v>0</v>
      </c>
    </row>
    <row r="34" spans="1:14" s="986" customFormat="1" ht="77.5">
      <c r="A34" s="1692">
        <v>22</v>
      </c>
      <c r="B34" s="1710" t="s">
        <v>1161</v>
      </c>
      <c r="C34" s="1727">
        <v>0.01</v>
      </c>
      <c r="D34" s="1727"/>
      <c r="E34" s="1724">
        <v>0.01</v>
      </c>
      <c r="F34" s="1727">
        <v>0.01</v>
      </c>
      <c r="G34" s="1727"/>
      <c r="H34" s="1727"/>
      <c r="I34" s="1730"/>
      <c r="J34" s="1723"/>
      <c r="K34" s="1711" t="s">
        <v>1211</v>
      </c>
      <c r="L34" s="1712"/>
      <c r="M34" s="1709" t="s">
        <v>1125</v>
      </c>
      <c r="N34" s="1601">
        <f t="shared" si="0"/>
        <v>0</v>
      </c>
    </row>
    <row r="35" spans="1:14" s="984" customFormat="1" ht="31">
      <c r="A35" s="1692">
        <v>23</v>
      </c>
      <c r="B35" s="1697" t="s">
        <v>3988</v>
      </c>
      <c r="C35" s="1727">
        <v>1.02</v>
      </c>
      <c r="D35" s="1727"/>
      <c r="E35" s="1723">
        <v>1.02</v>
      </c>
      <c r="F35" s="1727"/>
      <c r="G35" s="1727"/>
      <c r="H35" s="1727"/>
      <c r="I35" s="1727">
        <v>1.02</v>
      </c>
      <c r="J35" s="1723"/>
      <c r="K35" s="1711" t="s">
        <v>1211</v>
      </c>
      <c r="L35" s="1712"/>
      <c r="M35" s="1709" t="s">
        <v>1125</v>
      </c>
      <c r="N35" s="1601">
        <f t="shared" si="0"/>
        <v>0</v>
      </c>
    </row>
    <row r="36" spans="1:14" s="984" customFormat="1" ht="62">
      <c r="A36" s="1692">
        <v>24</v>
      </c>
      <c r="B36" s="1713" t="s">
        <v>3989</v>
      </c>
      <c r="C36" s="1727">
        <v>4.4999999999999998E-2</v>
      </c>
      <c r="D36" s="1727"/>
      <c r="E36" s="1734">
        <v>4.4999999999999998E-2</v>
      </c>
      <c r="F36" s="1727">
        <v>0.03</v>
      </c>
      <c r="G36" s="1727"/>
      <c r="H36" s="1727"/>
      <c r="I36" s="1727">
        <v>1.4999999999999999E-2</v>
      </c>
      <c r="J36" s="1723"/>
      <c r="K36" s="1711" t="s">
        <v>1211</v>
      </c>
      <c r="L36" s="1714"/>
      <c r="M36" s="1709" t="s">
        <v>1125</v>
      </c>
      <c r="N36" s="1602"/>
    </row>
    <row r="37" spans="1:14" ht="15.5">
      <c r="A37" s="1691" t="s">
        <v>287</v>
      </c>
      <c r="B37" s="1720" t="s">
        <v>1068</v>
      </c>
      <c r="C37" s="1735">
        <v>0.3</v>
      </c>
      <c r="D37" s="1735">
        <v>0</v>
      </c>
      <c r="E37" s="1735">
        <v>0.3</v>
      </c>
      <c r="F37" s="1735">
        <v>0.3</v>
      </c>
      <c r="G37" s="1735">
        <v>0</v>
      </c>
      <c r="H37" s="1735">
        <v>0</v>
      </c>
      <c r="I37" s="1735">
        <v>0</v>
      </c>
      <c r="J37" s="1735">
        <v>0</v>
      </c>
      <c r="K37" s="1721"/>
      <c r="L37" s="1722"/>
      <c r="M37" s="1719"/>
      <c r="N37" s="1601">
        <f t="shared" si="0"/>
        <v>0</v>
      </c>
    </row>
    <row r="38" spans="1:14" s="847" customFormat="1" ht="15.5">
      <c r="A38" s="1692">
        <v>25</v>
      </c>
      <c r="B38" s="1689" t="s">
        <v>1215</v>
      </c>
      <c r="C38" s="1723">
        <v>0.3</v>
      </c>
      <c r="D38" s="1723"/>
      <c r="E38" s="1724">
        <v>0.3</v>
      </c>
      <c r="F38" s="1723">
        <v>0.3</v>
      </c>
      <c r="G38" s="1723"/>
      <c r="H38" s="1723"/>
      <c r="I38" s="1723"/>
      <c r="J38" s="1727"/>
      <c r="K38" s="1709" t="s">
        <v>1211</v>
      </c>
      <c r="L38" s="1692"/>
      <c r="M38" s="1709"/>
      <c r="N38" s="1602"/>
    </row>
    <row r="39" spans="1:14" ht="15">
      <c r="A39" s="1691" t="s">
        <v>279</v>
      </c>
      <c r="B39" s="1698" t="s">
        <v>2631</v>
      </c>
      <c r="C39" s="1724">
        <v>8</v>
      </c>
      <c r="D39" s="1724">
        <v>0</v>
      </c>
      <c r="E39" s="1724">
        <v>8</v>
      </c>
      <c r="F39" s="1724">
        <v>0</v>
      </c>
      <c r="G39" s="1724">
        <v>0</v>
      </c>
      <c r="H39" s="1724">
        <v>0</v>
      </c>
      <c r="I39" s="1724">
        <v>0</v>
      </c>
      <c r="J39" s="1724">
        <v>8</v>
      </c>
      <c r="K39" s="1719"/>
      <c r="L39" s="1691"/>
      <c r="M39" s="1719"/>
      <c r="N39" s="1601">
        <f t="shared" si="0"/>
        <v>0</v>
      </c>
    </row>
    <row r="40" spans="1:14" s="1084" customFormat="1" ht="46.5">
      <c r="A40" s="1692">
        <v>26</v>
      </c>
      <c r="B40" s="1689" t="s">
        <v>1216</v>
      </c>
      <c r="C40" s="1723">
        <v>8</v>
      </c>
      <c r="D40" s="1736"/>
      <c r="E40" s="1736">
        <v>8</v>
      </c>
      <c r="F40" s="1736"/>
      <c r="G40" s="1736"/>
      <c r="H40" s="1736"/>
      <c r="I40" s="1736"/>
      <c r="J40" s="1723">
        <v>8</v>
      </c>
      <c r="K40" s="1709" t="s">
        <v>3990</v>
      </c>
      <c r="L40" s="1715"/>
      <c r="M40" s="1709" t="s">
        <v>1125</v>
      </c>
      <c r="N40" s="1604">
        <f>+C40-E40</f>
        <v>0</v>
      </c>
    </row>
    <row r="41" spans="1:14" ht="15.5">
      <c r="A41" s="2060" t="s">
        <v>471</v>
      </c>
      <c r="B41" s="2061"/>
      <c r="C41" s="1737">
        <v>54.115000000000002</v>
      </c>
      <c r="D41" s="1737">
        <v>0</v>
      </c>
      <c r="E41" s="1737">
        <v>54.115000000000002</v>
      </c>
      <c r="F41" s="1737">
        <v>30.59</v>
      </c>
      <c r="G41" s="1737">
        <v>0</v>
      </c>
      <c r="H41" s="1737">
        <v>0</v>
      </c>
      <c r="I41" s="1737">
        <v>1.0349999999999999</v>
      </c>
      <c r="J41" s="1737">
        <v>22.49</v>
      </c>
      <c r="K41" s="1738"/>
      <c r="L41" s="1738"/>
      <c r="M41" s="1690"/>
    </row>
    <row r="43" spans="1:14">
      <c r="C43" s="1601"/>
    </row>
  </sheetData>
  <mergeCells count="14">
    <mergeCell ref="A41:B41"/>
    <mergeCell ref="A1:B1"/>
    <mergeCell ref="A2:M2"/>
    <mergeCell ref="A3:M3"/>
    <mergeCell ref="A5:A7"/>
    <mergeCell ref="B5:B7"/>
    <mergeCell ref="E5:J5"/>
    <mergeCell ref="K5:K7"/>
    <mergeCell ref="L5:L7"/>
    <mergeCell ref="M5:M7"/>
    <mergeCell ref="E6:E7"/>
    <mergeCell ref="F6:J6"/>
    <mergeCell ref="C5:C7"/>
    <mergeCell ref="D5:D7"/>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FF00"/>
  </sheetPr>
  <dimension ref="A1:Q39"/>
  <sheetViews>
    <sheetView workbookViewId="0">
      <selection activeCell="H14" sqref="H14"/>
    </sheetView>
  </sheetViews>
  <sheetFormatPr defaultRowHeight="14.5"/>
  <cols>
    <col min="1" max="1" width="5.453125" customWidth="1"/>
    <col min="2" max="2" width="37" customWidth="1"/>
    <col min="11" max="11" width="18.54296875" customWidth="1"/>
    <col min="12" max="12" width="13.453125" customWidth="1"/>
    <col min="13" max="13" width="13.54296875" customWidth="1"/>
  </cols>
  <sheetData>
    <row r="1" spans="1:15" ht="16.5">
      <c r="A1" s="2015" t="s">
        <v>252</v>
      </c>
      <c r="B1" s="2015"/>
      <c r="C1" s="34"/>
      <c r="D1" s="34"/>
      <c r="E1" s="34"/>
      <c r="F1" s="34"/>
      <c r="G1" s="34"/>
      <c r="H1" s="34"/>
      <c r="I1" s="35"/>
      <c r="J1" s="34"/>
      <c r="K1" s="36"/>
      <c r="L1" s="36"/>
      <c r="M1" s="34"/>
    </row>
    <row r="2" spans="1:15" ht="16.5">
      <c r="A2" s="2016" t="s">
        <v>253</v>
      </c>
      <c r="B2" s="2016"/>
      <c r="C2" s="2016"/>
      <c r="D2" s="2016"/>
      <c r="E2" s="2016"/>
      <c r="F2" s="2016"/>
      <c r="G2" s="2016"/>
      <c r="H2" s="2016"/>
      <c r="I2" s="2016"/>
      <c r="J2" s="2016"/>
      <c r="K2" s="2016"/>
      <c r="L2" s="2016"/>
      <c r="M2" s="2016"/>
    </row>
    <row r="3" spans="1:15" ht="16.5">
      <c r="A3" s="2016" t="s">
        <v>3908</v>
      </c>
      <c r="B3" s="2016"/>
      <c r="C3" s="2016"/>
      <c r="D3" s="2016"/>
      <c r="E3" s="2016"/>
      <c r="F3" s="2016"/>
      <c r="G3" s="2016"/>
      <c r="H3" s="2016"/>
      <c r="I3" s="2016"/>
      <c r="J3" s="2016"/>
      <c r="K3" s="2016"/>
      <c r="L3" s="2016"/>
      <c r="M3" s="2016"/>
    </row>
    <row r="4" spans="1:15" ht="16.5">
      <c r="A4" s="34"/>
      <c r="B4" s="34"/>
      <c r="C4" s="34"/>
      <c r="D4" s="34"/>
      <c r="E4" s="34"/>
      <c r="F4" s="34"/>
      <c r="G4" s="34"/>
      <c r="H4" s="34"/>
      <c r="I4" s="34"/>
      <c r="J4" s="34"/>
      <c r="K4" s="36"/>
      <c r="L4" s="36"/>
      <c r="M4" s="34"/>
    </row>
    <row r="5" spans="1:15" ht="14.5" customHeight="1">
      <c r="A5" s="2003" t="s">
        <v>255</v>
      </c>
      <c r="B5" s="2003" t="s">
        <v>256</v>
      </c>
      <c r="C5" s="2003" t="s">
        <v>257</v>
      </c>
      <c r="D5" s="2003" t="s">
        <v>258</v>
      </c>
      <c r="E5" s="2003" t="s">
        <v>259</v>
      </c>
      <c r="F5" s="2003"/>
      <c r="G5" s="2003"/>
      <c r="H5" s="2003"/>
      <c r="I5" s="2003"/>
      <c r="J5" s="2003"/>
      <c r="K5" s="2003" t="s">
        <v>260</v>
      </c>
      <c r="L5" s="2003" t="s">
        <v>261</v>
      </c>
      <c r="M5" s="2009" t="s">
        <v>262</v>
      </c>
    </row>
    <row r="6" spans="1:15" ht="14.5" customHeight="1">
      <c r="A6" s="2003"/>
      <c r="B6" s="2003"/>
      <c r="C6" s="2003"/>
      <c r="D6" s="2003"/>
      <c r="E6" s="2003" t="s">
        <v>263</v>
      </c>
      <c r="F6" s="2003" t="s">
        <v>264</v>
      </c>
      <c r="G6" s="2003"/>
      <c r="H6" s="2003"/>
      <c r="I6" s="2003"/>
      <c r="J6" s="2003"/>
      <c r="K6" s="2003"/>
      <c r="L6" s="2003"/>
      <c r="M6" s="2009"/>
    </row>
    <row r="7" spans="1:15" ht="14.5" customHeight="1">
      <c r="A7" s="2003"/>
      <c r="B7" s="2003"/>
      <c r="C7" s="2003"/>
      <c r="D7" s="2003"/>
      <c r="E7" s="2003"/>
      <c r="F7" s="24" t="s">
        <v>176</v>
      </c>
      <c r="G7" s="24" t="s">
        <v>190</v>
      </c>
      <c r="H7" s="24" t="s">
        <v>193</v>
      </c>
      <c r="I7" s="24" t="s">
        <v>196</v>
      </c>
      <c r="J7" s="24" t="s">
        <v>265</v>
      </c>
      <c r="K7" s="2003"/>
      <c r="L7" s="2003"/>
      <c r="M7" s="2009"/>
    </row>
    <row r="8" spans="1:15" ht="28">
      <c r="A8" s="24">
        <v>1</v>
      </c>
      <c r="B8" s="25">
        <v>2</v>
      </c>
      <c r="C8" s="26" t="s">
        <v>266</v>
      </c>
      <c r="D8" s="26">
        <v>4</v>
      </c>
      <c r="E8" s="26" t="s">
        <v>267</v>
      </c>
      <c r="F8" s="26">
        <v>6</v>
      </c>
      <c r="G8" s="26">
        <v>7</v>
      </c>
      <c r="H8" s="26">
        <v>8</v>
      </c>
      <c r="I8" s="26">
        <v>9</v>
      </c>
      <c r="J8" s="26">
        <v>10</v>
      </c>
      <c r="K8" s="26">
        <v>11</v>
      </c>
      <c r="L8" s="24">
        <v>12</v>
      </c>
      <c r="M8" s="30">
        <v>13</v>
      </c>
    </row>
    <row r="9" spans="1:15" ht="15">
      <c r="A9" s="24" t="s">
        <v>268</v>
      </c>
      <c r="B9" s="839" t="s">
        <v>3902</v>
      </c>
      <c r="C9" s="26"/>
      <c r="D9" s="26"/>
      <c r="E9" s="26"/>
      <c r="F9" s="26"/>
      <c r="G9" s="26"/>
      <c r="H9" s="26"/>
      <c r="I9" s="26"/>
      <c r="J9" s="26"/>
      <c r="K9" s="26"/>
      <c r="L9" s="24"/>
      <c r="M9" s="30"/>
    </row>
    <row r="10" spans="1:15" ht="15.5">
      <c r="A10" s="27">
        <v>1</v>
      </c>
      <c r="B10" s="76" t="s">
        <v>1008</v>
      </c>
      <c r="C10" s="55">
        <v>0.5</v>
      </c>
      <c r="D10" s="55"/>
      <c r="E10" s="55">
        <v>0.5</v>
      </c>
      <c r="F10" s="152">
        <v>0.5</v>
      </c>
      <c r="G10" s="55"/>
      <c r="H10" s="27"/>
      <c r="I10" s="55"/>
      <c r="J10" s="55"/>
      <c r="K10" s="202" t="s">
        <v>1009</v>
      </c>
      <c r="L10" s="27" t="s">
        <v>3014</v>
      </c>
      <c r="M10" s="32"/>
    </row>
    <row r="11" spans="1:15" ht="15.5">
      <c r="A11" s="27">
        <v>2</v>
      </c>
      <c r="B11" s="76" t="s">
        <v>1010</v>
      </c>
      <c r="C11" s="55">
        <v>0.9</v>
      </c>
      <c r="D11" s="95"/>
      <c r="E11" s="55">
        <v>0.9</v>
      </c>
      <c r="F11" s="152">
        <v>0.9</v>
      </c>
      <c r="G11" s="55"/>
      <c r="H11" s="27"/>
      <c r="I11" s="55"/>
      <c r="J11" s="55"/>
      <c r="K11" s="202" t="s">
        <v>1009</v>
      </c>
      <c r="L11" s="27" t="s">
        <v>3015</v>
      </c>
      <c r="M11" s="32"/>
    </row>
    <row r="12" spans="1:15" ht="15.5">
      <c r="A12" s="27">
        <v>3</v>
      </c>
      <c r="B12" s="76" t="s">
        <v>1011</v>
      </c>
      <c r="C12" s="55">
        <v>9.6999999999999993</v>
      </c>
      <c r="D12" s="95"/>
      <c r="E12" s="55">
        <v>9.6999999999999993</v>
      </c>
      <c r="F12" s="152">
        <v>9.6999999999999993</v>
      </c>
      <c r="G12" s="55"/>
      <c r="H12" s="27"/>
      <c r="I12" s="55"/>
      <c r="J12" s="55"/>
      <c r="K12" s="202" t="s">
        <v>1012</v>
      </c>
      <c r="L12" s="203" t="s">
        <v>3016</v>
      </c>
      <c r="M12" s="32"/>
    </row>
    <row r="13" spans="1:15" ht="15.5">
      <c r="A13" s="27">
        <v>4</v>
      </c>
      <c r="B13" s="76" t="s">
        <v>3017</v>
      </c>
      <c r="C13" s="55">
        <v>1.1200000000000001</v>
      </c>
      <c r="D13" s="95"/>
      <c r="E13" s="55">
        <v>1.1200000000000001</v>
      </c>
      <c r="F13" s="152">
        <v>1.1200000000000001</v>
      </c>
      <c r="G13" s="55"/>
      <c r="H13" s="27"/>
      <c r="I13" s="55"/>
      <c r="J13" s="55"/>
      <c r="K13" s="202" t="s">
        <v>1012</v>
      </c>
      <c r="L13" s="203" t="s">
        <v>3018</v>
      </c>
      <c r="M13" s="32"/>
    </row>
    <row r="14" spans="1:15" ht="15.5">
      <c r="A14" s="27">
        <v>5</v>
      </c>
      <c r="B14" s="76" t="s">
        <v>3019</v>
      </c>
      <c r="C14" s="55">
        <v>1.33</v>
      </c>
      <c r="D14" s="95"/>
      <c r="E14" s="55">
        <v>1.33</v>
      </c>
      <c r="F14" s="152">
        <v>1.33</v>
      </c>
      <c r="G14" s="55"/>
      <c r="H14" s="27"/>
      <c r="I14" s="55"/>
      <c r="J14" s="55"/>
      <c r="K14" s="202" t="s">
        <v>1012</v>
      </c>
      <c r="L14" s="203" t="s">
        <v>3020</v>
      </c>
      <c r="M14" s="32"/>
    </row>
    <row r="15" spans="1:15" ht="15.5">
      <c r="A15" s="27">
        <v>6</v>
      </c>
      <c r="B15" s="91" t="s">
        <v>1015</v>
      </c>
      <c r="C15" s="95">
        <v>1.2</v>
      </c>
      <c r="D15" s="95"/>
      <c r="E15" s="95">
        <v>1.2</v>
      </c>
      <c r="F15" s="152">
        <v>1.2</v>
      </c>
      <c r="G15" s="95"/>
      <c r="H15" s="53"/>
      <c r="I15" s="55"/>
      <c r="J15" s="63"/>
      <c r="K15" s="202" t="s">
        <v>1014</v>
      </c>
      <c r="L15" s="203" t="s">
        <v>3021</v>
      </c>
      <c r="M15" s="32"/>
    </row>
    <row r="16" spans="1:15" ht="15.5">
      <c r="A16" s="27">
        <v>7</v>
      </c>
      <c r="B16" s="91" t="s">
        <v>1016</v>
      </c>
      <c r="C16" s="95">
        <v>1.65</v>
      </c>
      <c r="D16" s="95"/>
      <c r="E16" s="95">
        <v>1.65</v>
      </c>
      <c r="F16" s="152">
        <v>1.65</v>
      </c>
      <c r="G16" s="95"/>
      <c r="H16" s="53"/>
      <c r="I16" s="55"/>
      <c r="J16" s="63"/>
      <c r="K16" s="202" t="s">
        <v>1014</v>
      </c>
      <c r="L16" s="203" t="s">
        <v>3022</v>
      </c>
      <c r="M16" s="32"/>
      <c r="O16" t="s">
        <v>3023</v>
      </c>
    </row>
    <row r="17" spans="1:13" ht="15.5">
      <c r="A17" s="27">
        <v>8</v>
      </c>
      <c r="B17" s="91" t="s">
        <v>1018</v>
      </c>
      <c r="C17" s="95">
        <v>0.5</v>
      </c>
      <c r="D17" s="95"/>
      <c r="E17" s="95">
        <v>0.5</v>
      </c>
      <c r="F17" s="152">
        <v>0.5</v>
      </c>
      <c r="G17" s="95"/>
      <c r="H17" s="53"/>
      <c r="I17" s="55"/>
      <c r="J17" s="95"/>
      <c r="K17" s="202" t="s">
        <v>1014</v>
      </c>
      <c r="L17" s="203" t="s">
        <v>3024</v>
      </c>
      <c r="M17" s="32"/>
    </row>
    <row r="18" spans="1:13" ht="15.5">
      <c r="A18" s="27">
        <v>9</v>
      </c>
      <c r="B18" s="91" t="s">
        <v>1019</v>
      </c>
      <c r="C18" s="204">
        <v>0.9</v>
      </c>
      <c r="D18" s="95"/>
      <c r="E18" s="204">
        <v>0.9</v>
      </c>
      <c r="F18" s="204">
        <v>0.9</v>
      </c>
      <c r="G18" s="52"/>
      <c r="H18" s="53"/>
      <c r="I18" s="55"/>
      <c r="J18" s="50"/>
      <c r="K18" s="202" t="s">
        <v>1020</v>
      </c>
      <c r="L18" s="203" t="s">
        <v>3025</v>
      </c>
      <c r="M18" s="32"/>
    </row>
    <row r="19" spans="1:13" ht="15.5">
      <c r="A19" s="27">
        <v>10</v>
      </c>
      <c r="B19" s="91" t="s">
        <v>1021</v>
      </c>
      <c r="C19" s="204">
        <v>0.8</v>
      </c>
      <c r="D19" s="95"/>
      <c r="E19" s="204">
        <v>0.8</v>
      </c>
      <c r="F19" s="204"/>
      <c r="G19" s="52"/>
      <c r="H19" s="53"/>
      <c r="I19" s="55"/>
      <c r="J19" s="52">
        <v>0.8</v>
      </c>
      <c r="K19" s="202" t="s">
        <v>1020</v>
      </c>
      <c r="L19" s="203" t="s">
        <v>3026</v>
      </c>
      <c r="M19" s="32"/>
    </row>
    <row r="20" spans="1:13">
      <c r="A20" s="27">
        <v>11</v>
      </c>
      <c r="B20" s="72" t="s">
        <v>3029</v>
      </c>
      <c r="C20" s="204">
        <v>0.18</v>
      </c>
      <c r="D20" s="205"/>
      <c r="E20" s="204">
        <v>0.18</v>
      </c>
      <c r="F20" s="204">
        <v>0.18</v>
      </c>
      <c r="G20" s="52"/>
      <c r="H20" s="53"/>
      <c r="I20" s="55"/>
      <c r="J20" s="52"/>
      <c r="K20" s="202" t="s">
        <v>1014</v>
      </c>
      <c r="L20" s="1093" t="s">
        <v>3030</v>
      </c>
      <c r="M20" s="205"/>
    </row>
    <row r="21" spans="1:13">
      <c r="A21" s="27">
        <v>12</v>
      </c>
      <c r="B21" s="72" t="s">
        <v>3031</v>
      </c>
      <c r="C21" s="204">
        <v>0.2</v>
      </c>
      <c r="D21" s="205"/>
      <c r="E21" s="204">
        <v>0.2</v>
      </c>
      <c r="F21" s="204">
        <v>0.2</v>
      </c>
      <c r="G21" s="52"/>
      <c r="H21" s="53"/>
      <c r="I21" s="55"/>
      <c r="J21" s="52"/>
      <c r="K21" s="202" t="s">
        <v>1009</v>
      </c>
      <c r="L21" s="1093" t="s">
        <v>3032</v>
      </c>
      <c r="M21" s="205"/>
    </row>
    <row r="22" spans="1:13">
      <c r="A22" s="27">
        <v>13</v>
      </c>
      <c r="B22" s="72" t="s">
        <v>3033</v>
      </c>
      <c r="C22" s="204">
        <v>0.9</v>
      </c>
      <c r="D22" s="205"/>
      <c r="E22" s="204">
        <v>0.9</v>
      </c>
      <c r="F22" s="204">
        <v>0.9</v>
      </c>
      <c r="G22" s="52"/>
      <c r="H22" s="53"/>
      <c r="I22" s="55"/>
      <c r="J22" s="52"/>
      <c r="K22" s="202" t="s">
        <v>1009</v>
      </c>
      <c r="L22" s="1093" t="s">
        <v>3034</v>
      </c>
      <c r="M22" s="205"/>
    </row>
    <row r="23" spans="1:13" ht="28">
      <c r="A23" s="27">
        <v>14</v>
      </c>
      <c r="B23" s="72" t="s">
        <v>1025</v>
      </c>
      <c r="C23" s="204">
        <v>0.12</v>
      </c>
      <c r="D23" s="205"/>
      <c r="E23" s="204">
        <v>0.12</v>
      </c>
      <c r="F23" s="204"/>
      <c r="G23" s="52"/>
      <c r="H23" s="53"/>
      <c r="I23" s="55"/>
      <c r="J23" s="52">
        <v>0.12</v>
      </c>
      <c r="K23" s="202" t="s">
        <v>1014</v>
      </c>
      <c r="L23" s="1093" t="s">
        <v>3028</v>
      </c>
      <c r="M23" s="205"/>
    </row>
    <row r="24" spans="1:13" ht="28">
      <c r="A24" s="27">
        <v>15</v>
      </c>
      <c r="B24" s="91" t="s">
        <v>1022</v>
      </c>
      <c r="C24" s="204">
        <v>1.6</v>
      </c>
      <c r="D24" s="95"/>
      <c r="E24" s="204">
        <v>1.6</v>
      </c>
      <c r="F24" s="204">
        <v>1.6</v>
      </c>
      <c r="G24" s="52"/>
      <c r="H24" s="53"/>
      <c r="I24" s="55"/>
      <c r="J24" s="52"/>
      <c r="K24" s="202" t="s">
        <v>1014</v>
      </c>
      <c r="L24" s="203" t="s">
        <v>3027</v>
      </c>
      <c r="M24" s="205"/>
    </row>
    <row r="25" spans="1:13" ht="15.5">
      <c r="A25" s="27">
        <v>16</v>
      </c>
      <c r="B25" s="91" t="s">
        <v>1013</v>
      </c>
      <c r="C25" s="95">
        <v>0.45</v>
      </c>
      <c r="D25" s="95"/>
      <c r="E25" s="95">
        <v>0.45</v>
      </c>
      <c r="F25" s="152"/>
      <c r="G25" s="95"/>
      <c r="H25" s="53"/>
      <c r="I25" s="55"/>
      <c r="J25" s="95">
        <v>0.45</v>
      </c>
      <c r="K25" s="202" t="s">
        <v>1014</v>
      </c>
      <c r="L25" s="203"/>
      <c r="M25" s="32" t="s">
        <v>443</v>
      </c>
    </row>
    <row r="26" spans="1:13" ht="15.5">
      <c r="A26" s="27">
        <v>17</v>
      </c>
      <c r="B26" s="91" t="s">
        <v>1017</v>
      </c>
      <c r="C26" s="95">
        <v>0.35</v>
      </c>
      <c r="D26" s="95"/>
      <c r="E26" s="95">
        <v>0.35</v>
      </c>
      <c r="F26" s="152"/>
      <c r="G26" s="95"/>
      <c r="H26" s="53"/>
      <c r="I26" s="55"/>
      <c r="J26" s="95">
        <v>0.35</v>
      </c>
      <c r="K26" s="202" t="s">
        <v>1014</v>
      </c>
      <c r="L26" s="203"/>
      <c r="M26" s="32" t="s">
        <v>443</v>
      </c>
    </row>
    <row r="27" spans="1:13" ht="15.5">
      <c r="A27" s="27">
        <v>18</v>
      </c>
      <c r="B27" s="91" t="s">
        <v>1023</v>
      </c>
      <c r="C27" s="95">
        <v>0.54</v>
      </c>
      <c r="D27" s="66"/>
      <c r="E27" s="95">
        <v>0.54</v>
      </c>
      <c r="F27" s="152"/>
      <c r="G27" s="95"/>
      <c r="H27" s="53"/>
      <c r="I27" s="55"/>
      <c r="J27" s="95">
        <v>0.34</v>
      </c>
      <c r="K27" s="202" t="s">
        <v>1024</v>
      </c>
      <c r="L27" s="203"/>
      <c r="M27" s="32" t="s">
        <v>443</v>
      </c>
    </row>
    <row r="28" spans="1:13" ht="15.5">
      <c r="A28" s="27">
        <v>19</v>
      </c>
      <c r="B28" s="91" t="s">
        <v>3903</v>
      </c>
      <c r="C28" s="95">
        <v>1</v>
      </c>
      <c r="D28" s="95"/>
      <c r="E28" s="95">
        <v>0.95</v>
      </c>
      <c r="F28" s="152">
        <v>0.95</v>
      </c>
      <c r="G28" s="95"/>
      <c r="H28" s="53"/>
      <c r="I28" s="55"/>
      <c r="J28" s="63"/>
      <c r="K28" s="202" t="s">
        <v>1014</v>
      </c>
      <c r="L28" s="203"/>
      <c r="M28" s="32" t="s">
        <v>443</v>
      </c>
    </row>
    <row r="29" spans="1:13" ht="15.5">
      <c r="A29" s="27">
        <v>20</v>
      </c>
      <c r="B29" s="91" t="s">
        <v>3903</v>
      </c>
      <c r="C29" s="95">
        <v>0.65</v>
      </c>
      <c r="D29" s="95"/>
      <c r="E29" s="95">
        <v>0.65</v>
      </c>
      <c r="F29" s="152"/>
      <c r="G29" s="95"/>
      <c r="H29" s="53"/>
      <c r="I29" s="55"/>
      <c r="J29" s="63">
        <v>65</v>
      </c>
      <c r="K29" s="202" t="s">
        <v>1014</v>
      </c>
      <c r="L29" s="203"/>
      <c r="M29" s="32" t="s">
        <v>443</v>
      </c>
    </row>
    <row r="30" spans="1:13" ht="15.5">
      <c r="A30" s="27">
        <v>21</v>
      </c>
      <c r="B30" s="91" t="s">
        <v>3904</v>
      </c>
      <c r="C30" s="95">
        <v>4.8</v>
      </c>
      <c r="D30" s="95"/>
      <c r="E30" s="95">
        <v>4.8</v>
      </c>
      <c r="F30" s="152"/>
      <c r="G30" s="95"/>
      <c r="H30" s="53"/>
      <c r="I30" s="55"/>
      <c r="J30" s="63">
        <v>4.8</v>
      </c>
      <c r="K30" s="202" t="s">
        <v>1014</v>
      </c>
      <c r="L30" s="203"/>
      <c r="M30" s="32"/>
    </row>
    <row r="31" spans="1:13" ht="15.5">
      <c r="A31" s="24" t="s">
        <v>272</v>
      </c>
      <c r="B31" s="112" t="s">
        <v>476</v>
      </c>
      <c r="C31" s="95"/>
      <c r="D31" s="95"/>
      <c r="E31" s="95"/>
      <c r="F31" s="152"/>
      <c r="G31" s="95"/>
      <c r="H31" s="53"/>
      <c r="I31" s="55"/>
      <c r="J31" s="63"/>
      <c r="K31" s="202"/>
      <c r="L31" s="203"/>
      <c r="M31" s="32"/>
    </row>
    <row r="32" spans="1:13" ht="15.5">
      <c r="A32" s="27">
        <v>1</v>
      </c>
      <c r="B32" s="91" t="s">
        <v>3905</v>
      </c>
      <c r="C32" s="95">
        <v>0.46</v>
      </c>
      <c r="D32" s="95"/>
      <c r="E32" s="95">
        <v>0.46</v>
      </c>
      <c r="F32" s="152">
        <v>0.46</v>
      </c>
      <c r="G32" s="95"/>
      <c r="H32" s="53"/>
      <c r="I32" s="55"/>
      <c r="J32" s="63">
        <v>0.46</v>
      </c>
      <c r="K32" s="202" t="s">
        <v>1014</v>
      </c>
      <c r="L32" s="203"/>
      <c r="M32" s="32" t="s">
        <v>443</v>
      </c>
    </row>
    <row r="33" spans="1:17" ht="15.5">
      <c r="A33" s="24" t="s">
        <v>274</v>
      </c>
      <c r="B33" s="112" t="s">
        <v>3906</v>
      </c>
      <c r="C33" s="95"/>
      <c r="D33" s="95"/>
      <c r="E33" s="95"/>
      <c r="F33" s="152"/>
      <c r="G33" s="95"/>
      <c r="H33" s="53"/>
      <c r="I33" s="55"/>
      <c r="J33" s="63"/>
      <c r="K33" s="202"/>
      <c r="L33" s="203"/>
      <c r="M33" s="32"/>
    </row>
    <row r="34" spans="1:17" ht="28">
      <c r="A34" s="27">
        <v>1</v>
      </c>
      <c r="B34" s="99" t="s">
        <v>2933</v>
      </c>
      <c r="C34" s="204">
        <v>0.9</v>
      </c>
      <c r="D34" s="205"/>
      <c r="E34" s="204">
        <v>0.9</v>
      </c>
      <c r="F34" s="204"/>
      <c r="G34" s="52"/>
      <c r="H34" s="53"/>
      <c r="I34" s="55">
        <v>0.9</v>
      </c>
      <c r="J34" s="50"/>
      <c r="K34" s="202" t="s">
        <v>1014</v>
      </c>
      <c r="L34" s="205"/>
      <c r="M34" s="205"/>
    </row>
    <row r="35" spans="1:17">
      <c r="A35" s="24" t="s">
        <v>333</v>
      </c>
      <c r="B35" s="1168" t="s">
        <v>275</v>
      </c>
      <c r="C35" s="204"/>
      <c r="D35" s="205"/>
      <c r="E35" s="204"/>
      <c r="F35" s="204"/>
      <c r="G35" s="52"/>
      <c r="H35" s="53"/>
      <c r="I35" s="55"/>
      <c r="J35" s="50"/>
      <c r="K35" s="202"/>
      <c r="L35" s="205"/>
      <c r="M35" s="205"/>
    </row>
    <row r="36" spans="1:17" ht="84">
      <c r="A36" s="27">
        <v>1</v>
      </c>
      <c r="B36" s="99" t="s">
        <v>3035</v>
      </c>
      <c r="C36" s="204">
        <v>1.4</v>
      </c>
      <c r="D36" s="205"/>
      <c r="E36" s="204">
        <v>1.4</v>
      </c>
      <c r="F36" s="204">
        <v>1.4</v>
      </c>
      <c r="G36" s="52"/>
      <c r="H36" s="53"/>
      <c r="I36" s="55"/>
      <c r="J36" s="50"/>
      <c r="K36" s="202" t="s">
        <v>1012</v>
      </c>
      <c r="L36" s="205"/>
      <c r="M36" s="205"/>
      <c r="Q36" t="s">
        <v>390</v>
      </c>
    </row>
    <row r="37" spans="1:17">
      <c r="A37" s="24" t="s">
        <v>287</v>
      </c>
      <c r="B37" s="207" t="s">
        <v>1034</v>
      </c>
      <c r="C37" s="204"/>
      <c r="D37" s="205"/>
      <c r="E37" s="204"/>
      <c r="F37" s="204"/>
      <c r="G37" s="52"/>
      <c r="H37" s="53"/>
      <c r="I37" s="55"/>
      <c r="J37" s="50"/>
      <c r="K37" s="202"/>
      <c r="L37" s="205"/>
      <c r="M37" s="205"/>
    </row>
    <row r="38" spans="1:17">
      <c r="A38" s="27">
        <v>1</v>
      </c>
      <c r="B38" s="99" t="s">
        <v>3907</v>
      </c>
      <c r="C38" s="204">
        <v>4.5</v>
      </c>
      <c r="D38" s="205"/>
      <c r="E38" s="204">
        <v>4.5</v>
      </c>
      <c r="F38" s="204"/>
      <c r="G38" s="52"/>
      <c r="H38" s="53"/>
      <c r="I38" s="55"/>
      <c r="J38" s="50">
        <v>4.5</v>
      </c>
      <c r="K38" s="202"/>
      <c r="L38" s="205"/>
      <c r="M38" s="205"/>
    </row>
    <row r="39" spans="1:17" s="860" customFormat="1">
      <c r="A39" s="858"/>
      <c r="B39" s="985" t="s">
        <v>471</v>
      </c>
      <c r="C39" s="831">
        <f>SUM(C10:C36)</f>
        <v>32.15</v>
      </c>
      <c r="D39" s="831"/>
      <c r="E39" s="831">
        <f>SUM(E10:E36)</f>
        <v>32.099999999999994</v>
      </c>
      <c r="F39" s="831">
        <f>SUM(F10:F34)</f>
        <v>22.089999999999996</v>
      </c>
      <c r="G39" s="831"/>
      <c r="H39" s="831"/>
      <c r="I39" s="831">
        <f>SUM(I10:I34)</f>
        <v>0.9</v>
      </c>
      <c r="J39" s="831">
        <f>SUM(J10:J34)</f>
        <v>72.319999999999993</v>
      </c>
      <c r="K39" s="858"/>
      <c r="L39" s="858"/>
      <c r="M39" s="858"/>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P18"/>
  <sheetViews>
    <sheetView topLeftCell="A8" workbookViewId="0">
      <selection activeCell="F14" sqref="F14"/>
    </sheetView>
  </sheetViews>
  <sheetFormatPr defaultRowHeight="14.5"/>
  <cols>
    <col min="2" max="2" width="33.1796875" customWidth="1"/>
    <col min="11" max="11" width="18.54296875" customWidth="1"/>
    <col min="12" max="12" width="12.1796875" customWidth="1"/>
  </cols>
  <sheetData>
    <row r="1" spans="1:16" s="239" customFormat="1" ht="18" customHeight="1">
      <c r="A1" s="2005" t="s">
        <v>252</v>
      </c>
      <c r="B1" s="2005"/>
      <c r="I1" s="240"/>
      <c r="K1" s="241"/>
      <c r="L1" s="242"/>
    </row>
    <row r="2" spans="1:16" s="239" customFormat="1" ht="18" customHeight="1">
      <c r="A2" s="2016" t="s">
        <v>253</v>
      </c>
      <c r="B2" s="2016"/>
      <c r="C2" s="2016"/>
      <c r="D2" s="2016"/>
      <c r="E2" s="2016"/>
      <c r="F2" s="2016"/>
      <c r="G2" s="2016"/>
      <c r="H2" s="2016"/>
      <c r="I2" s="2016"/>
      <c r="J2" s="2016"/>
      <c r="K2" s="2016"/>
      <c r="L2" s="2016"/>
      <c r="M2" s="2016"/>
    </row>
    <row r="3" spans="1:16" s="239" customFormat="1" ht="19.5" customHeight="1">
      <c r="A3" s="2016" t="s">
        <v>3256</v>
      </c>
      <c r="B3" s="2016"/>
      <c r="C3" s="2016"/>
      <c r="D3" s="2016"/>
      <c r="E3" s="2016"/>
      <c r="F3" s="2016"/>
      <c r="G3" s="2016"/>
      <c r="H3" s="2016"/>
      <c r="I3" s="2016"/>
      <c r="J3" s="2016"/>
      <c r="K3" s="2016"/>
      <c r="L3" s="2016"/>
      <c r="M3" s="2016"/>
    </row>
    <row r="4" spans="1:16" s="241" customFormat="1" ht="31.5" customHeight="1">
      <c r="A4" s="2003" t="s">
        <v>255</v>
      </c>
      <c r="B4" s="2003" t="s">
        <v>256</v>
      </c>
      <c r="C4" s="2003" t="s">
        <v>257</v>
      </c>
      <c r="D4" s="2003" t="s">
        <v>258</v>
      </c>
      <c r="E4" s="2003" t="s">
        <v>259</v>
      </c>
      <c r="F4" s="2003"/>
      <c r="G4" s="2003"/>
      <c r="H4" s="2003"/>
      <c r="I4" s="2003"/>
      <c r="J4" s="2003"/>
      <c r="K4" s="2003" t="s">
        <v>260</v>
      </c>
      <c r="L4" s="2003" t="s">
        <v>261</v>
      </c>
      <c r="M4" s="2066" t="s">
        <v>262</v>
      </c>
      <c r="N4" s="60"/>
    </row>
    <row r="5" spans="1:16" s="241" customFormat="1" ht="38.25" customHeight="1">
      <c r="A5" s="2003"/>
      <c r="B5" s="2003"/>
      <c r="C5" s="2003"/>
      <c r="D5" s="2003"/>
      <c r="E5" s="2003" t="s">
        <v>263</v>
      </c>
      <c r="F5" s="2003" t="s">
        <v>264</v>
      </c>
      <c r="G5" s="2003"/>
      <c r="H5" s="2003"/>
      <c r="I5" s="2003"/>
      <c r="J5" s="2003"/>
      <c r="K5" s="2003"/>
      <c r="L5" s="2003"/>
      <c r="M5" s="2067"/>
      <c r="N5" s="60"/>
    </row>
    <row r="6" spans="1:16" s="241" customFormat="1" ht="14">
      <c r="A6" s="2003"/>
      <c r="B6" s="2003"/>
      <c r="C6" s="2003"/>
      <c r="D6" s="2003"/>
      <c r="E6" s="2003"/>
      <c r="F6" s="24" t="s">
        <v>176</v>
      </c>
      <c r="G6" s="24" t="s">
        <v>190</v>
      </c>
      <c r="H6" s="24" t="s">
        <v>193</v>
      </c>
      <c r="I6" s="24" t="s">
        <v>196</v>
      </c>
      <c r="J6" s="24" t="s">
        <v>265</v>
      </c>
      <c r="K6" s="2003"/>
      <c r="L6" s="2003"/>
      <c r="M6" s="2068"/>
      <c r="N6" s="60"/>
    </row>
    <row r="7" spans="1:16" s="239" customFormat="1" ht="28">
      <c r="A7" s="24">
        <v>1</v>
      </c>
      <c r="B7" s="24">
        <v>2</v>
      </c>
      <c r="C7" s="26" t="s">
        <v>266</v>
      </c>
      <c r="D7" s="26">
        <v>4</v>
      </c>
      <c r="E7" s="26" t="s">
        <v>267</v>
      </c>
      <c r="F7" s="26">
        <v>6</v>
      </c>
      <c r="G7" s="26">
        <v>7</v>
      </c>
      <c r="H7" s="26">
        <v>8</v>
      </c>
      <c r="I7" s="26">
        <v>9</v>
      </c>
      <c r="J7" s="26">
        <v>10</v>
      </c>
      <c r="K7" s="26">
        <v>11</v>
      </c>
      <c r="L7" s="24">
        <v>12</v>
      </c>
      <c r="M7" s="201"/>
      <c r="N7" s="201"/>
    </row>
    <row r="8" spans="1:16" ht="77.25" customHeight="1">
      <c r="A8" s="192">
        <v>1</v>
      </c>
      <c r="B8" s="243" t="s">
        <v>1223</v>
      </c>
      <c r="C8" s="41">
        <v>11.09</v>
      </c>
      <c r="D8" s="41">
        <v>6.78</v>
      </c>
      <c r="E8" s="41">
        <v>4.32</v>
      </c>
      <c r="F8" s="41">
        <v>2</v>
      </c>
      <c r="G8" s="41"/>
      <c r="H8" s="41">
        <v>0.6</v>
      </c>
      <c r="I8" s="41"/>
      <c r="J8" s="41">
        <f>E8-F8-H8</f>
        <v>1.7200000000000002</v>
      </c>
      <c r="K8" s="42" t="s">
        <v>1224</v>
      </c>
      <c r="L8" s="82" t="s">
        <v>1225</v>
      </c>
      <c r="M8" s="244"/>
      <c r="N8" s="82" t="s">
        <v>1225</v>
      </c>
      <c r="O8" s="245"/>
    </row>
    <row r="9" spans="1:16" ht="37.5" customHeight="1">
      <c r="A9" s="192">
        <v>2</v>
      </c>
      <c r="B9" s="243" t="s">
        <v>1226</v>
      </c>
      <c r="C9" s="41">
        <v>1.75</v>
      </c>
      <c r="D9" s="41">
        <v>0.68</v>
      </c>
      <c r="E9" s="41">
        <f>C9-D9</f>
        <v>1.0699999999999998</v>
      </c>
      <c r="F9" s="41"/>
      <c r="G9" s="41"/>
      <c r="H9" s="41"/>
      <c r="I9" s="41">
        <v>0.2</v>
      </c>
      <c r="J9" s="41">
        <f>E9-I9</f>
        <v>0.86999999999999988</v>
      </c>
      <c r="K9" s="42" t="s">
        <v>1224</v>
      </c>
      <c r="L9" s="82" t="s">
        <v>1225</v>
      </c>
      <c r="M9" s="244"/>
      <c r="N9" s="82" t="s">
        <v>1225</v>
      </c>
      <c r="O9" s="245"/>
      <c r="P9">
        <f>7*970</f>
        <v>6790</v>
      </c>
    </row>
    <row r="10" spans="1:16" ht="37.5" customHeight="1">
      <c r="A10" s="192">
        <v>3</v>
      </c>
      <c r="B10" s="243" t="s">
        <v>4403</v>
      </c>
      <c r="C10" s="41">
        <v>4</v>
      </c>
      <c r="D10" s="41"/>
      <c r="E10" s="41">
        <v>4</v>
      </c>
      <c r="F10" s="41"/>
      <c r="G10" s="41"/>
      <c r="H10" s="41"/>
      <c r="I10" s="41">
        <v>4</v>
      </c>
      <c r="J10" s="41"/>
      <c r="K10" s="42" t="s">
        <v>1224</v>
      </c>
      <c r="L10" s="82">
        <v>2508</v>
      </c>
      <c r="M10" s="244"/>
      <c r="N10" s="82" t="s">
        <v>1225</v>
      </c>
      <c r="O10" s="245"/>
    </row>
    <row r="11" spans="1:16" ht="37.5" customHeight="1">
      <c r="A11" s="192">
        <v>4</v>
      </c>
      <c r="B11" s="246" t="s">
        <v>1227</v>
      </c>
      <c r="C11" s="41">
        <v>21</v>
      </c>
      <c r="D11" s="41"/>
      <c r="E11" s="247">
        <v>21</v>
      </c>
      <c r="F11" s="247">
        <v>21</v>
      </c>
      <c r="G11" s="247"/>
      <c r="H11" s="247"/>
      <c r="I11" s="247"/>
      <c r="J11" s="247"/>
      <c r="K11" s="42" t="s">
        <v>1224</v>
      </c>
      <c r="L11" s="177">
        <v>2503</v>
      </c>
      <c r="M11" s="32"/>
      <c r="N11" s="32" t="s">
        <v>1225</v>
      </c>
      <c r="O11" s="245"/>
    </row>
    <row r="12" spans="1:16" ht="37.5" customHeight="1">
      <c r="A12" s="192">
        <v>5</v>
      </c>
      <c r="B12" s="246" t="s">
        <v>1228</v>
      </c>
      <c r="C12" s="41">
        <v>4.5599999999999996</v>
      </c>
      <c r="D12" s="41"/>
      <c r="E12" s="247">
        <v>4.5599999999999996</v>
      </c>
      <c r="F12" s="247">
        <v>4.5599999999999996</v>
      </c>
      <c r="G12" s="247"/>
      <c r="H12" s="247"/>
      <c r="I12" s="247"/>
      <c r="J12" s="247"/>
      <c r="K12" s="42" t="s">
        <v>1224</v>
      </c>
      <c r="L12" s="177">
        <v>2504</v>
      </c>
      <c r="M12" s="32"/>
      <c r="N12" s="32" t="s">
        <v>1225</v>
      </c>
      <c r="O12" s="245"/>
    </row>
    <row r="13" spans="1:16" ht="37.5" customHeight="1">
      <c r="A13" s="192">
        <v>6</v>
      </c>
      <c r="B13" s="246" t="s">
        <v>1229</v>
      </c>
      <c r="C13" s="41">
        <v>5.3</v>
      </c>
      <c r="D13" s="41"/>
      <c r="E13" s="41">
        <v>5.3</v>
      </c>
      <c r="F13" s="247">
        <v>1.5</v>
      </c>
      <c r="G13" s="247"/>
      <c r="H13" s="247"/>
      <c r="I13" s="247"/>
      <c r="J13" s="247">
        <v>3.8</v>
      </c>
      <c r="K13" s="42" t="s">
        <v>1224</v>
      </c>
      <c r="L13" s="177">
        <v>2505</v>
      </c>
      <c r="M13" s="32"/>
      <c r="N13" s="32" t="s">
        <v>1230</v>
      </c>
      <c r="O13" s="245"/>
    </row>
    <row r="14" spans="1:16" ht="37.5" customHeight="1">
      <c r="A14" s="192">
        <v>7</v>
      </c>
      <c r="B14" s="246" t="s">
        <v>1231</v>
      </c>
      <c r="C14" s="247">
        <v>1.36</v>
      </c>
      <c r="D14" s="41"/>
      <c r="E14" s="247">
        <v>1.36</v>
      </c>
      <c r="F14" s="247"/>
      <c r="G14" s="247"/>
      <c r="H14" s="247"/>
      <c r="I14" s="247"/>
      <c r="J14" s="247">
        <v>1.36</v>
      </c>
      <c r="K14" s="42" t="s">
        <v>1224</v>
      </c>
      <c r="L14" s="177">
        <v>2506</v>
      </c>
      <c r="M14" s="32"/>
      <c r="N14" s="32" t="s">
        <v>1230</v>
      </c>
      <c r="O14" s="248">
        <f>J14+J4</f>
        <v>1.36</v>
      </c>
    </row>
    <row r="15" spans="1:16" ht="37.5" customHeight="1">
      <c r="A15" s="192">
        <v>8</v>
      </c>
      <c r="B15" s="246" t="s">
        <v>1232</v>
      </c>
      <c r="C15" s="247">
        <v>2.5</v>
      </c>
      <c r="D15" s="41"/>
      <c r="E15" s="247">
        <v>2.5</v>
      </c>
      <c r="F15" s="247">
        <v>2.5</v>
      </c>
      <c r="G15" s="247"/>
      <c r="H15" s="247"/>
      <c r="I15" s="247"/>
      <c r="J15" s="247"/>
      <c r="K15" s="42" t="s">
        <v>1224</v>
      </c>
      <c r="L15" s="82" t="s">
        <v>1225</v>
      </c>
      <c r="M15" s="32"/>
      <c r="N15" s="32" t="s">
        <v>1230</v>
      </c>
      <c r="O15" s="248"/>
    </row>
    <row r="16" spans="1:16" ht="37.5" customHeight="1">
      <c r="A16" s="192">
        <v>9</v>
      </c>
      <c r="B16" s="37" t="s">
        <v>1233</v>
      </c>
      <c r="C16" s="41">
        <v>1.19</v>
      </c>
      <c r="D16" s="249"/>
      <c r="E16" s="41">
        <v>1.19</v>
      </c>
      <c r="F16" s="249"/>
      <c r="G16" s="249"/>
      <c r="H16" s="249"/>
      <c r="I16" s="249"/>
      <c r="J16" s="41">
        <v>1.19</v>
      </c>
      <c r="K16" s="42" t="s">
        <v>1224</v>
      </c>
      <c r="L16" s="32">
        <v>2507</v>
      </c>
      <c r="M16" s="250"/>
      <c r="N16" s="250" t="s">
        <v>1225</v>
      </c>
      <c r="O16" s="245"/>
    </row>
    <row r="17" spans="1:15" ht="37.5" customHeight="1">
      <c r="A17" s="192">
        <v>10</v>
      </c>
      <c r="B17" s="37" t="s">
        <v>1234</v>
      </c>
      <c r="C17" s="41">
        <v>0.1</v>
      </c>
      <c r="D17" s="41"/>
      <c r="E17" s="41">
        <v>0.1</v>
      </c>
      <c r="F17" s="41"/>
      <c r="G17" s="41"/>
      <c r="H17" s="41"/>
      <c r="I17" s="41"/>
      <c r="J17" s="41">
        <v>0.1</v>
      </c>
      <c r="K17" s="42" t="s">
        <v>1224</v>
      </c>
      <c r="L17" s="32">
        <v>2502</v>
      </c>
      <c r="M17" s="32"/>
      <c r="N17" s="32" t="s">
        <v>1225</v>
      </c>
      <c r="O17" s="245"/>
    </row>
    <row r="18" spans="1:15" s="860" customFormat="1" ht="37.5" customHeight="1">
      <c r="A18" s="987"/>
      <c r="B18" s="30" t="s">
        <v>471</v>
      </c>
      <c r="C18" s="707">
        <f>SUM(C8:C17)</f>
        <v>52.85</v>
      </c>
      <c r="D18" s="707">
        <f t="shared" ref="D18:J18" si="0">SUM(D8:D17)</f>
        <v>7.46</v>
      </c>
      <c r="E18" s="707">
        <f t="shared" si="0"/>
        <v>45.4</v>
      </c>
      <c r="F18" s="707">
        <f t="shared" si="0"/>
        <v>31.56</v>
      </c>
      <c r="G18" s="707">
        <f t="shared" si="0"/>
        <v>0</v>
      </c>
      <c r="H18" s="707">
        <f t="shared" si="0"/>
        <v>0.6</v>
      </c>
      <c r="I18" s="707">
        <f t="shared" si="0"/>
        <v>4.2</v>
      </c>
      <c r="J18" s="707">
        <f t="shared" si="0"/>
        <v>9.0399999999999991</v>
      </c>
      <c r="K18" s="988"/>
      <c r="L18" s="30"/>
      <c r="M18" s="30"/>
      <c r="N18" s="30"/>
      <c r="O18" s="989"/>
    </row>
  </sheetData>
  <mergeCells count="13">
    <mergeCell ref="M4:M6"/>
    <mergeCell ref="L4:L6"/>
    <mergeCell ref="E5:E6"/>
    <mergeCell ref="F5:J5"/>
    <mergeCell ref="A1:B1"/>
    <mergeCell ref="A4:A6"/>
    <mergeCell ref="B4:B6"/>
    <mergeCell ref="C4:C6"/>
    <mergeCell ref="D4:D6"/>
    <mergeCell ref="E4:J4"/>
    <mergeCell ref="K4:K6"/>
    <mergeCell ref="A2:M2"/>
    <mergeCell ref="A3:M3"/>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O26"/>
  <sheetViews>
    <sheetView zoomScale="70" zoomScaleNormal="70" workbookViewId="0">
      <selection activeCell="S11" sqref="S11"/>
    </sheetView>
  </sheetViews>
  <sheetFormatPr defaultRowHeight="14.5"/>
  <cols>
    <col min="2" max="2" width="42.26953125" customWidth="1"/>
    <col min="11" max="11" width="15" customWidth="1"/>
    <col min="12" max="12" width="12.54296875" customWidth="1"/>
    <col min="13" max="13" width="14.7265625" customWidth="1"/>
  </cols>
  <sheetData>
    <row r="1" spans="1:15">
      <c r="A1" s="2004" t="s">
        <v>252</v>
      </c>
      <c r="B1" s="2004"/>
      <c r="C1" s="840"/>
      <c r="D1" s="840"/>
      <c r="E1" s="840"/>
      <c r="F1" s="840"/>
      <c r="G1" s="840"/>
      <c r="H1" s="840"/>
      <c r="I1" s="841"/>
      <c r="J1" s="840"/>
      <c r="K1" s="842"/>
      <c r="L1" s="842"/>
      <c r="M1" s="840"/>
    </row>
    <row r="2" spans="1:15" ht="19.5" customHeight="1">
      <c r="A2" s="2005" t="s">
        <v>253</v>
      </c>
      <c r="B2" s="2005"/>
      <c r="C2" s="2005"/>
      <c r="D2" s="2005"/>
      <c r="E2" s="2005"/>
      <c r="F2" s="2005"/>
      <c r="G2" s="2005"/>
      <c r="H2" s="2005"/>
      <c r="I2" s="2005"/>
      <c r="J2" s="2005"/>
      <c r="K2" s="2005"/>
      <c r="L2" s="2005"/>
      <c r="M2" s="2005"/>
    </row>
    <row r="3" spans="1:15" ht="20.25" customHeight="1">
      <c r="A3" s="2005" t="s">
        <v>3257</v>
      </c>
      <c r="B3" s="2005"/>
      <c r="C3" s="2005"/>
      <c r="D3" s="2005"/>
      <c r="E3" s="2005"/>
      <c r="F3" s="2005"/>
      <c r="G3" s="2005"/>
      <c r="H3" s="2005"/>
      <c r="I3" s="2005"/>
      <c r="J3" s="2005"/>
      <c r="K3" s="2005"/>
      <c r="L3" s="2005"/>
      <c r="M3" s="2005"/>
    </row>
    <row r="4" spans="1:15">
      <c r="A4" s="840"/>
      <c r="B4" s="840"/>
      <c r="C4" s="840"/>
      <c r="D4" s="840"/>
      <c r="E4" s="840"/>
      <c r="F4" s="840"/>
      <c r="G4" s="840"/>
      <c r="H4" s="840"/>
      <c r="I4" s="840"/>
      <c r="J4" s="840"/>
      <c r="K4" s="990"/>
      <c r="L4" s="842"/>
      <c r="M4" s="842"/>
      <c r="N4" s="840"/>
    </row>
    <row r="5" spans="1:15">
      <c r="A5" s="2003" t="s">
        <v>255</v>
      </c>
      <c r="B5" s="2003" t="s">
        <v>256</v>
      </c>
      <c r="C5" s="2003" t="s">
        <v>257</v>
      </c>
      <c r="D5" s="2003" t="s">
        <v>258</v>
      </c>
      <c r="E5" s="2003" t="s">
        <v>259</v>
      </c>
      <c r="F5" s="2003"/>
      <c r="G5" s="2003"/>
      <c r="H5" s="2003"/>
      <c r="I5" s="2003"/>
      <c r="J5" s="2003"/>
      <c r="K5" s="2003" t="s">
        <v>260</v>
      </c>
      <c r="L5" s="2003" t="s">
        <v>261</v>
      </c>
      <c r="M5" s="2069" t="s">
        <v>1253</v>
      </c>
      <c r="N5" s="2003" t="s">
        <v>262</v>
      </c>
    </row>
    <row r="6" spans="1:15">
      <c r="A6" s="2003"/>
      <c r="B6" s="2003"/>
      <c r="C6" s="2003"/>
      <c r="D6" s="2003"/>
      <c r="E6" s="2003" t="s">
        <v>263</v>
      </c>
      <c r="F6" s="2003" t="s">
        <v>264</v>
      </c>
      <c r="G6" s="2003"/>
      <c r="H6" s="2003"/>
      <c r="I6" s="2003"/>
      <c r="J6" s="2003"/>
      <c r="K6" s="2003"/>
      <c r="L6" s="2003"/>
      <c r="M6" s="2070"/>
      <c r="N6" s="2003"/>
    </row>
    <row r="7" spans="1:15" ht="60.75" customHeight="1">
      <c r="A7" s="2003"/>
      <c r="B7" s="2003"/>
      <c r="C7" s="2003"/>
      <c r="D7" s="2003"/>
      <c r="E7" s="2003"/>
      <c r="F7" s="24" t="s">
        <v>176</v>
      </c>
      <c r="G7" s="24" t="s">
        <v>190</v>
      </c>
      <c r="H7" s="24" t="s">
        <v>193</v>
      </c>
      <c r="I7" s="24" t="s">
        <v>196</v>
      </c>
      <c r="J7" s="24" t="s">
        <v>265</v>
      </c>
      <c r="K7" s="2003"/>
      <c r="L7" s="2003"/>
      <c r="M7" s="2071"/>
      <c r="N7" s="2003"/>
    </row>
    <row r="8" spans="1:15" ht="28">
      <c r="A8" s="24">
        <v>1</v>
      </c>
      <c r="B8" s="25">
        <v>2</v>
      </c>
      <c r="C8" s="26" t="s">
        <v>266</v>
      </c>
      <c r="D8" s="26">
        <v>4</v>
      </c>
      <c r="E8" s="26" t="s">
        <v>267</v>
      </c>
      <c r="F8" s="26">
        <v>6</v>
      </c>
      <c r="G8" s="26">
        <v>7</v>
      </c>
      <c r="H8" s="26">
        <v>8</v>
      </c>
      <c r="I8" s="26">
        <v>9</v>
      </c>
      <c r="J8" s="26">
        <v>10</v>
      </c>
      <c r="K8" s="26">
        <v>11</v>
      </c>
      <c r="L8" s="24">
        <v>12</v>
      </c>
      <c r="M8" s="24"/>
      <c r="N8" s="24">
        <v>13</v>
      </c>
    </row>
    <row r="9" spans="1:15" ht="27.75" customHeight="1">
      <c r="A9" s="233" t="s">
        <v>268</v>
      </c>
      <c r="B9" s="991" t="s">
        <v>1254</v>
      </c>
      <c r="C9" s="143"/>
      <c r="D9" s="143"/>
      <c r="E9" s="143"/>
      <c r="F9" s="794"/>
      <c r="G9" s="143"/>
      <c r="H9" s="143"/>
      <c r="I9" s="143"/>
      <c r="J9" s="143"/>
      <c r="K9" s="24"/>
      <c r="L9" s="24"/>
      <c r="M9" s="24"/>
      <c r="N9" s="27"/>
    </row>
    <row r="10" spans="1:15" ht="27.75" customHeight="1">
      <c r="A10" s="24">
        <v>1</v>
      </c>
      <c r="B10" s="992" t="s">
        <v>66</v>
      </c>
      <c r="C10" s="80">
        <f t="shared" ref="C10:J10" si="0">SUM(C11:C13)</f>
        <v>28.449999999999996</v>
      </c>
      <c r="D10" s="80">
        <f t="shared" si="0"/>
        <v>0</v>
      </c>
      <c r="E10" s="80">
        <f t="shared" si="0"/>
        <v>28.449999999999996</v>
      </c>
      <c r="F10" s="80">
        <f t="shared" si="0"/>
        <v>1.02</v>
      </c>
      <c r="G10" s="80">
        <f t="shared" si="0"/>
        <v>0</v>
      </c>
      <c r="H10" s="80">
        <f t="shared" si="0"/>
        <v>0</v>
      </c>
      <c r="I10" s="80">
        <f t="shared" si="0"/>
        <v>0</v>
      </c>
      <c r="J10" s="80">
        <f t="shared" si="0"/>
        <v>27.43</v>
      </c>
      <c r="K10" s="993"/>
      <c r="L10" s="60"/>
      <c r="M10" s="60"/>
      <c r="N10" s="60"/>
      <c r="O10" s="126"/>
    </row>
    <row r="11" spans="1:15" ht="27.75" customHeight="1">
      <c r="A11" s="27" t="s">
        <v>174</v>
      </c>
      <c r="B11" s="91" t="s">
        <v>1255</v>
      </c>
      <c r="C11" s="141">
        <v>8.0399999999999991</v>
      </c>
      <c r="D11" s="80"/>
      <c r="E11" s="141">
        <f>SUM(F11:J11)</f>
        <v>8.0399999999999991</v>
      </c>
      <c r="F11" s="141">
        <v>1.02</v>
      </c>
      <c r="G11" s="141"/>
      <c r="H11" s="80"/>
      <c r="I11" s="80"/>
      <c r="J11" s="141">
        <v>7.02</v>
      </c>
      <c r="K11" s="255" t="s">
        <v>1256</v>
      </c>
      <c r="L11" s="27"/>
      <c r="M11" s="27"/>
      <c r="N11" s="27"/>
      <c r="O11" s="126"/>
    </row>
    <row r="12" spans="1:15" ht="27.75" customHeight="1">
      <c r="A12" s="27" t="s">
        <v>183</v>
      </c>
      <c r="B12" s="91" t="s">
        <v>1257</v>
      </c>
      <c r="C12" s="141">
        <v>11.54</v>
      </c>
      <c r="D12" s="80"/>
      <c r="E12" s="141">
        <v>11.54</v>
      </c>
      <c r="F12" s="141"/>
      <c r="G12" s="141"/>
      <c r="H12" s="80"/>
      <c r="I12" s="80"/>
      <c r="J12" s="141">
        <v>11.54</v>
      </c>
      <c r="K12" s="255" t="s">
        <v>1258</v>
      </c>
      <c r="L12" s="27"/>
      <c r="M12" s="27"/>
      <c r="N12" s="27"/>
      <c r="O12" s="126"/>
    </row>
    <row r="13" spans="1:15" ht="27.75" customHeight="1">
      <c r="A13" s="27" t="s">
        <v>199</v>
      </c>
      <c r="B13" s="91" t="s">
        <v>1259</v>
      </c>
      <c r="C13" s="141">
        <v>8.8699999999999992</v>
      </c>
      <c r="D13" s="80"/>
      <c r="E13" s="141">
        <v>8.8699999999999992</v>
      </c>
      <c r="F13" s="141"/>
      <c r="G13" s="141"/>
      <c r="H13" s="80"/>
      <c r="I13" s="80"/>
      <c r="J13" s="141">
        <v>8.8699999999999992</v>
      </c>
      <c r="K13" s="255" t="s">
        <v>1260</v>
      </c>
      <c r="L13" s="27"/>
      <c r="M13" s="27"/>
      <c r="N13" s="27"/>
      <c r="O13" s="126"/>
    </row>
    <row r="14" spans="1:15" ht="27.75" customHeight="1">
      <c r="A14" s="233" t="s">
        <v>272</v>
      </c>
      <c r="B14" s="994" t="s">
        <v>1261</v>
      </c>
      <c r="C14" s="141"/>
      <c r="D14" s="143"/>
      <c r="E14" s="141"/>
      <c r="F14" s="136"/>
      <c r="G14" s="136"/>
      <c r="H14" s="136"/>
      <c r="I14" s="136"/>
      <c r="J14" s="136"/>
      <c r="K14" s="995"/>
      <c r="L14" s="60"/>
      <c r="M14" s="60"/>
      <c r="N14" s="60"/>
      <c r="O14" s="126"/>
    </row>
    <row r="15" spans="1:15" ht="27.75" customHeight="1">
      <c r="A15" s="233">
        <v>1</v>
      </c>
      <c r="B15" s="996" t="s">
        <v>155</v>
      </c>
      <c r="C15" s="80">
        <f>C16+C17</f>
        <v>89.6</v>
      </c>
      <c r="D15" s="80">
        <f t="shared" ref="D15:J15" si="1">D16+D17</f>
        <v>0</v>
      </c>
      <c r="E15" s="80">
        <f t="shared" si="1"/>
        <v>89.6</v>
      </c>
      <c r="F15" s="80">
        <f t="shared" si="1"/>
        <v>50</v>
      </c>
      <c r="G15" s="80">
        <f t="shared" si="1"/>
        <v>0</v>
      </c>
      <c r="H15" s="80">
        <f t="shared" si="1"/>
        <v>0</v>
      </c>
      <c r="I15" s="80">
        <f t="shared" si="1"/>
        <v>0</v>
      </c>
      <c r="J15" s="80">
        <f t="shared" si="1"/>
        <v>39.599999999999994</v>
      </c>
      <c r="K15" s="997"/>
      <c r="L15" s="60"/>
      <c r="M15" s="60"/>
      <c r="N15" s="60"/>
      <c r="O15" s="126"/>
    </row>
    <row r="16" spans="1:15" ht="27.75" customHeight="1">
      <c r="A16" s="255" t="s">
        <v>174</v>
      </c>
      <c r="B16" s="76" t="s">
        <v>1262</v>
      </c>
      <c r="C16" s="696">
        <v>25</v>
      </c>
      <c r="D16" s="794"/>
      <c r="E16" s="696">
        <v>25</v>
      </c>
      <c r="F16" s="533">
        <v>15</v>
      </c>
      <c r="G16" s="533"/>
      <c r="H16" s="533"/>
      <c r="I16" s="533"/>
      <c r="J16" s="533">
        <v>10</v>
      </c>
      <c r="K16" s="270" t="s">
        <v>1256</v>
      </c>
      <c r="L16" s="27"/>
      <c r="M16" s="27"/>
      <c r="N16" s="27"/>
      <c r="O16" s="126"/>
    </row>
    <row r="17" spans="1:15" ht="27.75" customHeight="1">
      <c r="A17" s="255" t="s">
        <v>183</v>
      </c>
      <c r="B17" s="76" t="s">
        <v>1263</v>
      </c>
      <c r="C17" s="696">
        <v>64.599999999999994</v>
      </c>
      <c r="D17" s="794"/>
      <c r="E17" s="696">
        <v>64.599999999999994</v>
      </c>
      <c r="F17" s="533">
        <v>35</v>
      </c>
      <c r="G17" s="533"/>
      <c r="H17" s="533"/>
      <c r="I17" s="533"/>
      <c r="J17" s="533">
        <f>E17-F17</f>
        <v>29.599999999999994</v>
      </c>
      <c r="K17" s="270" t="s">
        <v>1264</v>
      </c>
      <c r="L17" s="27"/>
      <c r="M17" s="27"/>
      <c r="N17" s="27" t="s">
        <v>1265</v>
      </c>
      <c r="O17" s="126"/>
    </row>
    <row r="18" spans="1:15" ht="27.75" customHeight="1">
      <c r="A18" s="233">
        <v>2</v>
      </c>
      <c r="B18" s="112" t="s">
        <v>70</v>
      </c>
      <c r="C18" s="80">
        <f t="shared" ref="C18:J18" si="2">SUM(C19:C22)</f>
        <v>5.2799999999999994</v>
      </c>
      <c r="D18" s="80">
        <f t="shared" si="2"/>
        <v>0</v>
      </c>
      <c r="E18" s="80">
        <f t="shared" si="2"/>
        <v>5.2799999999999994</v>
      </c>
      <c r="F18" s="80">
        <f t="shared" si="2"/>
        <v>0</v>
      </c>
      <c r="G18" s="80">
        <f t="shared" si="2"/>
        <v>0</v>
      </c>
      <c r="H18" s="80">
        <f t="shared" si="2"/>
        <v>0</v>
      </c>
      <c r="I18" s="80">
        <f t="shared" si="2"/>
        <v>3.5</v>
      </c>
      <c r="J18" s="80">
        <f t="shared" si="2"/>
        <v>1.7799999999999998</v>
      </c>
      <c r="K18" s="997"/>
      <c r="L18" s="27"/>
      <c r="M18" s="27"/>
      <c r="N18" s="27"/>
      <c r="O18" s="126"/>
    </row>
    <row r="19" spans="1:15" ht="27.75" customHeight="1">
      <c r="A19" s="998" t="s">
        <v>207</v>
      </c>
      <c r="B19" s="999" t="s">
        <v>1266</v>
      </c>
      <c r="C19" s="535">
        <v>3.5</v>
      </c>
      <c r="D19" s="535"/>
      <c r="E19" s="535">
        <f>I19</f>
        <v>3.5</v>
      </c>
      <c r="F19" s="535"/>
      <c r="G19" s="535"/>
      <c r="H19" s="535"/>
      <c r="I19" s="535">
        <v>3.5</v>
      </c>
      <c r="J19" s="535"/>
      <c r="K19" s="1000" t="s">
        <v>1260</v>
      </c>
      <c r="L19" s="938"/>
      <c r="M19" s="938"/>
      <c r="N19" s="938"/>
      <c r="O19" s="126"/>
    </row>
    <row r="20" spans="1:15" ht="27.75" customHeight="1">
      <c r="A20" s="998" t="s">
        <v>208</v>
      </c>
      <c r="B20" s="999" t="s">
        <v>1267</v>
      </c>
      <c r="C20" s="535">
        <v>0.6</v>
      </c>
      <c r="D20" s="535"/>
      <c r="E20" s="535">
        <f>J20</f>
        <v>0.6</v>
      </c>
      <c r="F20" s="535"/>
      <c r="G20" s="535"/>
      <c r="H20" s="535"/>
      <c r="I20" s="535"/>
      <c r="J20" s="535">
        <v>0.6</v>
      </c>
      <c r="K20" s="1001" t="s">
        <v>1256</v>
      </c>
      <c r="L20" s="27"/>
      <c r="M20" s="27"/>
      <c r="N20" s="27"/>
      <c r="O20" s="126"/>
    </row>
    <row r="21" spans="1:15" ht="27.75" customHeight="1">
      <c r="A21" s="998" t="s">
        <v>209</v>
      </c>
      <c r="B21" s="999" t="s">
        <v>1268</v>
      </c>
      <c r="C21" s="535">
        <v>0.8</v>
      </c>
      <c r="D21" s="535"/>
      <c r="E21" s="535">
        <f>J21</f>
        <v>0.8</v>
      </c>
      <c r="F21" s="535"/>
      <c r="G21" s="535"/>
      <c r="H21" s="535"/>
      <c r="I21" s="535"/>
      <c r="J21" s="535">
        <v>0.8</v>
      </c>
      <c r="K21" s="1001" t="s">
        <v>1256</v>
      </c>
      <c r="L21" s="27"/>
      <c r="M21" s="27"/>
      <c r="N21" s="27"/>
      <c r="O21" s="126"/>
    </row>
    <row r="22" spans="1:15" ht="27.75" customHeight="1">
      <c r="A22" s="998" t="s">
        <v>210</v>
      </c>
      <c r="B22" s="999" t="s">
        <v>1269</v>
      </c>
      <c r="C22" s="535">
        <v>0.38</v>
      </c>
      <c r="D22" s="535"/>
      <c r="E22" s="535">
        <f>J22</f>
        <v>0.38</v>
      </c>
      <c r="F22" s="535"/>
      <c r="G22" s="535"/>
      <c r="H22" s="535"/>
      <c r="I22" s="535"/>
      <c r="J22" s="535">
        <v>0.38</v>
      </c>
      <c r="K22" s="1001" t="s">
        <v>1260</v>
      </c>
      <c r="L22" s="27"/>
      <c r="M22" s="27"/>
      <c r="N22" s="27"/>
      <c r="O22" s="126"/>
    </row>
    <row r="23" spans="1:15" ht="27.75" customHeight="1">
      <c r="A23" s="233">
        <v>3</v>
      </c>
      <c r="B23" s="991" t="s">
        <v>476</v>
      </c>
      <c r="C23" s="143">
        <f>SUM(C24)</f>
        <v>0.08</v>
      </c>
      <c r="D23" s="143">
        <f t="shared" ref="D23:J23" si="3">SUM(D24)</f>
        <v>0</v>
      </c>
      <c r="E23" s="143">
        <f t="shared" si="3"/>
        <v>0.08</v>
      </c>
      <c r="F23" s="143">
        <f t="shared" si="3"/>
        <v>0</v>
      </c>
      <c r="G23" s="143">
        <f t="shared" si="3"/>
        <v>0</v>
      </c>
      <c r="H23" s="143">
        <f t="shared" si="3"/>
        <v>0</v>
      </c>
      <c r="I23" s="143">
        <f t="shared" si="3"/>
        <v>0</v>
      </c>
      <c r="J23" s="143">
        <f t="shared" si="3"/>
        <v>0.08</v>
      </c>
      <c r="K23" s="1002"/>
      <c r="L23" s="27"/>
      <c r="M23" s="27"/>
      <c r="N23" s="27"/>
      <c r="O23" s="126"/>
    </row>
    <row r="24" spans="1:15" ht="27.75" customHeight="1">
      <c r="A24" s="255" t="s">
        <v>188</v>
      </c>
      <c r="B24" s="1003" t="s">
        <v>1270</v>
      </c>
      <c r="C24" s="136">
        <v>0.08</v>
      </c>
      <c r="D24" s="136"/>
      <c r="E24" s="136">
        <v>0.08</v>
      </c>
      <c r="F24" s="136"/>
      <c r="G24" s="136"/>
      <c r="H24" s="136"/>
      <c r="I24" s="136"/>
      <c r="J24" s="136">
        <v>0.08</v>
      </c>
      <c r="K24" s="270" t="s">
        <v>1260</v>
      </c>
      <c r="L24" s="27"/>
      <c r="M24" s="27"/>
      <c r="N24" s="27"/>
      <c r="O24" s="126"/>
    </row>
    <row r="25" spans="1:15" s="954" customFormat="1" ht="27.75" customHeight="1">
      <c r="A25" s="233"/>
      <c r="B25" s="233" t="s">
        <v>471</v>
      </c>
      <c r="C25" s="143">
        <f>C10+C15+C18+C23</f>
        <v>123.40999999999998</v>
      </c>
      <c r="D25" s="143">
        <f t="shared" ref="D25:J25" si="4">D10+D15+D18+D23</f>
        <v>0</v>
      </c>
      <c r="E25" s="143">
        <f t="shared" si="4"/>
        <v>123.40999999999998</v>
      </c>
      <c r="F25" s="143">
        <f t="shared" si="4"/>
        <v>51.02</v>
      </c>
      <c r="G25" s="143">
        <f t="shared" si="4"/>
        <v>0</v>
      </c>
      <c r="H25" s="143">
        <f t="shared" si="4"/>
        <v>0</v>
      </c>
      <c r="I25" s="143">
        <f t="shared" si="4"/>
        <v>3.5</v>
      </c>
      <c r="J25" s="143">
        <f t="shared" si="4"/>
        <v>68.89</v>
      </c>
      <c r="K25" s="997"/>
      <c r="L25" s="24"/>
      <c r="M25" s="24"/>
      <c r="N25" s="24"/>
      <c r="O25" s="1004"/>
    </row>
    <row r="26" spans="1:15" ht="27.75" customHeight="1"/>
  </sheetData>
  <mergeCells count="14">
    <mergeCell ref="M5:M7"/>
    <mergeCell ref="N5:N7"/>
    <mergeCell ref="E6:E7"/>
    <mergeCell ref="F6:J6"/>
    <mergeCell ref="A1:B1"/>
    <mergeCell ref="A5:A7"/>
    <mergeCell ref="B5:B7"/>
    <mergeCell ref="C5:C7"/>
    <mergeCell ref="D5:D7"/>
    <mergeCell ref="E5:J5"/>
    <mergeCell ref="K5:K7"/>
    <mergeCell ref="L5:L7"/>
    <mergeCell ref="A2:M2"/>
    <mergeCell ref="A3:M3"/>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M14"/>
  <sheetViews>
    <sheetView workbookViewId="0">
      <selection activeCell="J24" sqref="J24"/>
    </sheetView>
  </sheetViews>
  <sheetFormatPr defaultRowHeight="14.5"/>
  <cols>
    <col min="1" max="1" width="5.54296875" customWidth="1"/>
    <col min="2" max="2" width="31.26953125" customWidth="1"/>
    <col min="4" max="4" width="8.453125" customWidth="1"/>
    <col min="5" max="5" width="11.1796875" customWidth="1"/>
    <col min="6" max="6" width="12.26953125" customWidth="1"/>
    <col min="11" max="11" width="9.1796875" customWidth="1"/>
    <col min="13" max="13" width="26.26953125" customWidth="1"/>
    <col min="257" max="257" width="5.54296875" customWidth="1"/>
    <col min="258" max="258" width="31.26953125" customWidth="1"/>
    <col min="260" max="260" width="8.453125" customWidth="1"/>
    <col min="261" max="261" width="11.1796875" customWidth="1"/>
    <col min="262" max="262" width="12.26953125" customWidth="1"/>
    <col min="267" max="267" width="9.1796875" customWidth="1"/>
    <col min="269" max="269" width="26.26953125" customWidth="1"/>
    <col min="513" max="513" width="5.54296875" customWidth="1"/>
    <col min="514" max="514" width="31.26953125" customWidth="1"/>
    <col min="516" max="516" width="8.453125" customWidth="1"/>
    <col min="517" max="517" width="11.1796875" customWidth="1"/>
    <col min="518" max="518" width="12.26953125" customWidth="1"/>
    <col min="523" max="523" width="9.1796875" customWidth="1"/>
    <col min="525" max="525" width="26.26953125" customWidth="1"/>
    <col min="769" max="769" width="5.54296875" customWidth="1"/>
    <col min="770" max="770" width="31.26953125" customWidth="1"/>
    <col min="772" max="772" width="8.453125" customWidth="1"/>
    <col min="773" max="773" width="11.1796875" customWidth="1"/>
    <col min="774" max="774" width="12.26953125" customWidth="1"/>
    <col min="779" max="779" width="9.1796875" customWidth="1"/>
    <col min="781" max="781" width="26.26953125" customWidth="1"/>
    <col min="1025" max="1025" width="5.54296875" customWidth="1"/>
    <col min="1026" max="1026" width="31.26953125" customWidth="1"/>
    <col min="1028" max="1028" width="8.453125" customWidth="1"/>
    <col min="1029" max="1029" width="11.1796875" customWidth="1"/>
    <col min="1030" max="1030" width="12.26953125" customWidth="1"/>
    <col min="1035" max="1035" width="9.1796875" customWidth="1"/>
    <col min="1037" max="1037" width="26.26953125" customWidth="1"/>
    <col min="1281" max="1281" width="5.54296875" customWidth="1"/>
    <col min="1282" max="1282" width="31.26953125" customWidth="1"/>
    <col min="1284" max="1284" width="8.453125" customWidth="1"/>
    <col min="1285" max="1285" width="11.1796875" customWidth="1"/>
    <col min="1286" max="1286" width="12.26953125" customWidth="1"/>
    <col min="1291" max="1291" width="9.1796875" customWidth="1"/>
    <col min="1293" max="1293" width="26.26953125" customWidth="1"/>
    <col min="1537" max="1537" width="5.54296875" customWidth="1"/>
    <col min="1538" max="1538" width="31.26953125" customWidth="1"/>
    <col min="1540" max="1540" width="8.453125" customWidth="1"/>
    <col min="1541" max="1541" width="11.1796875" customWidth="1"/>
    <col min="1542" max="1542" width="12.26953125" customWidth="1"/>
    <col min="1547" max="1547" width="9.1796875" customWidth="1"/>
    <col min="1549" max="1549" width="26.26953125" customWidth="1"/>
    <col min="1793" max="1793" width="5.54296875" customWidth="1"/>
    <col min="1794" max="1794" width="31.26953125" customWidth="1"/>
    <col min="1796" max="1796" width="8.453125" customWidth="1"/>
    <col min="1797" max="1797" width="11.1796875" customWidth="1"/>
    <col min="1798" max="1798" width="12.26953125" customWidth="1"/>
    <col min="1803" max="1803" width="9.1796875" customWidth="1"/>
    <col min="1805" max="1805" width="26.26953125" customWidth="1"/>
    <col min="2049" max="2049" width="5.54296875" customWidth="1"/>
    <col min="2050" max="2050" width="31.26953125" customWidth="1"/>
    <col min="2052" max="2052" width="8.453125" customWidth="1"/>
    <col min="2053" max="2053" width="11.1796875" customWidth="1"/>
    <col min="2054" max="2054" width="12.26953125" customWidth="1"/>
    <col min="2059" max="2059" width="9.1796875" customWidth="1"/>
    <col min="2061" max="2061" width="26.26953125" customWidth="1"/>
    <col min="2305" max="2305" width="5.54296875" customWidth="1"/>
    <col min="2306" max="2306" width="31.26953125" customWidth="1"/>
    <col min="2308" max="2308" width="8.453125" customWidth="1"/>
    <col min="2309" max="2309" width="11.1796875" customWidth="1"/>
    <col min="2310" max="2310" width="12.26953125" customWidth="1"/>
    <col min="2315" max="2315" width="9.1796875" customWidth="1"/>
    <col min="2317" max="2317" width="26.26953125" customWidth="1"/>
    <col min="2561" max="2561" width="5.54296875" customWidth="1"/>
    <col min="2562" max="2562" width="31.26953125" customWidth="1"/>
    <col min="2564" max="2564" width="8.453125" customWidth="1"/>
    <col min="2565" max="2565" width="11.1796875" customWidth="1"/>
    <col min="2566" max="2566" width="12.26953125" customWidth="1"/>
    <col min="2571" max="2571" width="9.1796875" customWidth="1"/>
    <col min="2573" max="2573" width="26.26953125" customWidth="1"/>
    <col min="2817" max="2817" width="5.54296875" customWidth="1"/>
    <col min="2818" max="2818" width="31.26953125" customWidth="1"/>
    <col min="2820" max="2820" width="8.453125" customWidth="1"/>
    <col min="2821" max="2821" width="11.1796875" customWidth="1"/>
    <col min="2822" max="2822" width="12.26953125" customWidth="1"/>
    <col min="2827" max="2827" width="9.1796875" customWidth="1"/>
    <col min="2829" max="2829" width="26.26953125" customWidth="1"/>
    <col min="3073" max="3073" width="5.54296875" customWidth="1"/>
    <col min="3074" max="3074" width="31.26953125" customWidth="1"/>
    <col min="3076" max="3076" width="8.453125" customWidth="1"/>
    <col min="3077" max="3077" width="11.1796875" customWidth="1"/>
    <col min="3078" max="3078" width="12.26953125" customWidth="1"/>
    <col min="3083" max="3083" width="9.1796875" customWidth="1"/>
    <col min="3085" max="3085" width="26.26953125" customWidth="1"/>
    <col min="3329" max="3329" width="5.54296875" customWidth="1"/>
    <col min="3330" max="3330" width="31.26953125" customWidth="1"/>
    <col min="3332" max="3332" width="8.453125" customWidth="1"/>
    <col min="3333" max="3333" width="11.1796875" customWidth="1"/>
    <col min="3334" max="3334" width="12.26953125" customWidth="1"/>
    <col min="3339" max="3339" width="9.1796875" customWidth="1"/>
    <col min="3341" max="3341" width="26.26953125" customWidth="1"/>
    <col min="3585" max="3585" width="5.54296875" customWidth="1"/>
    <col min="3586" max="3586" width="31.26953125" customWidth="1"/>
    <col min="3588" max="3588" width="8.453125" customWidth="1"/>
    <col min="3589" max="3589" width="11.1796875" customWidth="1"/>
    <col min="3590" max="3590" width="12.26953125" customWidth="1"/>
    <col min="3595" max="3595" width="9.1796875" customWidth="1"/>
    <col min="3597" max="3597" width="26.26953125" customWidth="1"/>
    <col min="3841" max="3841" width="5.54296875" customWidth="1"/>
    <col min="3842" max="3842" width="31.26953125" customWidth="1"/>
    <col min="3844" max="3844" width="8.453125" customWidth="1"/>
    <col min="3845" max="3845" width="11.1796875" customWidth="1"/>
    <col min="3846" max="3846" width="12.26953125" customWidth="1"/>
    <col min="3851" max="3851" width="9.1796875" customWidth="1"/>
    <col min="3853" max="3853" width="26.26953125" customWidth="1"/>
    <col min="4097" max="4097" width="5.54296875" customWidth="1"/>
    <col min="4098" max="4098" width="31.26953125" customWidth="1"/>
    <col min="4100" max="4100" width="8.453125" customWidth="1"/>
    <col min="4101" max="4101" width="11.1796875" customWidth="1"/>
    <col min="4102" max="4102" width="12.26953125" customWidth="1"/>
    <col min="4107" max="4107" width="9.1796875" customWidth="1"/>
    <col min="4109" max="4109" width="26.26953125" customWidth="1"/>
    <col min="4353" max="4353" width="5.54296875" customWidth="1"/>
    <col min="4354" max="4354" width="31.26953125" customWidth="1"/>
    <col min="4356" max="4356" width="8.453125" customWidth="1"/>
    <col min="4357" max="4357" width="11.1796875" customWidth="1"/>
    <col min="4358" max="4358" width="12.26953125" customWidth="1"/>
    <col min="4363" max="4363" width="9.1796875" customWidth="1"/>
    <col min="4365" max="4365" width="26.26953125" customWidth="1"/>
    <col min="4609" max="4609" width="5.54296875" customWidth="1"/>
    <col min="4610" max="4610" width="31.26953125" customWidth="1"/>
    <col min="4612" max="4612" width="8.453125" customWidth="1"/>
    <col min="4613" max="4613" width="11.1796875" customWidth="1"/>
    <col min="4614" max="4614" width="12.26953125" customWidth="1"/>
    <col min="4619" max="4619" width="9.1796875" customWidth="1"/>
    <col min="4621" max="4621" width="26.26953125" customWidth="1"/>
    <col min="4865" max="4865" width="5.54296875" customWidth="1"/>
    <col min="4866" max="4866" width="31.26953125" customWidth="1"/>
    <col min="4868" max="4868" width="8.453125" customWidth="1"/>
    <col min="4869" max="4869" width="11.1796875" customWidth="1"/>
    <col min="4870" max="4870" width="12.26953125" customWidth="1"/>
    <col min="4875" max="4875" width="9.1796875" customWidth="1"/>
    <col min="4877" max="4877" width="26.26953125" customWidth="1"/>
    <col min="5121" max="5121" width="5.54296875" customWidth="1"/>
    <col min="5122" max="5122" width="31.26953125" customWidth="1"/>
    <col min="5124" max="5124" width="8.453125" customWidth="1"/>
    <col min="5125" max="5125" width="11.1796875" customWidth="1"/>
    <col min="5126" max="5126" width="12.26953125" customWidth="1"/>
    <col min="5131" max="5131" width="9.1796875" customWidth="1"/>
    <col min="5133" max="5133" width="26.26953125" customWidth="1"/>
    <col min="5377" max="5377" width="5.54296875" customWidth="1"/>
    <col min="5378" max="5378" width="31.26953125" customWidth="1"/>
    <col min="5380" max="5380" width="8.453125" customWidth="1"/>
    <col min="5381" max="5381" width="11.1796875" customWidth="1"/>
    <col min="5382" max="5382" width="12.26953125" customWidth="1"/>
    <col min="5387" max="5387" width="9.1796875" customWidth="1"/>
    <col min="5389" max="5389" width="26.26953125" customWidth="1"/>
    <col min="5633" max="5633" width="5.54296875" customWidth="1"/>
    <col min="5634" max="5634" width="31.26953125" customWidth="1"/>
    <col min="5636" max="5636" width="8.453125" customWidth="1"/>
    <col min="5637" max="5637" width="11.1796875" customWidth="1"/>
    <col min="5638" max="5638" width="12.26953125" customWidth="1"/>
    <col min="5643" max="5643" width="9.1796875" customWidth="1"/>
    <col min="5645" max="5645" width="26.26953125" customWidth="1"/>
    <col min="5889" max="5889" width="5.54296875" customWidth="1"/>
    <col min="5890" max="5890" width="31.26953125" customWidth="1"/>
    <col min="5892" max="5892" width="8.453125" customWidth="1"/>
    <col min="5893" max="5893" width="11.1796875" customWidth="1"/>
    <col min="5894" max="5894" width="12.26953125" customWidth="1"/>
    <col min="5899" max="5899" width="9.1796875" customWidth="1"/>
    <col min="5901" max="5901" width="26.26953125" customWidth="1"/>
    <col min="6145" max="6145" width="5.54296875" customWidth="1"/>
    <col min="6146" max="6146" width="31.26953125" customWidth="1"/>
    <col min="6148" max="6148" width="8.453125" customWidth="1"/>
    <col min="6149" max="6149" width="11.1796875" customWidth="1"/>
    <col min="6150" max="6150" width="12.26953125" customWidth="1"/>
    <col min="6155" max="6155" width="9.1796875" customWidth="1"/>
    <col min="6157" max="6157" width="26.26953125" customWidth="1"/>
    <col min="6401" max="6401" width="5.54296875" customWidth="1"/>
    <col min="6402" max="6402" width="31.26953125" customWidth="1"/>
    <col min="6404" max="6404" width="8.453125" customWidth="1"/>
    <col min="6405" max="6405" width="11.1796875" customWidth="1"/>
    <col min="6406" max="6406" width="12.26953125" customWidth="1"/>
    <col min="6411" max="6411" width="9.1796875" customWidth="1"/>
    <col min="6413" max="6413" width="26.26953125" customWidth="1"/>
    <col min="6657" max="6657" width="5.54296875" customWidth="1"/>
    <col min="6658" max="6658" width="31.26953125" customWidth="1"/>
    <col min="6660" max="6660" width="8.453125" customWidth="1"/>
    <col min="6661" max="6661" width="11.1796875" customWidth="1"/>
    <col min="6662" max="6662" width="12.26953125" customWidth="1"/>
    <col min="6667" max="6667" width="9.1796875" customWidth="1"/>
    <col min="6669" max="6669" width="26.26953125" customWidth="1"/>
    <col min="6913" max="6913" width="5.54296875" customWidth="1"/>
    <col min="6914" max="6914" width="31.26953125" customWidth="1"/>
    <col min="6916" max="6916" width="8.453125" customWidth="1"/>
    <col min="6917" max="6917" width="11.1796875" customWidth="1"/>
    <col min="6918" max="6918" width="12.26953125" customWidth="1"/>
    <col min="6923" max="6923" width="9.1796875" customWidth="1"/>
    <col min="6925" max="6925" width="26.26953125" customWidth="1"/>
    <col min="7169" max="7169" width="5.54296875" customWidth="1"/>
    <col min="7170" max="7170" width="31.26953125" customWidth="1"/>
    <col min="7172" max="7172" width="8.453125" customWidth="1"/>
    <col min="7173" max="7173" width="11.1796875" customWidth="1"/>
    <col min="7174" max="7174" width="12.26953125" customWidth="1"/>
    <col min="7179" max="7179" width="9.1796875" customWidth="1"/>
    <col min="7181" max="7181" width="26.26953125" customWidth="1"/>
    <col min="7425" max="7425" width="5.54296875" customWidth="1"/>
    <col min="7426" max="7426" width="31.26953125" customWidth="1"/>
    <col min="7428" max="7428" width="8.453125" customWidth="1"/>
    <col min="7429" max="7429" width="11.1796875" customWidth="1"/>
    <col min="7430" max="7430" width="12.26953125" customWidth="1"/>
    <col min="7435" max="7435" width="9.1796875" customWidth="1"/>
    <col min="7437" max="7437" width="26.26953125" customWidth="1"/>
    <col min="7681" max="7681" width="5.54296875" customWidth="1"/>
    <col min="7682" max="7682" width="31.26953125" customWidth="1"/>
    <col min="7684" max="7684" width="8.453125" customWidth="1"/>
    <col min="7685" max="7685" width="11.1796875" customWidth="1"/>
    <col min="7686" max="7686" width="12.26953125" customWidth="1"/>
    <col min="7691" max="7691" width="9.1796875" customWidth="1"/>
    <col min="7693" max="7693" width="26.26953125" customWidth="1"/>
    <col min="7937" max="7937" width="5.54296875" customWidth="1"/>
    <col min="7938" max="7938" width="31.26953125" customWidth="1"/>
    <col min="7940" max="7940" width="8.453125" customWidth="1"/>
    <col min="7941" max="7941" width="11.1796875" customWidth="1"/>
    <col min="7942" max="7942" width="12.26953125" customWidth="1"/>
    <col min="7947" max="7947" width="9.1796875" customWidth="1"/>
    <col min="7949" max="7949" width="26.26953125" customWidth="1"/>
    <col min="8193" max="8193" width="5.54296875" customWidth="1"/>
    <col min="8194" max="8194" width="31.26953125" customWidth="1"/>
    <col min="8196" max="8196" width="8.453125" customWidth="1"/>
    <col min="8197" max="8197" width="11.1796875" customWidth="1"/>
    <col min="8198" max="8198" width="12.26953125" customWidth="1"/>
    <col min="8203" max="8203" width="9.1796875" customWidth="1"/>
    <col min="8205" max="8205" width="26.26953125" customWidth="1"/>
    <col min="8449" max="8449" width="5.54296875" customWidth="1"/>
    <col min="8450" max="8450" width="31.26953125" customWidth="1"/>
    <col min="8452" max="8452" width="8.453125" customWidth="1"/>
    <col min="8453" max="8453" width="11.1796875" customWidth="1"/>
    <col min="8454" max="8454" width="12.26953125" customWidth="1"/>
    <col min="8459" max="8459" width="9.1796875" customWidth="1"/>
    <col min="8461" max="8461" width="26.26953125" customWidth="1"/>
    <col min="8705" max="8705" width="5.54296875" customWidth="1"/>
    <col min="8706" max="8706" width="31.26953125" customWidth="1"/>
    <col min="8708" max="8708" width="8.453125" customWidth="1"/>
    <col min="8709" max="8709" width="11.1796875" customWidth="1"/>
    <col min="8710" max="8710" width="12.26953125" customWidth="1"/>
    <col min="8715" max="8715" width="9.1796875" customWidth="1"/>
    <col min="8717" max="8717" width="26.26953125" customWidth="1"/>
    <col min="8961" max="8961" width="5.54296875" customWidth="1"/>
    <col min="8962" max="8962" width="31.26953125" customWidth="1"/>
    <col min="8964" max="8964" width="8.453125" customWidth="1"/>
    <col min="8965" max="8965" width="11.1796875" customWidth="1"/>
    <col min="8966" max="8966" width="12.26953125" customWidth="1"/>
    <col min="8971" max="8971" width="9.1796875" customWidth="1"/>
    <col min="8973" max="8973" width="26.26953125" customWidth="1"/>
    <col min="9217" max="9217" width="5.54296875" customWidth="1"/>
    <col min="9218" max="9218" width="31.26953125" customWidth="1"/>
    <col min="9220" max="9220" width="8.453125" customWidth="1"/>
    <col min="9221" max="9221" width="11.1796875" customWidth="1"/>
    <col min="9222" max="9222" width="12.26953125" customWidth="1"/>
    <col min="9227" max="9227" width="9.1796875" customWidth="1"/>
    <col min="9229" max="9229" width="26.26953125" customWidth="1"/>
    <col min="9473" max="9473" width="5.54296875" customWidth="1"/>
    <col min="9474" max="9474" width="31.26953125" customWidth="1"/>
    <col min="9476" max="9476" width="8.453125" customWidth="1"/>
    <col min="9477" max="9477" width="11.1796875" customWidth="1"/>
    <col min="9478" max="9478" width="12.26953125" customWidth="1"/>
    <col min="9483" max="9483" width="9.1796875" customWidth="1"/>
    <col min="9485" max="9485" width="26.26953125" customWidth="1"/>
    <col min="9729" max="9729" width="5.54296875" customWidth="1"/>
    <col min="9730" max="9730" width="31.26953125" customWidth="1"/>
    <col min="9732" max="9732" width="8.453125" customWidth="1"/>
    <col min="9733" max="9733" width="11.1796875" customWidth="1"/>
    <col min="9734" max="9734" width="12.26953125" customWidth="1"/>
    <col min="9739" max="9739" width="9.1796875" customWidth="1"/>
    <col min="9741" max="9741" width="26.26953125" customWidth="1"/>
    <col min="9985" max="9985" width="5.54296875" customWidth="1"/>
    <col min="9986" max="9986" width="31.26953125" customWidth="1"/>
    <col min="9988" max="9988" width="8.453125" customWidth="1"/>
    <col min="9989" max="9989" width="11.1796875" customWidth="1"/>
    <col min="9990" max="9990" width="12.26953125" customWidth="1"/>
    <col min="9995" max="9995" width="9.1796875" customWidth="1"/>
    <col min="9997" max="9997" width="26.26953125" customWidth="1"/>
    <col min="10241" max="10241" width="5.54296875" customWidth="1"/>
    <col min="10242" max="10242" width="31.26953125" customWidth="1"/>
    <col min="10244" max="10244" width="8.453125" customWidth="1"/>
    <col min="10245" max="10245" width="11.1796875" customWidth="1"/>
    <col min="10246" max="10246" width="12.26953125" customWidth="1"/>
    <col min="10251" max="10251" width="9.1796875" customWidth="1"/>
    <col min="10253" max="10253" width="26.26953125" customWidth="1"/>
    <col min="10497" max="10497" width="5.54296875" customWidth="1"/>
    <col min="10498" max="10498" width="31.26953125" customWidth="1"/>
    <col min="10500" max="10500" width="8.453125" customWidth="1"/>
    <col min="10501" max="10501" width="11.1796875" customWidth="1"/>
    <col min="10502" max="10502" width="12.26953125" customWidth="1"/>
    <col min="10507" max="10507" width="9.1796875" customWidth="1"/>
    <col min="10509" max="10509" width="26.26953125" customWidth="1"/>
    <col min="10753" max="10753" width="5.54296875" customWidth="1"/>
    <col min="10754" max="10754" width="31.26953125" customWidth="1"/>
    <col min="10756" max="10756" width="8.453125" customWidth="1"/>
    <col min="10757" max="10757" width="11.1796875" customWidth="1"/>
    <col min="10758" max="10758" width="12.26953125" customWidth="1"/>
    <col min="10763" max="10763" width="9.1796875" customWidth="1"/>
    <col min="10765" max="10765" width="26.26953125" customWidth="1"/>
    <col min="11009" max="11009" width="5.54296875" customWidth="1"/>
    <col min="11010" max="11010" width="31.26953125" customWidth="1"/>
    <col min="11012" max="11012" width="8.453125" customWidth="1"/>
    <col min="11013" max="11013" width="11.1796875" customWidth="1"/>
    <col min="11014" max="11014" width="12.26953125" customWidth="1"/>
    <col min="11019" max="11019" width="9.1796875" customWidth="1"/>
    <col min="11021" max="11021" width="26.26953125" customWidth="1"/>
    <col min="11265" max="11265" width="5.54296875" customWidth="1"/>
    <col min="11266" max="11266" width="31.26953125" customWidth="1"/>
    <col min="11268" max="11268" width="8.453125" customWidth="1"/>
    <col min="11269" max="11269" width="11.1796875" customWidth="1"/>
    <col min="11270" max="11270" width="12.26953125" customWidth="1"/>
    <col min="11275" max="11275" width="9.1796875" customWidth="1"/>
    <col min="11277" max="11277" width="26.26953125" customWidth="1"/>
    <col min="11521" max="11521" width="5.54296875" customWidth="1"/>
    <col min="11522" max="11522" width="31.26953125" customWidth="1"/>
    <col min="11524" max="11524" width="8.453125" customWidth="1"/>
    <col min="11525" max="11525" width="11.1796875" customWidth="1"/>
    <col min="11526" max="11526" width="12.26953125" customWidth="1"/>
    <col min="11531" max="11531" width="9.1796875" customWidth="1"/>
    <col min="11533" max="11533" width="26.26953125" customWidth="1"/>
    <col min="11777" max="11777" width="5.54296875" customWidth="1"/>
    <col min="11778" max="11778" width="31.26953125" customWidth="1"/>
    <col min="11780" max="11780" width="8.453125" customWidth="1"/>
    <col min="11781" max="11781" width="11.1796875" customWidth="1"/>
    <col min="11782" max="11782" width="12.26953125" customWidth="1"/>
    <col min="11787" max="11787" width="9.1796875" customWidth="1"/>
    <col min="11789" max="11789" width="26.26953125" customWidth="1"/>
    <col min="12033" max="12033" width="5.54296875" customWidth="1"/>
    <col min="12034" max="12034" width="31.26953125" customWidth="1"/>
    <col min="12036" max="12036" width="8.453125" customWidth="1"/>
    <col min="12037" max="12037" width="11.1796875" customWidth="1"/>
    <col min="12038" max="12038" width="12.26953125" customWidth="1"/>
    <col min="12043" max="12043" width="9.1796875" customWidth="1"/>
    <col min="12045" max="12045" width="26.26953125" customWidth="1"/>
    <col min="12289" max="12289" width="5.54296875" customWidth="1"/>
    <col min="12290" max="12290" width="31.26953125" customWidth="1"/>
    <col min="12292" max="12292" width="8.453125" customWidth="1"/>
    <col min="12293" max="12293" width="11.1796875" customWidth="1"/>
    <col min="12294" max="12294" width="12.26953125" customWidth="1"/>
    <col min="12299" max="12299" width="9.1796875" customWidth="1"/>
    <col min="12301" max="12301" width="26.26953125" customWidth="1"/>
    <col min="12545" max="12545" width="5.54296875" customWidth="1"/>
    <col min="12546" max="12546" width="31.26953125" customWidth="1"/>
    <col min="12548" max="12548" width="8.453125" customWidth="1"/>
    <col min="12549" max="12549" width="11.1796875" customWidth="1"/>
    <col min="12550" max="12550" width="12.26953125" customWidth="1"/>
    <col min="12555" max="12555" width="9.1796875" customWidth="1"/>
    <col min="12557" max="12557" width="26.26953125" customWidth="1"/>
    <col min="12801" max="12801" width="5.54296875" customWidth="1"/>
    <col min="12802" max="12802" width="31.26953125" customWidth="1"/>
    <col min="12804" max="12804" width="8.453125" customWidth="1"/>
    <col min="12805" max="12805" width="11.1796875" customWidth="1"/>
    <col min="12806" max="12806" width="12.26953125" customWidth="1"/>
    <col min="12811" max="12811" width="9.1796875" customWidth="1"/>
    <col min="12813" max="12813" width="26.26953125" customWidth="1"/>
    <col min="13057" max="13057" width="5.54296875" customWidth="1"/>
    <col min="13058" max="13058" width="31.26953125" customWidth="1"/>
    <col min="13060" max="13060" width="8.453125" customWidth="1"/>
    <col min="13061" max="13061" width="11.1796875" customWidth="1"/>
    <col min="13062" max="13062" width="12.26953125" customWidth="1"/>
    <col min="13067" max="13067" width="9.1796875" customWidth="1"/>
    <col min="13069" max="13069" width="26.26953125" customWidth="1"/>
    <col min="13313" max="13313" width="5.54296875" customWidth="1"/>
    <col min="13314" max="13314" width="31.26953125" customWidth="1"/>
    <col min="13316" max="13316" width="8.453125" customWidth="1"/>
    <col min="13317" max="13317" width="11.1796875" customWidth="1"/>
    <col min="13318" max="13318" width="12.26953125" customWidth="1"/>
    <col min="13323" max="13323" width="9.1796875" customWidth="1"/>
    <col min="13325" max="13325" width="26.26953125" customWidth="1"/>
    <col min="13569" max="13569" width="5.54296875" customWidth="1"/>
    <col min="13570" max="13570" width="31.26953125" customWidth="1"/>
    <col min="13572" max="13572" width="8.453125" customWidth="1"/>
    <col min="13573" max="13573" width="11.1796875" customWidth="1"/>
    <col min="13574" max="13574" width="12.26953125" customWidth="1"/>
    <col min="13579" max="13579" width="9.1796875" customWidth="1"/>
    <col min="13581" max="13581" width="26.26953125" customWidth="1"/>
    <col min="13825" max="13825" width="5.54296875" customWidth="1"/>
    <col min="13826" max="13826" width="31.26953125" customWidth="1"/>
    <col min="13828" max="13828" width="8.453125" customWidth="1"/>
    <col min="13829" max="13829" width="11.1796875" customWidth="1"/>
    <col min="13830" max="13830" width="12.26953125" customWidth="1"/>
    <col min="13835" max="13835" width="9.1796875" customWidth="1"/>
    <col min="13837" max="13837" width="26.26953125" customWidth="1"/>
    <col min="14081" max="14081" width="5.54296875" customWidth="1"/>
    <col min="14082" max="14082" width="31.26953125" customWidth="1"/>
    <col min="14084" max="14084" width="8.453125" customWidth="1"/>
    <col min="14085" max="14085" width="11.1796875" customWidth="1"/>
    <col min="14086" max="14086" width="12.26953125" customWidth="1"/>
    <col min="14091" max="14091" width="9.1796875" customWidth="1"/>
    <col min="14093" max="14093" width="26.26953125" customWidth="1"/>
    <col min="14337" max="14337" width="5.54296875" customWidth="1"/>
    <col min="14338" max="14338" width="31.26953125" customWidth="1"/>
    <col min="14340" max="14340" width="8.453125" customWidth="1"/>
    <col min="14341" max="14341" width="11.1796875" customWidth="1"/>
    <col min="14342" max="14342" width="12.26953125" customWidth="1"/>
    <col min="14347" max="14347" width="9.1796875" customWidth="1"/>
    <col min="14349" max="14349" width="26.26953125" customWidth="1"/>
    <col min="14593" max="14593" width="5.54296875" customWidth="1"/>
    <col min="14594" max="14594" width="31.26953125" customWidth="1"/>
    <col min="14596" max="14596" width="8.453125" customWidth="1"/>
    <col min="14597" max="14597" width="11.1796875" customWidth="1"/>
    <col min="14598" max="14598" width="12.26953125" customWidth="1"/>
    <col min="14603" max="14603" width="9.1796875" customWidth="1"/>
    <col min="14605" max="14605" width="26.26953125" customWidth="1"/>
    <col min="14849" max="14849" width="5.54296875" customWidth="1"/>
    <col min="14850" max="14850" width="31.26953125" customWidth="1"/>
    <col min="14852" max="14852" width="8.453125" customWidth="1"/>
    <col min="14853" max="14853" width="11.1796875" customWidth="1"/>
    <col min="14854" max="14854" width="12.26953125" customWidth="1"/>
    <col min="14859" max="14859" width="9.1796875" customWidth="1"/>
    <col min="14861" max="14861" width="26.26953125" customWidth="1"/>
    <col min="15105" max="15105" width="5.54296875" customWidth="1"/>
    <col min="15106" max="15106" width="31.26953125" customWidth="1"/>
    <col min="15108" max="15108" width="8.453125" customWidth="1"/>
    <col min="15109" max="15109" width="11.1796875" customWidth="1"/>
    <col min="15110" max="15110" width="12.26953125" customWidth="1"/>
    <col min="15115" max="15115" width="9.1796875" customWidth="1"/>
    <col min="15117" max="15117" width="26.26953125" customWidth="1"/>
    <col min="15361" max="15361" width="5.54296875" customWidth="1"/>
    <col min="15362" max="15362" width="31.26953125" customWidth="1"/>
    <col min="15364" max="15364" width="8.453125" customWidth="1"/>
    <col min="15365" max="15365" width="11.1796875" customWidth="1"/>
    <col min="15366" max="15366" width="12.26953125" customWidth="1"/>
    <col min="15371" max="15371" width="9.1796875" customWidth="1"/>
    <col min="15373" max="15373" width="26.26953125" customWidth="1"/>
    <col min="15617" max="15617" width="5.54296875" customWidth="1"/>
    <col min="15618" max="15618" width="31.26953125" customWidth="1"/>
    <col min="15620" max="15620" width="8.453125" customWidth="1"/>
    <col min="15621" max="15621" width="11.1796875" customWidth="1"/>
    <col min="15622" max="15622" width="12.26953125" customWidth="1"/>
    <col min="15627" max="15627" width="9.1796875" customWidth="1"/>
    <col min="15629" max="15629" width="26.26953125" customWidth="1"/>
    <col min="15873" max="15873" width="5.54296875" customWidth="1"/>
    <col min="15874" max="15874" width="31.26953125" customWidth="1"/>
    <col min="15876" max="15876" width="8.453125" customWidth="1"/>
    <col min="15877" max="15877" width="11.1796875" customWidth="1"/>
    <col min="15878" max="15878" width="12.26953125" customWidth="1"/>
    <col min="15883" max="15883" width="9.1796875" customWidth="1"/>
    <col min="15885" max="15885" width="26.26953125" customWidth="1"/>
    <col min="16129" max="16129" width="5.54296875" customWidth="1"/>
    <col min="16130" max="16130" width="31.26953125" customWidth="1"/>
    <col min="16132" max="16132" width="8.453125" customWidth="1"/>
    <col min="16133" max="16133" width="11.1796875" customWidth="1"/>
    <col min="16134" max="16134" width="12.26953125" customWidth="1"/>
    <col min="16139" max="16139" width="9.1796875" customWidth="1"/>
    <col min="16141" max="16141" width="26.26953125" customWidth="1"/>
  </cols>
  <sheetData>
    <row r="1" spans="1:13" ht="16.5">
      <c r="A1" s="2015" t="s">
        <v>252</v>
      </c>
      <c r="B1" s="2015"/>
      <c r="C1" s="34"/>
      <c r="D1" s="34"/>
      <c r="E1" s="34"/>
      <c r="F1" s="34"/>
      <c r="G1" s="34"/>
      <c r="H1" s="34"/>
      <c r="I1" s="35"/>
      <c r="J1" s="34"/>
      <c r="K1" s="36"/>
      <c r="L1" s="36"/>
      <c r="M1" s="34"/>
    </row>
    <row r="2" spans="1:13" ht="16.5">
      <c r="A2" s="2016" t="s">
        <v>341</v>
      </c>
      <c r="B2" s="2016"/>
      <c r="C2" s="2016"/>
      <c r="D2" s="2016"/>
      <c r="E2" s="2016"/>
      <c r="F2" s="2016"/>
      <c r="G2" s="2016"/>
      <c r="H2" s="2016"/>
      <c r="I2" s="2016"/>
      <c r="J2" s="2016"/>
      <c r="K2" s="2016"/>
      <c r="L2" s="2016"/>
      <c r="M2" s="2016"/>
    </row>
    <row r="3" spans="1:13" ht="16.5">
      <c r="A3" s="2016" t="s">
        <v>2957</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ht="15" customHeight="1">
      <c r="A5" s="2003" t="s">
        <v>255</v>
      </c>
      <c r="B5" s="2003" t="s">
        <v>256</v>
      </c>
      <c r="C5" s="2003" t="s">
        <v>257</v>
      </c>
      <c r="D5" s="2003" t="s">
        <v>258</v>
      </c>
      <c r="E5" s="2003" t="s">
        <v>259</v>
      </c>
      <c r="F5" s="2003"/>
      <c r="G5" s="2003"/>
      <c r="H5" s="2003"/>
      <c r="I5" s="2003"/>
      <c r="J5" s="2003"/>
      <c r="K5" s="2003" t="s">
        <v>260</v>
      </c>
      <c r="L5" s="2003" t="s">
        <v>261</v>
      </c>
      <c r="M5" s="2009" t="s">
        <v>262</v>
      </c>
    </row>
    <row r="6" spans="1:13" ht="15" customHeight="1">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ht="28">
      <c r="A8" s="92">
        <v>1</v>
      </c>
      <c r="B8" s="92">
        <v>2</v>
      </c>
      <c r="C8" s="93" t="s">
        <v>266</v>
      </c>
      <c r="D8" s="93">
        <v>4</v>
      </c>
      <c r="E8" s="93" t="s">
        <v>267</v>
      </c>
      <c r="F8" s="93">
        <v>6</v>
      </c>
      <c r="G8" s="93">
        <v>7</v>
      </c>
      <c r="H8" s="93">
        <v>8</v>
      </c>
      <c r="I8" s="93">
        <v>9</v>
      </c>
      <c r="J8" s="93">
        <v>10</v>
      </c>
      <c r="K8" s="93">
        <v>11</v>
      </c>
      <c r="L8" s="92">
        <v>12</v>
      </c>
      <c r="M8" s="94">
        <v>13</v>
      </c>
    </row>
    <row r="9" spans="1:13" ht="31">
      <c r="A9" s="27">
        <v>1</v>
      </c>
      <c r="B9" s="246" t="s">
        <v>3047</v>
      </c>
      <c r="C9" s="1125">
        <v>1.2</v>
      </c>
      <c r="D9" s="95"/>
      <c r="E9" s="1125">
        <v>1.2</v>
      </c>
      <c r="F9" s="1126">
        <v>0.14000000000000001</v>
      </c>
      <c r="G9" s="95"/>
      <c r="H9" s="95"/>
      <c r="I9" s="95"/>
      <c r="J9" s="1126">
        <f>E9-F9</f>
        <v>1.06</v>
      </c>
      <c r="K9" s="27" t="s">
        <v>3048</v>
      </c>
      <c r="L9" s="27">
        <v>2500</v>
      </c>
      <c r="M9" s="32"/>
    </row>
    <row r="10" spans="1:13" ht="28">
      <c r="A10" s="27">
        <v>2</v>
      </c>
      <c r="B10" s="246" t="s">
        <v>3049</v>
      </c>
      <c r="C10" s="1125">
        <v>2.5</v>
      </c>
      <c r="D10" s="95"/>
      <c r="E10" s="1125">
        <v>2.5</v>
      </c>
      <c r="F10" s="1126"/>
      <c r="G10" s="95"/>
      <c r="H10" s="95"/>
      <c r="I10" s="95"/>
      <c r="J10" s="1126">
        <v>2.5</v>
      </c>
      <c r="K10" s="27" t="s">
        <v>3048</v>
      </c>
      <c r="L10" s="27">
        <v>2501</v>
      </c>
      <c r="M10" s="32"/>
    </row>
    <row r="11" spans="1:13" ht="28">
      <c r="A11" s="27">
        <v>3</v>
      </c>
      <c r="B11" s="246" t="s">
        <v>3050</v>
      </c>
      <c r="C11" s="1125">
        <v>19.3</v>
      </c>
      <c r="D11" s="95"/>
      <c r="E11" s="1125">
        <v>19.3</v>
      </c>
      <c r="F11" s="1126">
        <v>3.1</v>
      </c>
      <c r="G11" s="95"/>
      <c r="H11" s="95"/>
      <c r="I11" s="95"/>
      <c r="J11" s="1126">
        <v>16.2</v>
      </c>
      <c r="K11" s="27" t="s">
        <v>3048</v>
      </c>
      <c r="L11" s="27">
        <v>2502</v>
      </c>
      <c r="M11" s="32"/>
    </row>
    <row r="12" spans="1:13" ht="31">
      <c r="A12" s="27">
        <v>4</v>
      </c>
      <c r="B12" s="1127" t="s">
        <v>3051</v>
      </c>
      <c r="C12" s="1125">
        <v>1</v>
      </c>
      <c r="D12" s="95"/>
      <c r="E12" s="1125">
        <v>1</v>
      </c>
      <c r="F12" s="52"/>
      <c r="G12" s="52"/>
      <c r="H12" s="232"/>
      <c r="I12" s="232"/>
      <c r="J12" s="1125">
        <v>1</v>
      </c>
      <c r="K12" s="27" t="s">
        <v>3048</v>
      </c>
      <c r="L12" s="27"/>
      <c r="M12" s="32"/>
    </row>
    <row r="13" spans="1:13" ht="28">
      <c r="A13" s="27">
        <v>5</v>
      </c>
      <c r="B13" s="91" t="s">
        <v>3052</v>
      </c>
      <c r="C13" s="52">
        <v>20.5</v>
      </c>
      <c r="D13" s="95"/>
      <c r="E13" s="52">
        <v>20.5</v>
      </c>
      <c r="F13" s="52">
        <v>2.6</v>
      </c>
      <c r="G13" s="52"/>
      <c r="H13" s="232"/>
      <c r="I13" s="232"/>
      <c r="J13" s="52">
        <v>17.899999999999999</v>
      </c>
      <c r="K13" s="27" t="s">
        <v>3048</v>
      </c>
      <c r="L13" s="27">
        <v>2504</v>
      </c>
      <c r="M13" s="32"/>
    </row>
    <row r="14" spans="1:13" ht="15.5">
      <c r="A14" s="2003" t="s">
        <v>299</v>
      </c>
      <c r="B14" s="2003"/>
      <c r="C14" s="66">
        <f>SUM(C9:C13)</f>
        <v>44.5</v>
      </c>
      <c r="D14" s="66"/>
      <c r="E14" s="66">
        <f t="shared" ref="E14:J14" si="0">SUM(E9:E13)</f>
        <v>44.5</v>
      </c>
      <c r="F14" s="66">
        <f t="shared" si="0"/>
        <v>5.84</v>
      </c>
      <c r="G14" s="66"/>
      <c r="H14" s="66"/>
      <c r="I14" s="66"/>
      <c r="J14" s="66">
        <f t="shared" si="0"/>
        <v>38.659999999999997</v>
      </c>
      <c r="K14" s="83"/>
      <c r="L14" s="83"/>
      <c r="M14" s="84"/>
    </row>
  </sheetData>
  <mergeCells count="14">
    <mergeCell ref="A14:B14"/>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M22"/>
  <sheetViews>
    <sheetView workbookViewId="0">
      <selection activeCell="E29" sqref="E29"/>
    </sheetView>
  </sheetViews>
  <sheetFormatPr defaultRowHeight="14.5"/>
  <cols>
    <col min="1" max="1" width="5.54296875" customWidth="1"/>
    <col min="2" max="2" width="44.26953125" bestFit="1" customWidth="1"/>
    <col min="4" max="4" width="8.453125" customWidth="1"/>
    <col min="5" max="5" width="11.1796875" customWidth="1"/>
    <col min="6" max="6" width="12.26953125" customWidth="1"/>
    <col min="11" max="11" width="7.54296875" customWidth="1"/>
    <col min="13" max="13" width="26.26953125" customWidth="1"/>
    <col min="257" max="257" width="5.54296875" customWidth="1"/>
    <col min="258" max="258" width="19.1796875" customWidth="1"/>
    <col min="260" max="260" width="8.453125" customWidth="1"/>
    <col min="261" max="261" width="11.1796875" customWidth="1"/>
    <col min="262" max="262" width="12.26953125" customWidth="1"/>
    <col min="267" max="267" width="7.54296875" customWidth="1"/>
    <col min="269" max="269" width="26.26953125" customWidth="1"/>
    <col min="513" max="513" width="5.54296875" customWidth="1"/>
    <col min="514" max="514" width="19.1796875" customWidth="1"/>
    <col min="516" max="516" width="8.453125" customWidth="1"/>
    <col min="517" max="517" width="11.1796875" customWidth="1"/>
    <col min="518" max="518" width="12.26953125" customWidth="1"/>
    <col min="523" max="523" width="7.54296875" customWidth="1"/>
    <col min="525" max="525" width="26.26953125" customWidth="1"/>
    <col min="769" max="769" width="5.54296875" customWidth="1"/>
    <col min="770" max="770" width="19.1796875" customWidth="1"/>
    <col min="772" max="772" width="8.453125" customWidth="1"/>
    <col min="773" max="773" width="11.1796875" customWidth="1"/>
    <col min="774" max="774" width="12.26953125" customWidth="1"/>
    <col min="779" max="779" width="7.54296875" customWidth="1"/>
    <col min="781" max="781" width="26.26953125" customWidth="1"/>
    <col min="1025" max="1025" width="5.54296875" customWidth="1"/>
    <col min="1026" max="1026" width="19.1796875" customWidth="1"/>
    <col min="1028" max="1028" width="8.453125" customWidth="1"/>
    <col min="1029" max="1029" width="11.1796875" customWidth="1"/>
    <col min="1030" max="1030" width="12.26953125" customWidth="1"/>
    <col min="1035" max="1035" width="7.54296875" customWidth="1"/>
    <col min="1037" max="1037" width="26.26953125" customWidth="1"/>
    <col min="1281" max="1281" width="5.54296875" customWidth="1"/>
    <col min="1282" max="1282" width="19.1796875" customWidth="1"/>
    <col min="1284" max="1284" width="8.453125" customWidth="1"/>
    <col min="1285" max="1285" width="11.1796875" customWidth="1"/>
    <col min="1286" max="1286" width="12.26953125" customWidth="1"/>
    <col min="1291" max="1291" width="7.54296875" customWidth="1"/>
    <col min="1293" max="1293" width="26.26953125" customWidth="1"/>
    <col min="1537" max="1537" width="5.54296875" customWidth="1"/>
    <col min="1538" max="1538" width="19.1796875" customWidth="1"/>
    <col min="1540" max="1540" width="8.453125" customWidth="1"/>
    <col min="1541" max="1541" width="11.1796875" customWidth="1"/>
    <col min="1542" max="1542" width="12.26953125" customWidth="1"/>
    <col min="1547" max="1547" width="7.54296875" customWidth="1"/>
    <col min="1549" max="1549" width="26.26953125" customWidth="1"/>
    <col min="1793" max="1793" width="5.54296875" customWidth="1"/>
    <col min="1794" max="1794" width="19.1796875" customWidth="1"/>
    <col min="1796" max="1796" width="8.453125" customWidth="1"/>
    <col min="1797" max="1797" width="11.1796875" customWidth="1"/>
    <col min="1798" max="1798" width="12.26953125" customWidth="1"/>
    <col min="1803" max="1803" width="7.54296875" customWidth="1"/>
    <col min="1805" max="1805" width="26.26953125" customWidth="1"/>
    <col min="2049" max="2049" width="5.54296875" customWidth="1"/>
    <col min="2050" max="2050" width="19.1796875" customWidth="1"/>
    <col min="2052" max="2052" width="8.453125" customWidth="1"/>
    <col min="2053" max="2053" width="11.1796875" customWidth="1"/>
    <col min="2054" max="2054" width="12.26953125" customWidth="1"/>
    <col min="2059" max="2059" width="7.54296875" customWidth="1"/>
    <col min="2061" max="2061" width="26.26953125" customWidth="1"/>
    <col min="2305" max="2305" width="5.54296875" customWidth="1"/>
    <col min="2306" max="2306" width="19.1796875" customWidth="1"/>
    <col min="2308" max="2308" width="8.453125" customWidth="1"/>
    <col min="2309" max="2309" width="11.1796875" customWidth="1"/>
    <col min="2310" max="2310" width="12.26953125" customWidth="1"/>
    <col min="2315" max="2315" width="7.54296875" customWidth="1"/>
    <col min="2317" max="2317" width="26.26953125" customWidth="1"/>
    <col min="2561" max="2561" width="5.54296875" customWidth="1"/>
    <col min="2562" max="2562" width="19.1796875" customWidth="1"/>
    <col min="2564" max="2564" width="8.453125" customWidth="1"/>
    <col min="2565" max="2565" width="11.1796875" customWidth="1"/>
    <col min="2566" max="2566" width="12.26953125" customWidth="1"/>
    <col min="2571" max="2571" width="7.54296875" customWidth="1"/>
    <col min="2573" max="2573" width="26.26953125" customWidth="1"/>
    <col min="2817" max="2817" width="5.54296875" customWidth="1"/>
    <col min="2818" max="2818" width="19.1796875" customWidth="1"/>
    <col min="2820" max="2820" width="8.453125" customWidth="1"/>
    <col min="2821" max="2821" width="11.1796875" customWidth="1"/>
    <col min="2822" max="2822" width="12.26953125" customWidth="1"/>
    <col min="2827" max="2827" width="7.54296875" customWidth="1"/>
    <col min="2829" max="2829" width="26.26953125" customWidth="1"/>
    <col min="3073" max="3073" width="5.54296875" customWidth="1"/>
    <col min="3074" max="3074" width="19.1796875" customWidth="1"/>
    <col min="3076" max="3076" width="8.453125" customWidth="1"/>
    <col min="3077" max="3077" width="11.1796875" customWidth="1"/>
    <col min="3078" max="3078" width="12.26953125" customWidth="1"/>
    <col min="3083" max="3083" width="7.54296875" customWidth="1"/>
    <col min="3085" max="3085" width="26.26953125" customWidth="1"/>
    <col min="3329" max="3329" width="5.54296875" customWidth="1"/>
    <col min="3330" max="3330" width="19.1796875" customWidth="1"/>
    <col min="3332" max="3332" width="8.453125" customWidth="1"/>
    <col min="3333" max="3333" width="11.1796875" customWidth="1"/>
    <col min="3334" max="3334" width="12.26953125" customWidth="1"/>
    <col min="3339" max="3339" width="7.54296875" customWidth="1"/>
    <col min="3341" max="3341" width="26.26953125" customWidth="1"/>
    <col min="3585" max="3585" width="5.54296875" customWidth="1"/>
    <col min="3586" max="3586" width="19.1796875" customWidth="1"/>
    <col min="3588" max="3588" width="8.453125" customWidth="1"/>
    <col min="3589" max="3589" width="11.1796875" customWidth="1"/>
    <col min="3590" max="3590" width="12.26953125" customWidth="1"/>
    <col min="3595" max="3595" width="7.54296875" customWidth="1"/>
    <col min="3597" max="3597" width="26.26953125" customWidth="1"/>
    <col min="3841" max="3841" width="5.54296875" customWidth="1"/>
    <col min="3842" max="3842" width="19.1796875" customWidth="1"/>
    <col min="3844" max="3844" width="8.453125" customWidth="1"/>
    <col min="3845" max="3845" width="11.1796875" customWidth="1"/>
    <col min="3846" max="3846" width="12.26953125" customWidth="1"/>
    <col min="3851" max="3851" width="7.54296875" customWidth="1"/>
    <col min="3853" max="3853" width="26.26953125" customWidth="1"/>
    <col min="4097" max="4097" width="5.54296875" customWidth="1"/>
    <col min="4098" max="4098" width="19.1796875" customWidth="1"/>
    <col min="4100" max="4100" width="8.453125" customWidth="1"/>
    <col min="4101" max="4101" width="11.1796875" customWidth="1"/>
    <col min="4102" max="4102" width="12.26953125" customWidth="1"/>
    <col min="4107" max="4107" width="7.54296875" customWidth="1"/>
    <col min="4109" max="4109" width="26.26953125" customWidth="1"/>
    <col min="4353" max="4353" width="5.54296875" customWidth="1"/>
    <col min="4354" max="4354" width="19.1796875" customWidth="1"/>
    <col min="4356" max="4356" width="8.453125" customWidth="1"/>
    <col min="4357" max="4357" width="11.1796875" customWidth="1"/>
    <col min="4358" max="4358" width="12.26953125" customWidth="1"/>
    <col min="4363" max="4363" width="7.54296875" customWidth="1"/>
    <col min="4365" max="4365" width="26.26953125" customWidth="1"/>
    <col min="4609" max="4609" width="5.54296875" customWidth="1"/>
    <col min="4610" max="4610" width="19.1796875" customWidth="1"/>
    <col min="4612" max="4612" width="8.453125" customWidth="1"/>
    <col min="4613" max="4613" width="11.1796875" customWidth="1"/>
    <col min="4614" max="4614" width="12.26953125" customWidth="1"/>
    <col min="4619" max="4619" width="7.54296875" customWidth="1"/>
    <col min="4621" max="4621" width="26.26953125" customWidth="1"/>
    <col min="4865" max="4865" width="5.54296875" customWidth="1"/>
    <col min="4866" max="4866" width="19.1796875" customWidth="1"/>
    <col min="4868" max="4868" width="8.453125" customWidth="1"/>
    <col min="4869" max="4869" width="11.1796875" customWidth="1"/>
    <col min="4870" max="4870" width="12.26953125" customWidth="1"/>
    <col min="4875" max="4875" width="7.54296875" customWidth="1"/>
    <col min="4877" max="4877" width="26.26953125" customWidth="1"/>
    <col min="5121" max="5121" width="5.54296875" customWidth="1"/>
    <col min="5122" max="5122" width="19.1796875" customWidth="1"/>
    <col min="5124" max="5124" width="8.453125" customWidth="1"/>
    <col min="5125" max="5125" width="11.1796875" customWidth="1"/>
    <col min="5126" max="5126" width="12.26953125" customWidth="1"/>
    <col min="5131" max="5131" width="7.54296875" customWidth="1"/>
    <col min="5133" max="5133" width="26.26953125" customWidth="1"/>
    <col min="5377" max="5377" width="5.54296875" customWidth="1"/>
    <col min="5378" max="5378" width="19.1796875" customWidth="1"/>
    <col min="5380" max="5380" width="8.453125" customWidth="1"/>
    <col min="5381" max="5381" width="11.1796875" customWidth="1"/>
    <col min="5382" max="5382" width="12.26953125" customWidth="1"/>
    <col min="5387" max="5387" width="7.54296875" customWidth="1"/>
    <col min="5389" max="5389" width="26.26953125" customWidth="1"/>
    <col min="5633" max="5633" width="5.54296875" customWidth="1"/>
    <col min="5634" max="5634" width="19.1796875" customWidth="1"/>
    <col min="5636" max="5636" width="8.453125" customWidth="1"/>
    <col min="5637" max="5637" width="11.1796875" customWidth="1"/>
    <col min="5638" max="5638" width="12.26953125" customWidth="1"/>
    <col min="5643" max="5643" width="7.54296875" customWidth="1"/>
    <col min="5645" max="5645" width="26.26953125" customWidth="1"/>
    <col min="5889" max="5889" width="5.54296875" customWidth="1"/>
    <col min="5890" max="5890" width="19.1796875" customWidth="1"/>
    <col min="5892" max="5892" width="8.453125" customWidth="1"/>
    <col min="5893" max="5893" width="11.1796875" customWidth="1"/>
    <col min="5894" max="5894" width="12.26953125" customWidth="1"/>
    <col min="5899" max="5899" width="7.54296875" customWidth="1"/>
    <col min="5901" max="5901" width="26.26953125" customWidth="1"/>
    <col min="6145" max="6145" width="5.54296875" customWidth="1"/>
    <col min="6146" max="6146" width="19.1796875" customWidth="1"/>
    <col min="6148" max="6148" width="8.453125" customWidth="1"/>
    <col min="6149" max="6149" width="11.1796875" customWidth="1"/>
    <col min="6150" max="6150" width="12.26953125" customWidth="1"/>
    <col min="6155" max="6155" width="7.54296875" customWidth="1"/>
    <col min="6157" max="6157" width="26.26953125" customWidth="1"/>
    <col min="6401" max="6401" width="5.54296875" customWidth="1"/>
    <col min="6402" max="6402" width="19.1796875" customWidth="1"/>
    <col min="6404" max="6404" width="8.453125" customWidth="1"/>
    <col min="6405" max="6405" width="11.1796875" customWidth="1"/>
    <col min="6406" max="6406" width="12.26953125" customWidth="1"/>
    <col min="6411" max="6411" width="7.54296875" customWidth="1"/>
    <col min="6413" max="6413" width="26.26953125" customWidth="1"/>
    <col min="6657" max="6657" width="5.54296875" customWidth="1"/>
    <col min="6658" max="6658" width="19.1796875" customWidth="1"/>
    <col min="6660" max="6660" width="8.453125" customWidth="1"/>
    <col min="6661" max="6661" width="11.1796875" customWidth="1"/>
    <col min="6662" max="6662" width="12.26953125" customWidth="1"/>
    <col min="6667" max="6667" width="7.54296875" customWidth="1"/>
    <col min="6669" max="6669" width="26.26953125" customWidth="1"/>
    <col min="6913" max="6913" width="5.54296875" customWidth="1"/>
    <col min="6914" max="6914" width="19.1796875" customWidth="1"/>
    <col min="6916" max="6916" width="8.453125" customWidth="1"/>
    <col min="6917" max="6917" width="11.1796875" customWidth="1"/>
    <col min="6918" max="6918" width="12.26953125" customWidth="1"/>
    <col min="6923" max="6923" width="7.54296875" customWidth="1"/>
    <col min="6925" max="6925" width="26.26953125" customWidth="1"/>
    <col min="7169" max="7169" width="5.54296875" customWidth="1"/>
    <col min="7170" max="7170" width="19.1796875" customWidth="1"/>
    <col min="7172" max="7172" width="8.453125" customWidth="1"/>
    <col min="7173" max="7173" width="11.1796875" customWidth="1"/>
    <col min="7174" max="7174" width="12.26953125" customWidth="1"/>
    <col min="7179" max="7179" width="7.54296875" customWidth="1"/>
    <col min="7181" max="7181" width="26.26953125" customWidth="1"/>
    <col min="7425" max="7425" width="5.54296875" customWidth="1"/>
    <col min="7426" max="7426" width="19.1796875" customWidth="1"/>
    <col min="7428" max="7428" width="8.453125" customWidth="1"/>
    <col min="7429" max="7429" width="11.1796875" customWidth="1"/>
    <col min="7430" max="7430" width="12.26953125" customWidth="1"/>
    <col min="7435" max="7435" width="7.54296875" customWidth="1"/>
    <col min="7437" max="7437" width="26.26953125" customWidth="1"/>
    <col min="7681" max="7681" width="5.54296875" customWidth="1"/>
    <col min="7682" max="7682" width="19.1796875" customWidth="1"/>
    <col min="7684" max="7684" width="8.453125" customWidth="1"/>
    <col min="7685" max="7685" width="11.1796875" customWidth="1"/>
    <col min="7686" max="7686" width="12.26953125" customWidth="1"/>
    <col min="7691" max="7691" width="7.54296875" customWidth="1"/>
    <col min="7693" max="7693" width="26.26953125" customWidth="1"/>
    <col min="7937" max="7937" width="5.54296875" customWidth="1"/>
    <col min="7938" max="7938" width="19.1796875" customWidth="1"/>
    <col min="7940" max="7940" width="8.453125" customWidth="1"/>
    <col min="7941" max="7941" width="11.1796875" customWidth="1"/>
    <col min="7942" max="7942" width="12.26953125" customWidth="1"/>
    <col min="7947" max="7947" width="7.54296875" customWidth="1"/>
    <col min="7949" max="7949" width="26.26953125" customWidth="1"/>
    <col min="8193" max="8193" width="5.54296875" customWidth="1"/>
    <col min="8194" max="8194" width="19.1796875" customWidth="1"/>
    <col min="8196" max="8196" width="8.453125" customWidth="1"/>
    <col min="8197" max="8197" width="11.1796875" customWidth="1"/>
    <col min="8198" max="8198" width="12.26953125" customWidth="1"/>
    <col min="8203" max="8203" width="7.54296875" customWidth="1"/>
    <col min="8205" max="8205" width="26.26953125" customWidth="1"/>
    <col min="8449" max="8449" width="5.54296875" customWidth="1"/>
    <col min="8450" max="8450" width="19.1796875" customWidth="1"/>
    <col min="8452" max="8452" width="8.453125" customWidth="1"/>
    <col min="8453" max="8453" width="11.1796875" customWidth="1"/>
    <col min="8454" max="8454" width="12.26953125" customWidth="1"/>
    <col min="8459" max="8459" width="7.54296875" customWidth="1"/>
    <col min="8461" max="8461" width="26.26953125" customWidth="1"/>
    <col min="8705" max="8705" width="5.54296875" customWidth="1"/>
    <col min="8706" max="8706" width="19.1796875" customWidth="1"/>
    <col min="8708" max="8708" width="8.453125" customWidth="1"/>
    <col min="8709" max="8709" width="11.1796875" customWidth="1"/>
    <col min="8710" max="8710" width="12.26953125" customWidth="1"/>
    <col min="8715" max="8715" width="7.54296875" customWidth="1"/>
    <col min="8717" max="8717" width="26.26953125" customWidth="1"/>
    <col min="8961" max="8961" width="5.54296875" customWidth="1"/>
    <col min="8962" max="8962" width="19.1796875" customWidth="1"/>
    <col min="8964" max="8964" width="8.453125" customWidth="1"/>
    <col min="8965" max="8965" width="11.1796875" customWidth="1"/>
    <col min="8966" max="8966" width="12.26953125" customWidth="1"/>
    <col min="8971" max="8971" width="7.54296875" customWidth="1"/>
    <col min="8973" max="8973" width="26.26953125" customWidth="1"/>
    <col min="9217" max="9217" width="5.54296875" customWidth="1"/>
    <col min="9218" max="9218" width="19.1796875" customWidth="1"/>
    <col min="9220" max="9220" width="8.453125" customWidth="1"/>
    <col min="9221" max="9221" width="11.1796875" customWidth="1"/>
    <col min="9222" max="9222" width="12.26953125" customWidth="1"/>
    <col min="9227" max="9227" width="7.54296875" customWidth="1"/>
    <col min="9229" max="9229" width="26.26953125" customWidth="1"/>
    <col min="9473" max="9473" width="5.54296875" customWidth="1"/>
    <col min="9474" max="9474" width="19.1796875" customWidth="1"/>
    <col min="9476" max="9476" width="8.453125" customWidth="1"/>
    <col min="9477" max="9477" width="11.1796875" customWidth="1"/>
    <col min="9478" max="9478" width="12.26953125" customWidth="1"/>
    <col min="9483" max="9483" width="7.54296875" customWidth="1"/>
    <col min="9485" max="9485" width="26.26953125" customWidth="1"/>
    <col min="9729" max="9729" width="5.54296875" customWidth="1"/>
    <col min="9730" max="9730" width="19.1796875" customWidth="1"/>
    <col min="9732" max="9732" width="8.453125" customWidth="1"/>
    <col min="9733" max="9733" width="11.1796875" customWidth="1"/>
    <col min="9734" max="9734" width="12.26953125" customWidth="1"/>
    <col min="9739" max="9739" width="7.54296875" customWidth="1"/>
    <col min="9741" max="9741" width="26.26953125" customWidth="1"/>
    <col min="9985" max="9985" width="5.54296875" customWidth="1"/>
    <col min="9986" max="9986" width="19.1796875" customWidth="1"/>
    <col min="9988" max="9988" width="8.453125" customWidth="1"/>
    <col min="9989" max="9989" width="11.1796875" customWidth="1"/>
    <col min="9990" max="9990" width="12.26953125" customWidth="1"/>
    <col min="9995" max="9995" width="7.54296875" customWidth="1"/>
    <col min="9997" max="9997" width="26.26953125" customWidth="1"/>
    <col min="10241" max="10241" width="5.54296875" customWidth="1"/>
    <col min="10242" max="10242" width="19.1796875" customWidth="1"/>
    <col min="10244" max="10244" width="8.453125" customWidth="1"/>
    <col min="10245" max="10245" width="11.1796875" customWidth="1"/>
    <col min="10246" max="10246" width="12.26953125" customWidth="1"/>
    <col min="10251" max="10251" width="7.54296875" customWidth="1"/>
    <col min="10253" max="10253" width="26.26953125" customWidth="1"/>
    <col min="10497" max="10497" width="5.54296875" customWidth="1"/>
    <col min="10498" max="10498" width="19.1796875" customWidth="1"/>
    <col min="10500" max="10500" width="8.453125" customWidth="1"/>
    <col min="10501" max="10501" width="11.1796875" customWidth="1"/>
    <col min="10502" max="10502" width="12.26953125" customWidth="1"/>
    <col min="10507" max="10507" width="7.54296875" customWidth="1"/>
    <col min="10509" max="10509" width="26.26953125" customWidth="1"/>
    <col min="10753" max="10753" width="5.54296875" customWidth="1"/>
    <col min="10754" max="10754" width="19.1796875" customWidth="1"/>
    <col min="10756" max="10756" width="8.453125" customWidth="1"/>
    <col min="10757" max="10757" width="11.1796875" customWidth="1"/>
    <col min="10758" max="10758" width="12.26953125" customWidth="1"/>
    <col min="10763" max="10763" width="7.54296875" customWidth="1"/>
    <col min="10765" max="10765" width="26.26953125" customWidth="1"/>
    <col min="11009" max="11009" width="5.54296875" customWidth="1"/>
    <col min="11010" max="11010" width="19.1796875" customWidth="1"/>
    <col min="11012" max="11012" width="8.453125" customWidth="1"/>
    <col min="11013" max="11013" width="11.1796875" customWidth="1"/>
    <col min="11014" max="11014" width="12.26953125" customWidth="1"/>
    <col min="11019" max="11019" width="7.54296875" customWidth="1"/>
    <col min="11021" max="11021" width="26.26953125" customWidth="1"/>
    <col min="11265" max="11265" width="5.54296875" customWidth="1"/>
    <col min="11266" max="11266" width="19.1796875" customWidth="1"/>
    <col min="11268" max="11268" width="8.453125" customWidth="1"/>
    <col min="11269" max="11269" width="11.1796875" customWidth="1"/>
    <col min="11270" max="11270" width="12.26953125" customWidth="1"/>
    <col min="11275" max="11275" width="7.54296875" customWidth="1"/>
    <col min="11277" max="11277" width="26.26953125" customWidth="1"/>
    <col min="11521" max="11521" width="5.54296875" customWidth="1"/>
    <col min="11522" max="11522" width="19.1796875" customWidth="1"/>
    <col min="11524" max="11524" width="8.453125" customWidth="1"/>
    <col min="11525" max="11525" width="11.1796875" customWidth="1"/>
    <col min="11526" max="11526" width="12.26953125" customWidth="1"/>
    <col min="11531" max="11531" width="7.54296875" customWidth="1"/>
    <col min="11533" max="11533" width="26.26953125" customWidth="1"/>
    <col min="11777" max="11777" width="5.54296875" customWidth="1"/>
    <col min="11778" max="11778" width="19.1796875" customWidth="1"/>
    <col min="11780" max="11780" width="8.453125" customWidth="1"/>
    <col min="11781" max="11781" width="11.1796875" customWidth="1"/>
    <col min="11782" max="11782" width="12.26953125" customWidth="1"/>
    <col min="11787" max="11787" width="7.54296875" customWidth="1"/>
    <col min="11789" max="11789" width="26.26953125" customWidth="1"/>
    <col min="12033" max="12033" width="5.54296875" customWidth="1"/>
    <col min="12034" max="12034" width="19.1796875" customWidth="1"/>
    <col min="12036" max="12036" width="8.453125" customWidth="1"/>
    <col min="12037" max="12037" width="11.1796875" customWidth="1"/>
    <col min="12038" max="12038" width="12.26953125" customWidth="1"/>
    <col min="12043" max="12043" width="7.54296875" customWidth="1"/>
    <col min="12045" max="12045" width="26.26953125" customWidth="1"/>
    <col min="12289" max="12289" width="5.54296875" customWidth="1"/>
    <col min="12290" max="12290" width="19.1796875" customWidth="1"/>
    <col min="12292" max="12292" width="8.453125" customWidth="1"/>
    <col min="12293" max="12293" width="11.1796875" customWidth="1"/>
    <col min="12294" max="12294" width="12.26953125" customWidth="1"/>
    <col min="12299" max="12299" width="7.54296875" customWidth="1"/>
    <col min="12301" max="12301" width="26.26953125" customWidth="1"/>
    <col min="12545" max="12545" width="5.54296875" customWidth="1"/>
    <col min="12546" max="12546" width="19.1796875" customWidth="1"/>
    <col min="12548" max="12548" width="8.453125" customWidth="1"/>
    <col min="12549" max="12549" width="11.1796875" customWidth="1"/>
    <col min="12550" max="12550" width="12.26953125" customWidth="1"/>
    <col min="12555" max="12555" width="7.54296875" customWidth="1"/>
    <col min="12557" max="12557" width="26.26953125" customWidth="1"/>
    <col min="12801" max="12801" width="5.54296875" customWidth="1"/>
    <col min="12802" max="12802" width="19.1796875" customWidth="1"/>
    <col min="12804" max="12804" width="8.453125" customWidth="1"/>
    <col min="12805" max="12805" width="11.1796875" customWidth="1"/>
    <col min="12806" max="12806" width="12.26953125" customWidth="1"/>
    <col min="12811" max="12811" width="7.54296875" customWidth="1"/>
    <col min="12813" max="12813" width="26.26953125" customWidth="1"/>
    <col min="13057" max="13057" width="5.54296875" customWidth="1"/>
    <col min="13058" max="13058" width="19.1796875" customWidth="1"/>
    <col min="13060" max="13060" width="8.453125" customWidth="1"/>
    <col min="13061" max="13061" width="11.1796875" customWidth="1"/>
    <col min="13062" max="13062" width="12.26953125" customWidth="1"/>
    <col min="13067" max="13067" width="7.54296875" customWidth="1"/>
    <col min="13069" max="13069" width="26.26953125" customWidth="1"/>
    <col min="13313" max="13313" width="5.54296875" customWidth="1"/>
    <col min="13314" max="13314" width="19.1796875" customWidth="1"/>
    <col min="13316" max="13316" width="8.453125" customWidth="1"/>
    <col min="13317" max="13317" width="11.1796875" customWidth="1"/>
    <col min="13318" max="13318" width="12.26953125" customWidth="1"/>
    <col min="13323" max="13323" width="7.54296875" customWidth="1"/>
    <col min="13325" max="13325" width="26.26953125" customWidth="1"/>
    <col min="13569" max="13569" width="5.54296875" customWidth="1"/>
    <col min="13570" max="13570" width="19.1796875" customWidth="1"/>
    <col min="13572" max="13572" width="8.453125" customWidth="1"/>
    <col min="13573" max="13573" width="11.1796875" customWidth="1"/>
    <col min="13574" max="13574" width="12.26953125" customWidth="1"/>
    <col min="13579" max="13579" width="7.54296875" customWidth="1"/>
    <col min="13581" max="13581" width="26.26953125" customWidth="1"/>
    <col min="13825" max="13825" width="5.54296875" customWidth="1"/>
    <col min="13826" max="13826" width="19.1796875" customWidth="1"/>
    <col min="13828" max="13828" width="8.453125" customWidth="1"/>
    <col min="13829" max="13829" width="11.1796875" customWidth="1"/>
    <col min="13830" max="13830" width="12.26953125" customWidth="1"/>
    <col min="13835" max="13835" width="7.54296875" customWidth="1"/>
    <col min="13837" max="13837" width="26.26953125" customWidth="1"/>
    <col min="14081" max="14081" width="5.54296875" customWidth="1"/>
    <col min="14082" max="14082" width="19.1796875" customWidth="1"/>
    <col min="14084" max="14084" width="8.453125" customWidth="1"/>
    <col min="14085" max="14085" width="11.1796875" customWidth="1"/>
    <col min="14086" max="14086" width="12.26953125" customWidth="1"/>
    <col min="14091" max="14091" width="7.54296875" customWidth="1"/>
    <col min="14093" max="14093" width="26.26953125" customWidth="1"/>
    <col min="14337" max="14337" width="5.54296875" customWidth="1"/>
    <col min="14338" max="14338" width="19.1796875" customWidth="1"/>
    <col min="14340" max="14340" width="8.453125" customWidth="1"/>
    <col min="14341" max="14341" width="11.1796875" customWidth="1"/>
    <col min="14342" max="14342" width="12.26953125" customWidth="1"/>
    <col min="14347" max="14347" width="7.54296875" customWidth="1"/>
    <col min="14349" max="14349" width="26.26953125" customWidth="1"/>
    <col min="14593" max="14593" width="5.54296875" customWidth="1"/>
    <col min="14594" max="14594" width="19.1796875" customWidth="1"/>
    <col min="14596" max="14596" width="8.453125" customWidth="1"/>
    <col min="14597" max="14597" width="11.1796875" customWidth="1"/>
    <col min="14598" max="14598" width="12.26953125" customWidth="1"/>
    <col min="14603" max="14603" width="7.54296875" customWidth="1"/>
    <col min="14605" max="14605" width="26.26953125" customWidth="1"/>
    <col min="14849" max="14849" width="5.54296875" customWidth="1"/>
    <col min="14850" max="14850" width="19.1796875" customWidth="1"/>
    <col min="14852" max="14852" width="8.453125" customWidth="1"/>
    <col min="14853" max="14853" width="11.1796875" customWidth="1"/>
    <col min="14854" max="14854" width="12.26953125" customWidth="1"/>
    <col min="14859" max="14859" width="7.54296875" customWidth="1"/>
    <col min="14861" max="14861" width="26.26953125" customWidth="1"/>
    <col min="15105" max="15105" width="5.54296875" customWidth="1"/>
    <col min="15106" max="15106" width="19.1796875" customWidth="1"/>
    <col min="15108" max="15108" width="8.453125" customWidth="1"/>
    <col min="15109" max="15109" width="11.1796875" customWidth="1"/>
    <col min="15110" max="15110" width="12.26953125" customWidth="1"/>
    <col min="15115" max="15115" width="7.54296875" customWidth="1"/>
    <col min="15117" max="15117" width="26.26953125" customWidth="1"/>
    <col min="15361" max="15361" width="5.54296875" customWidth="1"/>
    <col min="15362" max="15362" width="19.1796875" customWidth="1"/>
    <col min="15364" max="15364" width="8.453125" customWidth="1"/>
    <col min="15365" max="15365" width="11.1796875" customWidth="1"/>
    <col min="15366" max="15366" width="12.26953125" customWidth="1"/>
    <col min="15371" max="15371" width="7.54296875" customWidth="1"/>
    <col min="15373" max="15373" width="26.26953125" customWidth="1"/>
    <col min="15617" max="15617" width="5.54296875" customWidth="1"/>
    <col min="15618" max="15618" width="19.1796875" customWidth="1"/>
    <col min="15620" max="15620" width="8.453125" customWidth="1"/>
    <col min="15621" max="15621" width="11.1796875" customWidth="1"/>
    <col min="15622" max="15622" width="12.26953125" customWidth="1"/>
    <col min="15627" max="15627" width="7.54296875" customWidth="1"/>
    <col min="15629" max="15629" width="26.26953125" customWidth="1"/>
    <col min="15873" max="15873" width="5.54296875" customWidth="1"/>
    <col min="15874" max="15874" width="19.1796875" customWidth="1"/>
    <col min="15876" max="15876" width="8.453125" customWidth="1"/>
    <col min="15877" max="15877" width="11.1796875" customWidth="1"/>
    <col min="15878" max="15878" width="12.26953125" customWidth="1"/>
    <col min="15883" max="15883" width="7.54296875" customWidth="1"/>
    <col min="15885" max="15885" width="26.26953125" customWidth="1"/>
    <col min="16129" max="16129" width="5.54296875" customWidth="1"/>
    <col min="16130" max="16130" width="19.1796875" customWidth="1"/>
    <col min="16132" max="16132" width="8.453125" customWidth="1"/>
    <col min="16133" max="16133" width="11.1796875" customWidth="1"/>
    <col min="16134" max="16134" width="12.26953125" customWidth="1"/>
    <col min="16139" max="16139" width="7.54296875" customWidth="1"/>
    <col min="16141" max="16141" width="26.26953125" customWidth="1"/>
  </cols>
  <sheetData>
    <row r="1" spans="1:13" ht="16.5">
      <c r="A1" s="2015" t="s">
        <v>252</v>
      </c>
      <c r="B1" s="2015"/>
      <c r="C1" s="34"/>
      <c r="D1" s="34"/>
      <c r="E1" s="34"/>
      <c r="F1" s="34"/>
      <c r="G1" s="34"/>
      <c r="H1" s="34"/>
      <c r="I1" s="35"/>
      <c r="J1" s="34"/>
      <c r="K1" s="36"/>
      <c r="L1" s="36"/>
      <c r="M1" s="34"/>
    </row>
    <row r="2" spans="1:13" ht="16.5">
      <c r="A2" s="2016" t="s">
        <v>341</v>
      </c>
      <c r="B2" s="2016"/>
      <c r="C2" s="2016"/>
      <c r="D2" s="2016"/>
      <c r="E2" s="2016"/>
      <c r="F2" s="2016"/>
      <c r="G2" s="2016"/>
      <c r="H2" s="2016"/>
      <c r="I2" s="2016"/>
      <c r="J2" s="2016"/>
      <c r="K2" s="2016"/>
      <c r="L2" s="2016"/>
      <c r="M2" s="2016"/>
    </row>
    <row r="3" spans="1:13" ht="16.5">
      <c r="A3" s="2016" t="s">
        <v>1235</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c r="A5" s="2003" t="s">
        <v>255</v>
      </c>
      <c r="B5" s="2003" t="s">
        <v>256</v>
      </c>
      <c r="C5" s="2003" t="s">
        <v>257</v>
      </c>
      <c r="D5" s="2003" t="s">
        <v>258</v>
      </c>
      <c r="E5" s="2003" t="s">
        <v>259</v>
      </c>
      <c r="F5" s="2003"/>
      <c r="G5" s="2003"/>
      <c r="H5" s="2003"/>
      <c r="I5" s="2003"/>
      <c r="J5" s="2003"/>
      <c r="K5" s="2003" t="s">
        <v>260</v>
      </c>
      <c r="L5" s="2003" t="s">
        <v>261</v>
      </c>
      <c r="M5" s="2009" t="s">
        <v>262</v>
      </c>
    </row>
    <row r="6" spans="1:13">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ht="28">
      <c r="A8" s="24">
        <v>1</v>
      </c>
      <c r="B8" s="24">
        <v>2</v>
      </c>
      <c r="C8" s="26" t="s">
        <v>266</v>
      </c>
      <c r="D8" s="26">
        <v>4</v>
      </c>
      <c r="E8" s="26" t="s">
        <v>267</v>
      </c>
      <c r="F8" s="26">
        <v>6</v>
      </c>
      <c r="G8" s="26">
        <v>7</v>
      </c>
      <c r="H8" s="26">
        <v>8</v>
      </c>
      <c r="I8" s="26">
        <v>9</v>
      </c>
      <c r="J8" s="26">
        <v>10</v>
      </c>
      <c r="K8" s="26">
        <v>11</v>
      </c>
      <c r="L8" s="24">
        <v>12</v>
      </c>
      <c r="M8" s="30">
        <v>13</v>
      </c>
    </row>
    <row r="9" spans="1:13" ht="46.5">
      <c r="A9" s="27">
        <v>1</v>
      </c>
      <c r="B9" s="76" t="s">
        <v>383</v>
      </c>
      <c r="C9" s="95">
        <v>2.6</v>
      </c>
      <c r="D9" s="95"/>
      <c r="E9" s="95">
        <v>2.6</v>
      </c>
      <c r="F9" s="95">
        <v>2.6</v>
      </c>
      <c r="G9" s="95"/>
      <c r="H9" s="95"/>
      <c r="I9" s="95"/>
      <c r="J9" s="95"/>
      <c r="K9" s="27" t="s">
        <v>1236</v>
      </c>
      <c r="L9" s="24"/>
      <c r="M9" s="32" t="s">
        <v>1237</v>
      </c>
    </row>
    <row r="10" spans="1:13" ht="28">
      <c r="A10" s="27">
        <v>2</v>
      </c>
      <c r="B10" s="246" t="s">
        <v>1238</v>
      </c>
      <c r="C10" s="247">
        <v>1.74</v>
      </c>
      <c r="D10" s="95"/>
      <c r="E10" s="247">
        <v>1.74</v>
      </c>
      <c r="F10" s="95"/>
      <c r="G10" s="95"/>
      <c r="H10" s="95"/>
      <c r="I10" s="95"/>
      <c r="J10" s="95">
        <v>1.74</v>
      </c>
      <c r="K10" s="27" t="s">
        <v>1239</v>
      </c>
      <c r="L10" s="24"/>
      <c r="M10" s="32"/>
    </row>
    <row r="11" spans="1:13" ht="28">
      <c r="A11" s="27">
        <v>3</v>
      </c>
      <c r="B11" s="246" t="s">
        <v>1240</v>
      </c>
      <c r="C11" s="247">
        <v>6.4</v>
      </c>
      <c r="D11" s="95"/>
      <c r="E11" s="247">
        <v>6.4</v>
      </c>
      <c r="F11" s="95">
        <v>1.3</v>
      </c>
      <c r="G11" s="95"/>
      <c r="H11" s="95"/>
      <c r="I11" s="95"/>
      <c r="J11" s="95">
        <v>5.0999999999999996</v>
      </c>
      <c r="K11" s="27" t="s">
        <v>1239</v>
      </c>
      <c r="L11" s="24"/>
      <c r="M11" s="32"/>
    </row>
    <row r="12" spans="1:13" ht="28">
      <c r="A12" s="27">
        <v>4</v>
      </c>
      <c r="B12" s="91" t="s">
        <v>1241</v>
      </c>
      <c r="C12" s="52">
        <v>1</v>
      </c>
      <c r="D12" s="95"/>
      <c r="E12" s="52">
        <v>1</v>
      </c>
      <c r="F12" s="52"/>
      <c r="G12" s="52"/>
      <c r="H12" s="232"/>
      <c r="I12" s="232"/>
      <c r="J12" s="52">
        <v>1</v>
      </c>
      <c r="K12" s="53" t="s">
        <v>1239</v>
      </c>
      <c r="L12" s="54"/>
      <c r="M12" s="32" t="s">
        <v>443</v>
      </c>
    </row>
    <row r="13" spans="1:13" ht="46.5">
      <c r="A13" s="27">
        <v>5</v>
      </c>
      <c r="B13" s="72" t="s">
        <v>1242</v>
      </c>
      <c r="C13" s="52">
        <v>1</v>
      </c>
      <c r="D13" s="95"/>
      <c r="E13" s="52">
        <v>1</v>
      </c>
      <c r="F13" s="52"/>
      <c r="G13" s="52"/>
      <c r="H13" s="232"/>
      <c r="I13" s="232"/>
      <c r="J13" s="52">
        <v>1</v>
      </c>
      <c r="K13" s="53" t="s">
        <v>1239</v>
      </c>
      <c r="L13" s="54"/>
      <c r="M13" s="32" t="s">
        <v>1243</v>
      </c>
    </row>
    <row r="14" spans="1:13" ht="77.5">
      <c r="A14" s="27">
        <v>6</v>
      </c>
      <c r="B14" s="91" t="s">
        <v>1244</v>
      </c>
      <c r="C14" s="52">
        <v>55.55</v>
      </c>
      <c r="D14" s="95">
        <v>39.39</v>
      </c>
      <c r="E14" s="52">
        <v>16.16</v>
      </c>
      <c r="F14" s="52"/>
      <c r="G14" s="52"/>
      <c r="H14" s="232"/>
      <c r="I14" s="232"/>
      <c r="J14" s="52">
        <v>16.16</v>
      </c>
      <c r="K14" s="53" t="s">
        <v>1239</v>
      </c>
      <c r="L14" s="54"/>
      <c r="M14" s="32" t="s">
        <v>1245</v>
      </c>
    </row>
    <row r="15" spans="1:13" ht="28">
      <c r="A15" s="27">
        <v>7</v>
      </c>
      <c r="B15" s="91" t="s">
        <v>1246</v>
      </c>
      <c r="C15" s="52">
        <v>15</v>
      </c>
      <c r="D15" s="95"/>
      <c r="E15" s="52">
        <v>15</v>
      </c>
      <c r="F15" s="52">
        <v>3</v>
      </c>
      <c r="G15" s="52"/>
      <c r="H15" s="232"/>
      <c r="I15" s="232"/>
      <c r="J15" s="52">
        <v>12</v>
      </c>
      <c r="K15" s="53" t="s">
        <v>1239</v>
      </c>
      <c r="L15" s="54"/>
      <c r="M15" s="32" t="s">
        <v>443</v>
      </c>
    </row>
    <row r="16" spans="1:13" ht="28">
      <c r="A16" s="27">
        <v>8</v>
      </c>
      <c r="B16" s="91" t="s">
        <v>1247</v>
      </c>
      <c r="C16" s="52">
        <v>5</v>
      </c>
      <c r="D16" s="95"/>
      <c r="E16" s="52">
        <v>5</v>
      </c>
      <c r="F16" s="52"/>
      <c r="G16" s="52"/>
      <c r="H16" s="232"/>
      <c r="I16" s="232"/>
      <c r="J16" s="52">
        <v>5</v>
      </c>
      <c r="K16" s="53" t="s">
        <v>1239</v>
      </c>
      <c r="L16" s="54"/>
      <c r="M16" s="32" t="s">
        <v>443</v>
      </c>
    </row>
    <row r="17" spans="1:13" ht="28">
      <c r="A17" s="27">
        <v>9</v>
      </c>
      <c r="B17" s="91" t="s">
        <v>1248</v>
      </c>
      <c r="C17" s="52">
        <v>50</v>
      </c>
      <c r="D17" s="95"/>
      <c r="E17" s="52">
        <v>50</v>
      </c>
      <c r="F17" s="52"/>
      <c r="G17" s="52"/>
      <c r="H17" s="232"/>
      <c r="I17" s="232">
        <v>10</v>
      </c>
      <c r="J17" s="52">
        <v>40</v>
      </c>
      <c r="K17" s="53" t="s">
        <v>1239</v>
      </c>
      <c r="L17" s="54"/>
      <c r="M17" s="32" t="s">
        <v>443</v>
      </c>
    </row>
    <row r="18" spans="1:13" ht="28">
      <c r="A18" s="27">
        <v>10</v>
      </c>
      <c r="B18" s="91" t="s">
        <v>1249</v>
      </c>
      <c r="C18" s="52">
        <v>8</v>
      </c>
      <c r="D18" s="95"/>
      <c r="E18" s="52">
        <v>8</v>
      </c>
      <c r="F18" s="52"/>
      <c r="G18" s="52"/>
      <c r="H18" s="232"/>
      <c r="I18" s="232"/>
      <c r="J18" s="52">
        <v>8</v>
      </c>
      <c r="K18" s="53" t="s">
        <v>1239</v>
      </c>
      <c r="L18" s="54"/>
      <c r="M18" s="32" t="s">
        <v>443</v>
      </c>
    </row>
    <row r="19" spans="1:13" ht="28">
      <c r="A19" s="27">
        <v>11</v>
      </c>
      <c r="B19" s="37" t="s">
        <v>1250</v>
      </c>
      <c r="C19" s="52">
        <v>2</v>
      </c>
      <c r="D19" s="95"/>
      <c r="E19" s="52">
        <v>2</v>
      </c>
      <c r="F19" s="52">
        <v>2</v>
      </c>
      <c r="G19" s="52"/>
      <c r="H19" s="232"/>
      <c r="I19" s="232"/>
      <c r="J19" s="52"/>
      <c r="K19" s="53" t="s">
        <v>1239</v>
      </c>
      <c r="L19" s="54"/>
      <c r="M19" s="32"/>
    </row>
    <row r="20" spans="1:13" ht="28">
      <c r="A20" s="27">
        <v>12</v>
      </c>
      <c r="B20" s="91" t="s">
        <v>1251</v>
      </c>
      <c r="C20" s="52">
        <v>6</v>
      </c>
      <c r="D20" s="95"/>
      <c r="E20" s="52">
        <v>6</v>
      </c>
      <c r="F20" s="52"/>
      <c r="G20" s="52"/>
      <c r="H20" s="232"/>
      <c r="I20" s="232"/>
      <c r="J20" s="52">
        <v>6</v>
      </c>
      <c r="K20" s="53" t="s">
        <v>1239</v>
      </c>
      <c r="L20" s="54"/>
      <c r="M20" s="32" t="s">
        <v>443</v>
      </c>
    </row>
    <row r="21" spans="1:13" ht="28">
      <c r="A21" s="27">
        <v>13</v>
      </c>
      <c r="B21" s="37" t="s">
        <v>1252</v>
      </c>
      <c r="C21" s="52">
        <v>3.8</v>
      </c>
      <c r="D21" s="95"/>
      <c r="E21" s="52">
        <v>3.8</v>
      </c>
      <c r="F21" s="52"/>
      <c r="G21" s="52"/>
      <c r="H21" s="232"/>
      <c r="I21" s="232">
        <v>3.8</v>
      </c>
      <c r="J21" s="52"/>
      <c r="K21" s="53" t="s">
        <v>1239</v>
      </c>
      <c r="L21" s="54"/>
      <c r="M21" s="32"/>
    </row>
    <row r="22" spans="1:13" ht="15.5">
      <c r="A22" s="2003" t="s">
        <v>472</v>
      </c>
      <c r="B22" s="2003"/>
      <c r="C22" s="66">
        <f>SUM(C9:C21)</f>
        <v>158.09</v>
      </c>
      <c r="D22" s="66">
        <f t="shared" ref="D22:J22" si="0">SUM(D9:D21)</f>
        <v>39.39</v>
      </c>
      <c r="E22" s="66">
        <f t="shared" si="0"/>
        <v>118.7</v>
      </c>
      <c r="F22" s="66">
        <f t="shared" si="0"/>
        <v>8.9</v>
      </c>
      <c r="G22" s="66">
        <f t="shared" si="0"/>
        <v>0</v>
      </c>
      <c r="H22" s="66">
        <f t="shared" si="0"/>
        <v>0</v>
      </c>
      <c r="I22" s="66">
        <f t="shared" si="0"/>
        <v>13.8</v>
      </c>
      <c r="J22" s="66">
        <f t="shared" si="0"/>
        <v>96</v>
      </c>
      <c r="K22" s="713"/>
      <c r="L22" s="713"/>
      <c r="M22" s="714"/>
    </row>
  </sheetData>
  <mergeCells count="14">
    <mergeCell ref="M5:M7"/>
    <mergeCell ref="E6:E7"/>
    <mergeCell ref="F6:J6"/>
    <mergeCell ref="A22:B22"/>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A1:M122"/>
  <sheetViews>
    <sheetView topLeftCell="A25" workbookViewId="0">
      <selection activeCell="O33" sqref="O33"/>
    </sheetView>
  </sheetViews>
  <sheetFormatPr defaultColWidth="9.1796875" defaultRowHeight="14.5"/>
  <cols>
    <col min="2" max="2" width="34.54296875" customWidth="1"/>
    <col min="11" max="11" width="19.26953125" customWidth="1"/>
    <col min="12" max="12" width="11.7265625" customWidth="1"/>
  </cols>
  <sheetData>
    <row r="1" spans="1:13">
      <c r="A1" s="2004" t="s">
        <v>252</v>
      </c>
      <c r="B1" s="2004"/>
      <c r="C1" s="840"/>
      <c r="D1" s="840"/>
      <c r="E1" s="840"/>
      <c r="F1" s="840"/>
      <c r="G1" s="840"/>
      <c r="H1" s="840"/>
      <c r="I1" s="841"/>
      <c r="J1" s="840"/>
      <c r="K1" s="842"/>
      <c r="L1" s="842"/>
      <c r="M1" s="840"/>
    </row>
    <row r="2" spans="1:13" ht="19.5" customHeight="1">
      <c r="A2" s="2005" t="s">
        <v>253</v>
      </c>
      <c r="B2" s="2005"/>
      <c r="C2" s="2005"/>
      <c r="D2" s="2005"/>
      <c r="E2" s="2005"/>
      <c r="F2" s="2005"/>
      <c r="G2" s="2005"/>
      <c r="H2" s="2005"/>
      <c r="I2" s="2005"/>
      <c r="J2" s="2005"/>
      <c r="K2" s="2005"/>
      <c r="L2" s="2005"/>
      <c r="M2" s="2005"/>
    </row>
    <row r="3" spans="1:13" ht="20.25" customHeight="1">
      <c r="A3" s="2005" t="s">
        <v>1468</v>
      </c>
      <c r="B3" s="2005"/>
      <c r="C3" s="2005"/>
      <c r="D3" s="2005"/>
      <c r="E3" s="2005"/>
      <c r="F3" s="2005"/>
      <c r="G3" s="2005"/>
      <c r="H3" s="2005"/>
      <c r="I3" s="2005"/>
      <c r="J3" s="2005"/>
      <c r="K3" s="2005"/>
      <c r="L3" s="2005"/>
      <c r="M3" s="2005"/>
    </row>
    <row r="4" spans="1:13">
      <c r="A4" s="840"/>
      <c r="B4" s="1157"/>
      <c r="C4" s="840"/>
      <c r="D4" s="840"/>
      <c r="E4" s="840"/>
      <c r="F4" s="840"/>
      <c r="G4" s="840"/>
      <c r="H4" s="840"/>
      <c r="I4" s="840"/>
      <c r="J4" s="840"/>
      <c r="K4" s="842"/>
      <c r="L4" s="842"/>
      <c r="M4" s="840"/>
    </row>
    <row r="5" spans="1:13" ht="31.5" customHeight="1">
      <c r="A5" s="2072" t="s">
        <v>255</v>
      </c>
      <c r="B5" s="2073" t="s">
        <v>256</v>
      </c>
      <c r="C5" s="2003" t="s">
        <v>257</v>
      </c>
      <c r="D5" s="2003" t="s">
        <v>258</v>
      </c>
      <c r="E5" s="2003" t="s">
        <v>259</v>
      </c>
      <c r="F5" s="2003"/>
      <c r="G5" s="2003"/>
      <c r="H5" s="2003"/>
      <c r="I5" s="2003"/>
      <c r="J5" s="2003"/>
      <c r="K5" s="2003" t="s">
        <v>260</v>
      </c>
      <c r="L5" s="2003" t="s">
        <v>261</v>
      </c>
      <c r="M5" s="2069" t="s">
        <v>262</v>
      </c>
    </row>
    <row r="6" spans="1:13" ht="38.25" customHeight="1">
      <c r="A6" s="2072"/>
      <c r="B6" s="2073"/>
      <c r="C6" s="2003"/>
      <c r="D6" s="2003"/>
      <c r="E6" s="2003" t="s">
        <v>263</v>
      </c>
      <c r="F6" s="2003" t="s">
        <v>264</v>
      </c>
      <c r="G6" s="2003"/>
      <c r="H6" s="2003"/>
      <c r="I6" s="2003"/>
      <c r="J6" s="2003"/>
      <c r="K6" s="2003"/>
      <c r="L6" s="2003"/>
      <c r="M6" s="2070"/>
    </row>
    <row r="7" spans="1:13">
      <c r="A7" s="2072"/>
      <c r="B7" s="2073"/>
      <c r="C7" s="2003"/>
      <c r="D7" s="2003"/>
      <c r="E7" s="2003"/>
      <c r="F7" s="24" t="s">
        <v>176</v>
      </c>
      <c r="G7" s="24" t="s">
        <v>190</v>
      </c>
      <c r="H7" s="24" t="s">
        <v>193</v>
      </c>
      <c r="I7" s="24" t="s">
        <v>196</v>
      </c>
      <c r="J7" s="24" t="s">
        <v>265</v>
      </c>
      <c r="K7" s="2003"/>
      <c r="L7" s="2003"/>
      <c r="M7" s="2071"/>
    </row>
    <row r="8" spans="1:13" ht="28">
      <c r="A8" s="27">
        <v>1</v>
      </c>
      <c r="B8" s="839">
        <v>2</v>
      </c>
      <c r="C8" s="26" t="s">
        <v>266</v>
      </c>
      <c r="D8" s="26">
        <v>4</v>
      </c>
      <c r="E8" s="26" t="s">
        <v>267</v>
      </c>
      <c r="F8" s="26">
        <v>6</v>
      </c>
      <c r="G8" s="26">
        <v>7</v>
      </c>
      <c r="H8" s="26">
        <v>8</v>
      </c>
      <c r="I8" s="26">
        <v>9</v>
      </c>
      <c r="J8" s="26">
        <v>10</v>
      </c>
      <c r="K8" s="26">
        <v>11</v>
      </c>
      <c r="L8" s="24">
        <v>12</v>
      </c>
      <c r="M8" s="24">
        <v>13</v>
      </c>
    </row>
    <row r="9" spans="1:13">
      <c r="A9" s="24" t="s">
        <v>268</v>
      </c>
      <c r="B9" s="112" t="s">
        <v>56</v>
      </c>
      <c r="C9" s="154">
        <f t="shared" ref="C9:J9" si="0">SUM(C10:C32)</f>
        <v>374.25</v>
      </c>
      <c r="D9" s="826">
        <f t="shared" si="0"/>
        <v>25.06</v>
      </c>
      <c r="E9" s="826">
        <f t="shared" si="0"/>
        <v>349.19000000000005</v>
      </c>
      <c r="F9" s="826">
        <f t="shared" si="0"/>
        <v>242.29000000000002</v>
      </c>
      <c r="G9" s="826">
        <f t="shared" si="0"/>
        <v>0</v>
      </c>
      <c r="H9" s="826">
        <f t="shared" si="0"/>
        <v>0</v>
      </c>
      <c r="I9" s="826">
        <f t="shared" si="0"/>
        <v>0</v>
      </c>
      <c r="J9" s="826">
        <f t="shared" si="0"/>
        <v>106.9</v>
      </c>
      <c r="K9" s="24"/>
      <c r="L9" s="24"/>
      <c r="M9" s="1160"/>
    </row>
    <row r="10" spans="1:13">
      <c r="A10" s="27">
        <v>1</v>
      </c>
      <c r="B10" s="76" t="s">
        <v>4228</v>
      </c>
      <c r="C10" s="152">
        <f>D10+E10</f>
        <v>23</v>
      </c>
      <c r="D10" s="48"/>
      <c r="E10" s="48">
        <f>F10+J10</f>
        <v>23</v>
      </c>
      <c r="F10" s="62">
        <v>16</v>
      </c>
      <c r="G10" s="62"/>
      <c r="H10" s="62"/>
      <c r="I10" s="62"/>
      <c r="J10" s="62">
        <v>7</v>
      </c>
      <c r="K10" s="255" t="s">
        <v>1492</v>
      </c>
      <c r="L10" s="27">
        <v>97</v>
      </c>
      <c r="M10" s="255"/>
    </row>
    <row r="11" spans="1:13" ht="56">
      <c r="A11" s="27">
        <v>2</v>
      </c>
      <c r="B11" s="76" t="s">
        <v>1624</v>
      </c>
      <c r="C11" s="152">
        <f>D11+E11</f>
        <v>68.28</v>
      </c>
      <c r="D11" s="62">
        <v>12.53</v>
      </c>
      <c r="E11" s="48">
        <v>55.75</v>
      </c>
      <c r="F11" s="62">
        <v>43.39</v>
      </c>
      <c r="G11" s="62"/>
      <c r="H11" s="62"/>
      <c r="I11" s="62">
        <v>0</v>
      </c>
      <c r="J11" s="62">
        <v>12.36</v>
      </c>
      <c r="K11" s="261" t="s">
        <v>1625</v>
      </c>
      <c r="L11" s="27">
        <v>92</v>
      </c>
      <c r="M11" s="205" t="s">
        <v>55</v>
      </c>
    </row>
    <row r="12" spans="1:13" ht="28">
      <c r="A12" s="27">
        <v>3</v>
      </c>
      <c r="B12" s="76" t="s">
        <v>1480</v>
      </c>
      <c r="C12" s="152">
        <f>D12+E12</f>
        <v>2.5</v>
      </c>
      <c r="D12" s="48"/>
      <c r="E12" s="48">
        <v>2.5</v>
      </c>
      <c r="F12" s="48">
        <v>1.6</v>
      </c>
      <c r="G12" s="48"/>
      <c r="H12" s="48"/>
      <c r="I12" s="48">
        <v>0</v>
      </c>
      <c r="J12" s="48">
        <v>0.9</v>
      </c>
      <c r="K12" s="27" t="s">
        <v>1481</v>
      </c>
      <c r="L12" s="27">
        <v>404</v>
      </c>
      <c r="M12" s="205" t="s">
        <v>122</v>
      </c>
    </row>
    <row r="13" spans="1:13">
      <c r="A13" s="27">
        <v>4</v>
      </c>
      <c r="B13" s="76" t="s">
        <v>1613</v>
      </c>
      <c r="C13" s="152">
        <f>D13+E13</f>
        <v>0.6</v>
      </c>
      <c r="D13" s="62"/>
      <c r="E13" s="48">
        <v>0.6</v>
      </c>
      <c r="F13" s="1007">
        <v>0.6</v>
      </c>
      <c r="G13" s="62"/>
      <c r="H13" s="298"/>
      <c r="I13" s="62">
        <v>0</v>
      </c>
      <c r="J13" s="62">
        <v>0</v>
      </c>
      <c r="K13" s="76" t="s">
        <v>1492</v>
      </c>
      <c r="L13" s="27">
        <v>174</v>
      </c>
      <c r="M13" s="205"/>
    </row>
    <row r="14" spans="1:13">
      <c r="A14" s="27">
        <v>5</v>
      </c>
      <c r="B14" s="76" t="s">
        <v>4229</v>
      </c>
      <c r="C14" s="152">
        <v>1</v>
      </c>
      <c r="D14" s="62"/>
      <c r="E14" s="48">
        <v>1</v>
      </c>
      <c r="F14" s="62"/>
      <c r="G14" s="62"/>
      <c r="H14" s="62"/>
      <c r="I14" s="62">
        <v>0</v>
      </c>
      <c r="J14" s="62">
        <v>1</v>
      </c>
      <c r="K14" s="27" t="s">
        <v>1607</v>
      </c>
      <c r="L14" s="27">
        <v>121</v>
      </c>
      <c r="M14" s="205"/>
    </row>
    <row r="15" spans="1:13">
      <c r="A15" s="27">
        <v>6</v>
      </c>
      <c r="B15" s="76" t="s">
        <v>4230</v>
      </c>
      <c r="C15" s="152">
        <v>10</v>
      </c>
      <c r="D15" s="48"/>
      <c r="E15" s="48">
        <v>10</v>
      </c>
      <c r="F15" s="48">
        <v>9</v>
      </c>
      <c r="G15" s="62"/>
      <c r="H15" s="48"/>
      <c r="I15" s="62">
        <v>0</v>
      </c>
      <c r="J15" s="62">
        <v>1</v>
      </c>
      <c r="K15" s="27" t="s">
        <v>4231</v>
      </c>
      <c r="L15" s="27">
        <v>127</v>
      </c>
      <c r="M15" s="27"/>
    </row>
    <row r="16" spans="1:13" ht="28">
      <c r="A16" s="27">
        <v>7</v>
      </c>
      <c r="B16" s="76" t="s">
        <v>4232</v>
      </c>
      <c r="C16" s="152">
        <v>1.2</v>
      </c>
      <c r="D16" s="62"/>
      <c r="E16" s="48">
        <v>1.2</v>
      </c>
      <c r="F16" s="62"/>
      <c r="G16" s="62"/>
      <c r="H16" s="62"/>
      <c r="I16" s="62">
        <v>0</v>
      </c>
      <c r="J16" s="62">
        <v>1.2</v>
      </c>
      <c r="K16" s="261" t="s">
        <v>1607</v>
      </c>
      <c r="L16" s="27">
        <v>128</v>
      </c>
      <c r="M16" s="27"/>
    </row>
    <row r="17" spans="1:13" ht="56">
      <c r="A17" s="27">
        <v>8</v>
      </c>
      <c r="B17" s="76" t="s">
        <v>4233</v>
      </c>
      <c r="C17" s="152">
        <v>27.74</v>
      </c>
      <c r="D17" s="62"/>
      <c r="E17" s="48">
        <v>27.74</v>
      </c>
      <c r="F17" s="62">
        <v>24.4</v>
      </c>
      <c r="G17" s="62"/>
      <c r="H17" s="62"/>
      <c r="I17" s="62">
        <v>0</v>
      </c>
      <c r="J17" s="62">
        <v>3.34</v>
      </c>
      <c r="K17" s="27" t="s">
        <v>1607</v>
      </c>
      <c r="L17" s="27">
        <v>130</v>
      </c>
      <c r="M17" s="27"/>
    </row>
    <row r="18" spans="1:13" ht="28">
      <c r="A18" s="27">
        <v>9</v>
      </c>
      <c r="B18" s="1825" t="s">
        <v>4234</v>
      </c>
      <c r="C18" s="1826">
        <f>D18+E18</f>
        <v>4.7</v>
      </c>
      <c r="D18" s="1827"/>
      <c r="E18" s="1828">
        <f>F18+J18</f>
        <v>4.7</v>
      </c>
      <c r="F18" s="1827">
        <v>2</v>
      </c>
      <c r="G18" s="1827"/>
      <c r="H18" s="1827"/>
      <c r="I18" s="1827">
        <v>0</v>
      </c>
      <c r="J18" s="1827">
        <f>1.68+1.02</f>
        <v>2.7</v>
      </c>
      <c r="K18" s="270" t="s">
        <v>4235</v>
      </c>
      <c r="L18" s="1158">
        <v>137</v>
      </c>
      <c r="M18" s="1158"/>
    </row>
    <row r="19" spans="1:13">
      <c r="A19" s="27">
        <v>10</v>
      </c>
      <c r="B19" s="72" t="s">
        <v>1499</v>
      </c>
      <c r="C19" s="1826">
        <f>D19+E19</f>
        <v>3</v>
      </c>
      <c r="D19" s="49"/>
      <c r="E19" s="1828">
        <f>F19+J19</f>
        <v>3</v>
      </c>
      <c r="F19" s="52">
        <v>1.5</v>
      </c>
      <c r="G19" s="52"/>
      <c r="H19" s="46"/>
      <c r="I19" s="46"/>
      <c r="J19" s="50">
        <v>1.5</v>
      </c>
      <c r="K19" s="53" t="s">
        <v>4236</v>
      </c>
      <c r="L19" s="27"/>
      <c r="M19" s="205"/>
    </row>
    <row r="20" spans="1:13" ht="56">
      <c r="A20" s="27">
        <v>11</v>
      </c>
      <c r="B20" s="76" t="s">
        <v>1624</v>
      </c>
      <c r="C20" s="152">
        <v>68.28</v>
      </c>
      <c r="D20" s="62">
        <v>12.53</v>
      </c>
      <c r="E20" s="48">
        <v>55.75</v>
      </c>
      <c r="F20" s="62">
        <v>43.39</v>
      </c>
      <c r="G20" s="62"/>
      <c r="H20" s="62"/>
      <c r="I20" s="62">
        <v>0</v>
      </c>
      <c r="J20" s="62">
        <v>12.36</v>
      </c>
      <c r="K20" s="261" t="s">
        <v>1625</v>
      </c>
      <c r="L20" s="27">
        <v>92</v>
      </c>
      <c r="M20" s="27"/>
    </row>
    <row r="21" spans="1:13">
      <c r="A21" s="27">
        <v>12</v>
      </c>
      <c r="B21" s="76" t="s">
        <v>4237</v>
      </c>
      <c r="C21" s="152">
        <v>75</v>
      </c>
      <c r="D21" s="62">
        <v>0</v>
      </c>
      <c r="E21" s="48">
        <v>75</v>
      </c>
      <c r="F21" s="62">
        <v>55</v>
      </c>
      <c r="G21" s="62"/>
      <c r="H21" s="62"/>
      <c r="I21" s="62">
        <v>0</v>
      </c>
      <c r="J21" s="62">
        <v>20</v>
      </c>
      <c r="K21" s="261" t="s">
        <v>1643</v>
      </c>
      <c r="L21" s="241">
        <v>93</v>
      </c>
      <c r="M21" s="241"/>
    </row>
    <row r="22" spans="1:13">
      <c r="A22" s="27">
        <v>13</v>
      </c>
      <c r="B22" s="76" t="s">
        <v>4238</v>
      </c>
      <c r="C22" s="152">
        <v>0.05</v>
      </c>
      <c r="D22" s="48"/>
      <c r="E22" s="48">
        <v>0.05</v>
      </c>
      <c r="F22" s="62">
        <v>0.05</v>
      </c>
      <c r="G22" s="62"/>
      <c r="H22" s="62"/>
      <c r="I22" s="62">
        <v>0</v>
      </c>
      <c r="J22" s="62">
        <v>0</v>
      </c>
      <c r="K22" s="255" t="s">
        <v>4231</v>
      </c>
      <c r="L22" s="27">
        <v>95</v>
      </c>
      <c r="M22" s="27"/>
    </row>
    <row r="23" spans="1:13">
      <c r="A23" s="27">
        <v>14</v>
      </c>
      <c r="B23" s="76" t="s">
        <v>4239</v>
      </c>
      <c r="C23" s="152">
        <v>1</v>
      </c>
      <c r="D23" s="48"/>
      <c r="E23" s="48">
        <v>1</v>
      </c>
      <c r="F23" s="62">
        <v>0.5</v>
      </c>
      <c r="G23" s="62"/>
      <c r="H23" s="62"/>
      <c r="I23" s="62">
        <v>0</v>
      </c>
      <c r="J23" s="62">
        <v>0.5</v>
      </c>
      <c r="K23" s="255" t="s">
        <v>4231</v>
      </c>
      <c r="L23" s="27">
        <v>96</v>
      </c>
      <c r="M23" s="27"/>
    </row>
    <row r="24" spans="1:13">
      <c r="A24" s="27">
        <v>15</v>
      </c>
      <c r="B24" s="76" t="s">
        <v>4240</v>
      </c>
      <c r="C24" s="152">
        <v>1.5</v>
      </c>
      <c r="D24" s="62"/>
      <c r="E24" s="48">
        <v>1.5</v>
      </c>
      <c r="F24" s="62">
        <v>1.5</v>
      </c>
      <c r="G24" s="62"/>
      <c r="H24" s="62"/>
      <c r="I24" s="62">
        <v>0</v>
      </c>
      <c r="J24" s="62">
        <v>0</v>
      </c>
      <c r="K24" s="261" t="s">
        <v>1496</v>
      </c>
      <c r="L24" s="27">
        <v>109</v>
      </c>
      <c r="M24" s="27"/>
    </row>
    <row r="25" spans="1:13">
      <c r="A25" s="27">
        <v>16</v>
      </c>
      <c r="B25" s="76" t="s">
        <v>4241</v>
      </c>
      <c r="C25" s="152">
        <v>6</v>
      </c>
      <c r="D25" s="62"/>
      <c r="E25" s="48">
        <v>6</v>
      </c>
      <c r="F25" s="62">
        <v>6</v>
      </c>
      <c r="G25" s="62"/>
      <c r="H25" s="62"/>
      <c r="I25" s="62">
        <v>0</v>
      </c>
      <c r="J25" s="62">
        <v>0</v>
      </c>
      <c r="K25" s="261" t="s">
        <v>1492</v>
      </c>
      <c r="L25" s="27">
        <v>111</v>
      </c>
      <c r="M25" s="27"/>
    </row>
    <row r="26" spans="1:13" ht="28">
      <c r="A26" s="27">
        <v>17</v>
      </c>
      <c r="B26" s="76" t="s">
        <v>4242</v>
      </c>
      <c r="C26" s="152">
        <v>1.36</v>
      </c>
      <c r="D26" s="62"/>
      <c r="E26" s="48">
        <v>1.36</v>
      </c>
      <c r="F26" s="62">
        <v>1.36</v>
      </c>
      <c r="G26" s="62"/>
      <c r="H26" s="62"/>
      <c r="I26" s="62">
        <v>0</v>
      </c>
      <c r="J26" s="62">
        <v>0</v>
      </c>
      <c r="K26" s="261" t="s">
        <v>4243</v>
      </c>
      <c r="L26" s="27">
        <v>112</v>
      </c>
      <c r="M26" s="27"/>
    </row>
    <row r="27" spans="1:13" ht="28">
      <c r="A27" s="27">
        <v>18</v>
      </c>
      <c r="B27" s="76" t="s">
        <v>4244</v>
      </c>
      <c r="C27" s="152">
        <v>2.6</v>
      </c>
      <c r="D27" s="62"/>
      <c r="E27" s="48">
        <v>2.6</v>
      </c>
      <c r="F27" s="62">
        <v>2.6</v>
      </c>
      <c r="G27" s="62"/>
      <c r="H27" s="62"/>
      <c r="I27" s="62">
        <v>0</v>
      </c>
      <c r="J27" s="62">
        <v>0</v>
      </c>
      <c r="K27" s="261" t="s">
        <v>4245</v>
      </c>
      <c r="L27" s="27">
        <v>113</v>
      </c>
      <c r="M27" s="27"/>
    </row>
    <row r="28" spans="1:13">
      <c r="A28" s="27">
        <v>19</v>
      </c>
      <c r="B28" s="76" t="s">
        <v>4230</v>
      </c>
      <c r="C28" s="152">
        <v>10</v>
      </c>
      <c r="D28" s="48"/>
      <c r="E28" s="48">
        <v>10</v>
      </c>
      <c r="F28" s="48">
        <v>9</v>
      </c>
      <c r="G28" s="62"/>
      <c r="H28" s="48"/>
      <c r="I28" s="62">
        <v>0</v>
      </c>
      <c r="J28" s="62">
        <v>1</v>
      </c>
      <c r="K28" s="27" t="s">
        <v>4231</v>
      </c>
      <c r="L28" s="27">
        <v>127</v>
      </c>
      <c r="M28" s="27"/>
    </row>
    <row r="29" spans="1:13" ht="28">
      <c r="A29" s="27">
        <v>20</v>
      </c>
      <c r="B29" s="76" t="s">
        <v>4232</v>
      </c>
      <c r="C29" s="152">
        <v>1.2</v>
      </c>
      <c r="D29" s="62"/>
      <c r="E29" s="48">
        <v>1.2</v>
      </c>
      <c r="F29" s="62"/>
      <c r="G29" s="62"/>
      <c r="H29" s="62"/>
      <c r="I29" s="62">
        <v>0</v>
      </c>
      <c r="J29" s="62">
        <v>1.2</v>
      </c>
      <c r="K29" s="261" t="s">
        <v>1607</v>
      </c>
      <c r="L29" s="27">
        <v>128</v>
      </c>
      <c r="M29" s="27"/>
    </row>
    <row r="30" spans="1:13" ht="56">
      <c r="A30" s="27">
        <v>21</v>
      </c>
      <c r="B30" s="76" t="s">
        <v>4233</v>
      </c>
      <c r="C30" s="152">
        <v>27.74</v>
      </c>
      <c r="D30" s="62"/>
      <c r="E30" s="48">
        <v>27.74</v>
      </c>
      <c r="F30" s="62">
        <v>24.4</v>
      </c>
      <c r="G30" s="62"/>
      <c r="H30" s="62"/>
      <c r="I30" s="62">
        <v>0</v>
      </c>
      <c r="J30" s="62">
        <v>3.34</v>
      </c>
      <c r="K30" s="27" t="s">
        <v>1607</v>
      </c>
      <c r="L30" s="27">
        <v>130</v>
      </c>
      <c r="M30" s="27"/>
    </row>
    <row r="31" spans="1:13" ht="28">
      <c r="A31" s="27">
        <v>22</v>
      </c>
      <c r="B31" s="76" t="s">
        <v>4246</v>
      </c>
      <c r="C31" s="152">
        <v>0.5</v>
      </c>
      <c r="D31" s="48"/>
      <c r="E31" s="48">
        <v>0.5</v>
      </c>
      <c r="F31" s="48"/>
      <c r="G31" s="62"/>
      <c r="H31" s="48"/>
      <c r="I31" s="62">
        <v>0</v>
      </c>
      <c r="J31" s="62">
        <v>0.5</v>
      </c>
      <c r="K31" s="255" t="s">
        <v>4247</v>
      </c>
      <c r="L31" s="27">
        <v>168</v>
      </c>
      <c r="M31" s="27"/>
    </row>
    <row r="32" spans="1:13">
      <c r="A32" s="27">
        <v>23</v>
      </c>
      <c r="B32" s="76" t="s">
        <v>1716</v>
      </c>
      <c r="C32" s="152">
        <v>37</v>
      </c>
      <c r="D32" s="48"/>
      <c r="E32" s="48">
        <v>37</v>
      </c>
      <c r="F32" s="48"/>
      <c r="G32" s="62"/>
      <c r="H32" s="48"/>
      <c r="I32" s="62">
        <v>0</v>
      </c>
      <c r="J32" s="62">
        <v>37</v>
      </c>
      <c r="K32" s="27" t="s">
        <v>1492</v>
      </c>
      <c r="L32" s="27">
        <v>377</v>
      </c>
      <c r="M32" s="27"/>
    </row>
    <row r="33" spans="1:13">
      <c r="A33" s="24" t="s">
        <v>272</v>
      </c>
      <c r="B33" s="827" t="s">
        <v>70</v>
      </c>
      <c r="C33" s="154">
        <f>SUM(C34:C54)</f>
        <v>70.250000000000014</v>
      </c>
      <c r="D33" s="826">
        <f t="shared" ref="D33:J33" si="1">SUM(D34:D50)</f>
        <v>2.6</v>
      </c>
      <c r="E33" s="826">
        <f t="shared" si="1"/>
        <v>65.63</v>
      </c>
      <c r="F33" s="826">
        <f t="shared" si="1"/>
        <v>48.04</v>
      </c>
      <c r="G33" s="826">
        <f t="shared" si="1"/>
        <v>0</v>
      </c>
      <c r="H33" s="826">
        <f t="shared" si="1"/>
        <v>0</v>
      </c>
      <c r="I33" s="826">
        <f t="shared" si="1"/>
        <v>0</v>
      </c>
      <c r="J33" s="826">
        <f t="shared" si="1"/>
        <v>17.59</v>
      </c>
      <c r="K33" s="24"/>
      <c r="L33" s="826"/>
      <c r="M33" s="1160"/>
    </row>
    <row r="34" spans="1:13">
      <c r="A34" s="27">
        <v>1</v>
      </c>
      <c r="B34" s="76" t="s">
        <v>1482</v>
      </c>
      <c r="C34" s="152">
        <f>D34+E34</f>
        <v>0.12</v>
      </c>
      <c r="D34" s="48"/>
      <c r="E34" s="48">
        <v>0.12</v>
      </c>
      <c r="F34" s="48">
        <v>0.12</v>
      </c>
      <c r="G34" s="48"/>
      <c r="H34" s="48"/>
      <c r="I34" s="48">
        <v>0</v>
      </c>
      <c r="J34" s="48">
        <v>0</v>
      </c>
      <c r="K34" s="27" t="s">
        <v>1470</v>
      </c>
      <c r="L34" s="27">
        <v>466</v>
      </c>
      <c r="M34" s="205" t="s">
        <v>71</v>
      </c>
    </row>
    <row r="35" spans="1:13" ht="28">
      <c r="A35" s="27">
        <v>2</v>
      </c>
      <c r="B35" s="76" t="s">
        <v>1483</v>
      </c>
      <c r="C35" s="152">
        <f>D35+E35</f>
        <v>1</v>
      </c>
      <c r="D35" s="48"/>
      <c r="E35" s="48">
        <v>1</v>
      </c>
      <c r="F35" s="48"/>
      <c r="G35" s="48"/>
      <c r="H35" s="48"/>
      <c r="I35" s="48">
        <v>0</v>
      </c>
      <c r="J35" s="48">
        <v>1</v>
      </c>
      <c r="K35" s="27" t="s">
        <v>1484</v>
      </c>
      <c r="L35" s="27">
        <v>467</v>
      </c>
      <c r="M35" s="205" t="s">
        <v>71</v>
      </c>
    </row>
    <row r="36" spans="1:13" ht="28">
      <c r="A36" s="27">
        <v>3</v>
      </c>
      <c r="B36" s="76" t="s">
        <v>1485</v>
      </c>
      <c r="C36" s="152">
        <f>D36+E36</f>
        <v>1.8</v>
      </c>
      <c r="D36" s="48"/>
      <c r="E36" s="48">
        <v>1.8</v>
      </c>
      <c r="F36" s="48">
        <v>1.3</v>
      </c>
      <c r="G36" s="48"/>
      <c r="H36" s="48"/>
      <c r="I36" s="48">
        <v>0</v>
      </c>
      <c r="J36" s="48">
        <v>0.5</v>
      </c>
      <c r="K36" s="27" t="s">
        <v>1486</v>
      </c>
      <c r="L36" s="27">
        <v>477</v>
      </c>
      <c r="M36" s="205" t="s">
        <v>71</v>
      </c>
    </row>
    <row r="37" spans="1:13" ht="28">
      <c r="A37" s="27">
        <v>4</v>
      </c>
      <c r="B37" s="76" t="s">
        <v>1487</v>
      </c>
      <c r="C37" s="152">
        <f>D37+E37</f>
        <v>1</v>
      </c>
      <c r="D37" s="48"/>
      <c r="E37" s="48">
        <v>1</v>
      </c>
      <c r="F37" s="48"/>
      <c r="G37" s="48"/>
      <c r="H37" s="48"/>
      <c r="I37" s="48">
        <v>0</v>
      </c>
      <c r="J37" s="48">
        <v>1</v>
      </c>
      <c r="K37" s="27" t="s">
        <v>1488</v>
      </c>
      <c r="L37" s="27">
        <v>482</v>
      </c>
      <c r="M37" s="205" t="s">
        <v>71</v>
      </c>
    </row>
    <row r="38" spans="1:13">
      <c r="A38" s="27">
        <v>5</v>
      </c>
      <c r="B38" s="76" t="s">
        <v>1489</v>
      </c>
      <c r="C38" s="152">
        <f>D38+E38</f>
        <v>2</v>
      </c>
      <c r="D38" s="48"/>
      <c r="E38" s="48">
        <v>2</v>
      </c>
      <c r="F38" s="48">
        <v>1</v>
      </c>
      <c r="G38" s="48"/>
      <c r="H38" s="48"/>
      <c r="I38" s="48">
        <v>0</v>
      </c>
      <c r="J38" s="48">
        <v>1</v>
      </c>
      <c r="K38" s="27" t="s">
        <v>1490</v>
      </c>
      <c r="L38" s="27">
        <v>503</v>
      </c>
      <c r="M38" s="205" t="s">
        <v>71</v>
      </c>
    </row>
    <row r="39" spans="1:13" ht="28">
      <c r="A39" s="27"/>
      <c r="B39" s="76" t="s">
        <v>4248</v>
      </c>
      <c r="C39" s="152">
        <v>1.5</v>
      </c>
      <c r="D39" s="62"/>
      <c r="E39" s="48">
        <v>1.5</v>
      </c>
      <c r="F39" s="62">
        <v>1.2</v>
      </c>
      <c r="G39" s="62"/>
      <c r="H39" s="62"/>
      <c r="I39" s="62">
        <v>0</v>
      </c>
      <c r="J39" s="62">
        <v>0.3</v>
      </c>
      <c r="K39" s="261" t="s">
        <v>4249</v>
      </c>
      <c r="L39" s="27">
        <v>508</v>
      </c>
      <c r="M39" s="205" t="s">
        <v>71</v>
      </c>
    </row>
    <row r="40" spans="1:13">
      <c r="A40" s="27">
        <v>6</v>
      </c>
      <c r="B40" s="76" t="s">
        <v>1491</v>
      </c>
      <c r="C40" s="152">
        <f t="shared" ref="C40:C49" si="2">D40+E40</f>
        <v>7.1</v>
      </c>
      <c r="D40" s="48"/>
      <c r="E40" s="48">
        <v>7.1</v>
      </c>
      <c r="F40" s="48">
        <v>6</v>
      </c>
      <c r="G40" s="48"/>
      <c r="H40" s="48"/>
      <c r="I40" s="48">
        <v>0</v>
      </c>
      <c r="J40" s="48">
        <v>1.1000000000000001</v>
      </c>
      <c r="K40" s="27" t="s">
        <v>1492</v>
      </c>
      <c r="L40" s="27">
        <v>639</v>
      </c>
      <c r="M40" s="205" t="s">
        <v>71</v>
      </c>
    </row>
    <row r="41" spans="1:13" ht="28">
      <c r="A41" s="27">
        <v>7</v>
      </c>
      <c r="B41" s="76" t="s">
        <v>1493</v>
      </c>
      <c r="C41" s="152">
        <f t="shared" si="2"/>
        <v>3</v>
      </c>
      <c r="D41" s="62"/>
      <c r="E41" s="48">
        <v>3</v>
      </c>
      <c r="F41" s="62">
        <v>0.5</v>
      </c>
      <c r="G41" s="62"/>
      <c r="H41" s="62"/>
      <c r="I41" s="62">
        <v>0</v>
      </c>
      <c r="J41" s="62">
        <v>2.5</v>
      </c>
      <c r="K41" s="261" t="s">
        <v>1494</v>
      </c>
      <c r="L41" s="27">
        <v>489</v>
      </c>
      <c r="M41" s="205" t="s">
        <v>71</v>
      </c>
    </row>
    <row r="42" spans="1:13">
      <c r="A42" s="27">
        <v>8</v>
      </c>
      <c r="B42" s="76" t="s">
        <v>1495</v>
      </c>
      <c r="C42" s="152">
        <f t="shared" si="2"/>
        <v>1</v>
      </c>
      <c r="D42" s="62"/>
      <c r="E42" s="48">
        <v>1</v>
      </c>
      <c r="F42" s="62"/>
      <c r="G42" s="62"/>
      <c r="H42" s="62"/>
      <c r="I42" s="62">
        <v>0</v>
      </c>
      <c r="J42" s="62">
        <v>1</v>
      </c>
      <c r="K42" s="261" t="s">
        <v>1496</v>
      </c>
      <c r="L42" s="27">
        <v>490</v>
      </c>
      <c r="M42" s="205" t="s">
        <v>71</v>
      </c>
    </row>
    <row r="43" spans="1:13">
      <c r="A43" s="27">
        <v>9</v>
      </c>
      <c r="B43" s="76" t="s">
        <v>1497</v>
      </c>
      <c r="C43" s="152">
        <f t="shared" si="2"/>
        <v>1</v>
      </c>
      <c r="D43" s="298"/>
      <c r="E43" s="48">
        <v>1</v>
      </c>
      <c r="F43" s="62">
        <v>0.5</v>
      </c>
      <c r="G43" s="62"/>
      <c r="H43" s="62"/>
      <c r="I43" s="62">
        <v>0</v>
      </c>
      <c r="J43" s="62">
        <v>0.5</v>
      </c>
      <c r="K43" s="261" t="s">
        <v>1496</v>
      </c>
      <c r="L43" s="27">
        <v>491</v>
      </c>
      <c r="M43" s="205" t="s">
        <v>71</v>
      </c>
    </row>
    <row r="44" spans="1:13" ht="28">
      <c r="A44" s="27">
        <v>10</v>
      </c>
      <c r="B44" s="294" t="s">
        <v>1611</v>
      </c>
      <c r="C44" s="152">
        <f t="shared" si="2"/>
        <v>2</v>
      </c>
      <c r="D44" s="295"/>
      <c r="E44" s="1006">
        <v>2</v>
      </c>
      <c r="F44" s="295">
        <v>2</v>
      </c>
      <c r="G44" s="1159"/>
      <c r="H44" s="1159"/>
      <c r="I44" s="1159"/>
      <c r="J44" s="1159"/>
      <c r="K44" s="76" t="s">
        <v>1612</v>
      </c>
      <c r="L44" s="205"/>
      <c r="M44" s="205" t="s">
        <v>71</v>
      </c>
    </row>
    <row r="45" spans="1:13" ht="84">
      <c r="A45" s="27">
        <v>11</v>
      </c>
      <c r="B45" s="76" t="s">
        <v>1617</v>
      </c>
      <c r="C45" s="152">
        <f t="shared" si="2"/>
        <v>1.4999999999999998</v>
      </c>
      <c r="D45" s="48"/>
      <c r="E45" s="48">
        <v>1.4999999999999998</v>
      </c>
      <c r="F45" s="62">
        <v>0.2</v>
      </c>
      <c r="G45" s="62"/>
      <c r="H45" s="62"/>
      <c r="I45" s="62">
        <v>0</v>
      </c>
      <c r="J45" s="62">
        <v>1.2999999999999998</v>
      </c>
      <c r="K45" s="261" t="s">
        <v>1618</v>
      </c>
      <c r="L45" s="27">
        <v>473</v>
      </c>
      <c r="M45" s="205" t="s">
        <v>71</v>
      </c>
    </row>
    <row r="46" spans="1:13">
      <c r="A46" s="27">
        <v>12</v>
      </c>
      <c r="B46" s="76" t="s">
        <v>1619</v>
      </c>
      <c r="C46" s="152">
        <f t="shared" si="2"/>
        <v>0.82000000000000006</v>
      </c>
      <c r="D46" s="62"/>
      <c r="E46" s="48">
        <v>0.82000000000000006</v>
      </c>
      <c r="F46" s="62">
        <v>0.52</v>
      </c>
      <c r="G46" s="62"/>
      <c r="H46" s="62"/>
      <c r="I46" s="62">
        <v>0</v>
      </c>
      <c r="J46" s="62">
        <v>0.30000000000000004</v>
      </c>
      <c r="K46" s="27" t="s">
        <v>1496</v>
      </c>
      <c r="L46" s="27">
        <v>494</v>
      </c>
      <c r="M46" s="205" t="s">
        <v>71</v>
      </c>
    </row>
    <row r="47" spans="1:13" ht="28">
      <c r="A47" s="27">
        <v>13</v>
      </c>
      <c r="B47" s="294" t="s">
        <v>1603</v>
      </c>
      <c r="C47" s="152">
        <f t="shared" si="2"/>
        <v>13.149999999999999</v>
      </c>
      <c r="D47" s="295"/>
      <c r="E47" s="1006">
        <v>13.149999999999999</v>
      </c>
      <c r="F47" s="295">
        <v>9.6999999999999993</v>
      </c>
      <c r="G47" s="295"/>
      <c r="H47" s="295"/>
      <c r="I47" s="295">
        <v>0</v>
      </c>
      <c r="J47" s="295">
        <v>3.45</v>
      </c>
      <c r="K47" s="296" t="s">
        <v>1604</v>
      </c>
      <c r="L47" s="297">
        <v>638</v>
      </c>
      <c r="M47" s="205" t="s">
        <v>71</v>
      </c>
    </row>
    <row r="48" spans="1:13" ht="28">
      <c r="A48" s="27">
        <v>14</v>
      </c>
      <c r="B48" s="76" t="s">
        <v>1498</v>
      </c>
      <c r="C48" s="152">
        <f t="shared" si="2"/>
        <v>31.1</v>
      </c>
      <c r="D48" s="48">
        <v>2.6</v>
      </c>
      <c r="E48" s="48">
        <v>28.5</v>
      </c>
      <c r="F48" s="48">
        <v>25</v>
      </c>
      <c r="G48" s="48"/>
      <c r="H48" s="48"/>
      <c r="I48" s="48"/>
      <c r="J48" s="48">
        <v>3.5</v>
      </c>
      <c r="K48" s="27"/>
      <c r="L48" s="27">
        <v>113</v>
      </c>
      <c r="M48" s="205" t="s">
        <v>71</v>
      </c>
    </row>
    <row r="49" spans="1:13" ht="70">
      <c r="A49" s="27">
        <v>15</v>
      </c>
      <c r="B49" s="1789" t="s">
        <v>4250</v>
      </c>
      <c r="C49" s="1829">
        <f t="shared" si="2"/>
        <v>0.14000000000000001</v>
      </c>
      <c r="D49" s="60"/>
      <c r="E49" s="1830">
        <f t="shared" ref="E49" si="3">F49+G49+H49+I49+J49</f>
        <v>0.14000000000000001</v>
      </c>
      <c r="F49" s="60"/>
      <c r="G49" s="60"/>
      <c r="H49" s="60"/>
      <c r="I49" s="60"/>
      <c r="J49" s="60">
        <v>0.14000000000000001</v>
      </c>
      <c r="K49" s="60" t="s">
        <v>4251</v>
      </c>
      <c r="L49" s="60">
        <v>715</v>
      </c>
      <c r="M49" s="27" t="s">
        <v>4252</v>
      </c>
    </row>
    <row r="50" spans="1:13" ht="28">
      <c r="A50" s="27">
        <v>16</v>
      </c>
      <c r="B50" s="76" t="s">
        <v>4253</v>
      </c>
      <c r="C50" s="1831"/>
      <c r="D50" s="205"/>
      <c r="E50" s="205"/>
      <c r="F50" s="205"/>
      <c r="G50" s="205"/>
      <c r="H50" s="205"/>
      <c r="I50" s="205"/>
      <c r="J50" s="205"/>
      <c r="K50" s="205" t="s">
        <v>4254</v>
      </c>
      <c r="L50" s="1832"/>
      <c r="M50" s="205"/>
    </row>
    <row r="51" spans="1:13">
      <c r="A51" s="27">
        <v>17</v>
      </c>
      <c r="B51" s="76" t="s">
        <v>4255</v>
      </c>
      <c r="C51" s="152">
        <v>0.4</v>
      </c>
      <c r="D51" s="62"/>
      <c r="E51" s="48">
        <v>0.4</v>
      </c>
      <c r="F51" s="62"/>
      <c r="G51" s="62"/>
      <c r="H51" s="62"/>
      <c r="I51" s="62">
        <v>0</v>
      </c>
      <c r="J51" s="62">
        <v>0.4</v>
      </c>
      <c r="K51" s="27" t="s">
        <v>1490</v>
      </c>
      <c r="L51" s="27">
        <v>504</v>
      </c>
      <c r="M51" s="27"/>
    </row>
    <row r="52" spans="1:13" ht="28">
      <c r="A52" s="27">
        <v>18</v>
      </c>
      <c r="B52" s="76" t="s">
        <v>4256</v>
      </c>
      <c r="C52" s="152">
        <v>1.3</v>
      </c>
      <c r="D52" s="62"/>
      <c r="E52" s="48">
        <v>1.3</v>
      </c>
      <c r="F52" s="62">
        <v>1</v>
      </c>
      <c r="G52" s="62"/>
      <c r="H52" s="62"/>
      <c r="I52" s="62">
        <v>0</v>
      </c>
      <c r="J52" s="62">
        <v>0.3</v>
      </c>
      <c r="K52" s="261" t="s">
        <v>4257</v>
      </c>
      <c r="L52" s="27">
        <v>507</v>
      </c>
      <c r="M52" s="27"/>
    </row>
    <row r="53" spans="1:13">
      <c r="A53" s="27">
        <v>19</v>
      </c>
      <c r="B53" s="76" t="s">
        <v>4258</v>
      </c>
      <c r="C53" s="152">
        <v>0.2</v>
      </c>
      <c r="D53" s="62"/>
      <c r="E53" s="48">
        <v>0.2</v>
      </c>
      <c r="F53" s="62"/>
      <c r="G53" s="62"/>
      <c r="H53" s="62"/>
      <c r="I53" s="62">
        <v>0</v>
      </c>
      <c r="J53" s="62">
        <v>0.2</v>
      </c>
      <c r="K53" s="261" t="s">
        <v>1607</v>
      </c>
      <c r="L53" s="27">
        <v>628</v>
      </c>
      <c r="M53" s="27"/>
    </row>
    <row r="54" spans="1:13" ht="28">
      <c r="A54" s="27">
        <v>20</v>
      </c>
      <c r="B54" s="76" t="s">
        <v>4259</v>
      </c>
      <c r="C54" s="152">
        <v>0.12</v>
      </c>
      <c r="D54" s="62"/>
      <c r="E54" s="48">
        <v>0.12</v>
      </c>
      <c r="F54" s="62"/>
      <c r="G54" s="62"/>
      <c r="H54" s="62"/>
      <c r="I54" s="62">
        <v>0</v>
      </c>
      <c r="J54" s="62">
        <v>0.12</v>
      </c>
      <c r="K54" s="27" t="s">
        <v>4260</v>
      </c>
      <c r="L54" s="27">
        <v>506</v>
      </c>
      <c r="M54" s="27"/>
    </row>
    <row r="55" spans="1:13" ht="15">
      <c r="A55" s="24" t="s">
        <v>274</v>
      </c>
      <c r="B55" s="33" t="s">
        <v>275</v>
      </c>
      <c r="C55" s="157">
        <f>SUM(C56:C65)</f>
        <v>23.270000000000003</v>
      </c>
      <c r="D55" s="87">
        <f t="shared" ref="D55:J55" si="4">SUM(D56:D65)</f>
        <v>0.3</v>
      </c>
      <c r="E55" s="87">
        <f t="shared" si="4"/>
        <v>22.97</v>
      </c>
      <c r="F55" s="87">
        <f t="shared" si="4"/>
        <v>21.65</v>
      </c>
      <c r="G55" s="87">
        <f t="shared" si="4"/>
        <v>0</v>
      </c>
      <c r="H55" s="87">
        <f t="shared" si="4"/>
        <v>0</v>
      </c>
      <c r="I55" s="87">
        <f t="shared" si="4"/>
        <v>0</v>
      </c>
      <c r="J55" s="87">
        <f t="shared" si="4"/>
        <v>1.32</v>
      </c>
      <c r="K55" s="33"/>
      <c r="L55" s="24"/>
      <c r="M55" s="1160"/>
    </row>
    <row r="56" spans="1:13" ht="42">
      <c r="A56" s="27">
        <v>1</v>
      </c>
      <c r="B56" s="76" t="s">
        <v>1500</v>
      </c>
      <c r="C56" s="152">
        <f t="shared" ref="C56:C65" si="5">D56+E56</f>
        <v>0.72</v>
      </c>
      <c r="D56" s="48"/>
      <c r="E56" s="48">
        <v>0.72</v>
      </c>
      <c r="F56" s="48">
        <v>0.22</v>
      </c>
      <c r="G56" s="48"/>
      <c r="H56" s="48"/>
      <c r="I56" s="48"/>
      <c r="J56" s="48">
        <v>0.5</v>
      </c>
      <c r="K56" s="27"/>
      <c r="L56" s="27"/>
      <c r="M56" s="205" t="s">
        <v>47</v>
      </c>
    </row>
    <row r="57" spans="1:13">
      <c r="A57" s="27">
        <v>2</v>
      </c>
      <c r="B57" s="76" t="s">
        <v>1501</v>
      </c>
      <c r="C57" s="152">
        <f t="shared" si="5"/>
        <v>0.02</v>
      </c>
      <c r="D57" s="48"/>
      <c r="E57" s="48">
        <v>0.02</v>
      </c>
      <c r="F57" s="48"/>
      <c r="G57" s="48"/>
      <c r="H57" s="48"/>
      <c r="I57" s="48"/>
      <c r="J57" s="48">
        <v>0.02</v>
      </c>
      <c r="K57" s="27"/>
      <c r="L57" s="27"/>
      <c r="M57" s="205" t="s">
        <v>47</v>
      </c>
    </row>
    <row r="58" spans="1:13" ht="28">
      <c r="A58" s="27">
        <v>3</v>
      </c>
      <c r="B58" s="76" t="s">
        <v>1507</v>
      </c>
      <c r="C58" s="152">
        <f t="shared" si="5"/>
        <v>7.35</v>
      </c>
      <c r="D58" s="1008"/>
      <c r="E58" s="48">
        <v>7.35</v>
      </c>
      <c r="F58" s="48">
        <v>7.35</v>
      </c>
      <c r="G58" s="48"/>
      <c r="H58" s="48"/>
      <c r="I58" s="48"/>
      <c r="J58" s="48"/>
      <c r="K58" s="27" t="s">
        <v>1492</v>
      </c>
      <c r="L58" s="27"/>
      <c r="M58" s="205" t="s">
        <v>47</v>
      </c>
    </row>
    <row r="59" spans="1:13">
      <c r="A59" s="27">
        <v>4</v>
      </c>
      <c r="B59" s="76" t="s">
        <v>1508</v>
      </c>
      <c r="C59" s="152">
        <f t="shared" si="5"/>
        <v>11.8</v>
      </c>
      <c r="D59" s="1008"/>
      <c r="E59" s="48">
        <v>11.8</v>
      </c>
      <c r="F59" s="48">
        <v>11.8</v>
      </c>
      <c r="G59" s="48"/>
      <c r="H59" s="48"/>
      <c r="I59" s="48"/>
      <c r="J59" s="48"/>
      <c r="K59" s="27" t="s">
        <v>1492</v>
      </c>
      <c r="L59" s="27"/>
      <c r="M59" s="205" t="s">
        <v>47</v>
      </c>
    </row>
    <row r="60" spans="1:13" ht="28">
      <c r="A60" s="27">
        <v>5</v>
      </c>
      <c r="B60" s="76" t="s">
        <v>1511</v>
      </c>
      <c r="C60" s="152">
        <f t="shared" si="5"/>
        <v>0.8</v>
      </c>
      <c r="D60" s="48">
        <v>0.3</v>
      </c>
      <c r="E60" s="48">
        <v>0.5</v>
      </c>
      <c r="F60" s="48">
        <v>0.2</v>
      </c>
      <c r="G60" s="48"/>
      <c r="H60" s="48"/>
      <c r="I60" s="48"/>
      <c r="J60" s="48">
        <v>0.3</v>
      </c>
      <c r="K60" s="27" t="s">
        <v>1605</v>
      </c>
      <c r="L60" s="27"/>
      <c r="M60" s="205" t="s">
        <v>47</v>
      </c>
    </row>
    <row r="61" spans="1:13" ht="28">
      <c r="A61" s="27">
        <v>6</v>
      </c>
      <c r="B61" s="76" t="s">
        <v>1512</v>
      </c>
      <c r="C61" s="152">
        <f t="shared" si="5"/>
        <v>0.5</v>
      </c>
      <c r="D61" s="48"/>
      <c r="E61" s="48">
        <v>0.5</v>
      </c>
      <c r="F61" s="48">
        <v>0.4</v>
      </c>
      <c r="G61" s="48"/>
      <c r="H61" s="48"/>
      <c r="I61" s="48"/>
      <c r="J61" s="48">
        <v>0.1</v>
      </c>
      <c r="K61" s="27" t="s">
        <v>1513</v>
      </c>
      <c r="L61" s="27"/>
      <c r="M61" s="205" t="s">
        <v>47</v>
      </c>
    </row>
    <row r="62" spans="1:13" ht="42">
      <c r="A62" s="27">
        <v>7</v>
      </c>
      <c r="B62" s="76" t="s">
        <v>4261</v>
      </c>
      <c r="C62" s="152">
        <f>D62+E62</f>
        <v>0.6</v>
      </c>
      <c r="D62" s="48"/>
      <c r="E62" s="48">
        <v>0.6</v>
      </c>
      <c r="F62" s="48">
        <v>0.6</v>
      </c>
      <c r="G62" s="48"/>
      <c r="H62" s="48"/>
      <c r="I62" s="48"/>
      <c r="J62" s="48"/>
      <c r="K62" s="27" t="s">
        <v>1514</v>
      </c>
      <c r="L62" s="27"/>
      <c r="M62" s="205" t="s">
        <v>47</v>
      </c>
    </row>
    <row r="63" spans="1:13" ht="42">
      <c r="A63" s="27">
        <v>8</v>
      </c>
      <c r="B63" s="76" t="s">
        <v>1515</v>
      </c>
      <c r="C63" s="152">
        <f t="shared" si="5"/>
        <v>1.08</v>
      </c>
      <c r="D63" s="1008"/>
      <c r="E63" s="1008">
        <v>1.08</v>
      </c>
      <c r="F63" s="1008">
        <v>1.08</v>
      </c>
      <c r="G63" s="1008"/>
      <c r="H63" s="1008"/>
      <c r="I63" s="1008"/>
      <c r="J63" s="1008"/>
      <c r="K63" s="116" t="s">
        <v>1516</v>
      </c>
      <c r="L63" s="27"/>
      <c r="M63" s="205" t="s">
        <v>47</v>
      </c>
    </row>
    <row r="64" spans="1:13" ht="28">
      <c r="A64" s="27">
        <v>9</v>
      </c>
      <c r="B64" s="76" t="s">
        <v>1517</v>
      </c>
      <c r="C64" s="152">
        <f t="shared" si="5"/>
        <v>0</v>
      </c>
      <c r="D64" s="48"/>
      <c r="E64" s="48"/>
      <c r="F64" s="48"/>
      <c r="G64" s="48"/>
      <c r="H64" s="48"/>
      <c r="I64" s="48"/>
      <c r="J64" s="48"/>
      <c r="K64" s="76" t="s">
        <v>1607</v>
      </c>
      <c r="L64" s="27"/>
      <c r="M64" s="205" t="s">
        <v>47</v>
      </c>
    </row>
    <row r="65" spans="1:13">
      <c r="A65" s="27">
        <v>10</v>
      </c>
      <c r="B65" s="1789" t="s">
        <v>4262</v>
      </c>
      <c r="C65" s="1829">
        <f t="shared" si="5"/>
        <v>0.4</v>
      </c>
      <c r="D65" s="60"/>
      <c r="E65" s="1830">
        <f t="shared" ref="E65" si="6">F65+G65+H65+I65+J65</f>
        <v>0.4</v>
      </c>
      <c r="F65" s="60"/>
      <c r="G65" s="60"/>
      <c r="H65" s="60"/>
      <c r="I65" s="60"/>
      <c r="J65" s="60">
        <v>0.4</v>
      </c>
      <c r="K65" s="60" t="s">
        <v>4263</v>
      </c>
      <c r="L65" s="60">
        <v>714</v>
      </c>
      <c r="M65" s="205" t="s">
        <v>47</v>
      </c>
    </row>
    <row r="66" spans="1:13">
      <c r="A66" s="27">
        <v>11</v>
      </c>
      <c r="B66" s="1789" t="s">
        <v>4264</v>
      </c>
      <c r="C66" s="1829">
        <f>D66+E66</f>
        <v>4</v>
      </c>
      <c r="D66" s="60">
        <v>2.5</v>
      </c>
      <c r="E66" s="1830">
        <f>SUM(F66:J66)</f>
        <v>1.5</v>
      </c>
      <c r="F66" s="60">
        <v>0.5</v>
      </c>
      <c r="G66" s="60"/>
      <c r="H66" s="60"/>
      <c r="I66" s="60"/>
      <c r="J66" s="62">
        <v>1</v>
      </c>
      <c r="K66" s="60" t="s">
        <v>4265</v>
      </c>
      <c r="L66" s="60"/>
      <c r="M66" s="205"/>
    </row>
    <row r="67" spans="1:13">
      <c r="A67" s="27">
        <v>12</v>
      </c>
      <c r="B67" s="1789" t="s">
        <v>4266</v>
      </c>
      <c r="C67" s="1829">
        <f>D67+E67</f>
        <v>3.4</v>
      </c>
      <c r="D67" s="1833">
        <v>2</v>
      </c>
      <c r="E67" s="1830">
        <f>SUM(F67:J67)</f>
        <v>1.4</v>
      </c>
      <c r="F67" s="60">
        <v>0.6</v>
      </c>
      <c r="G67" s="60"/>
      <c r="H67" s="60"/>
      <c r="I67" s="60"/>
      <c r="J67" s="60">
        <v>0.8</v>
      </c>
      <c r="K67" s="60" t="s">
        <v>4267</v>
      </c>
      <c r="L67" s="60"/>
      <c r="M67" s="205"/>
    </row>
    <row r="68" spans="1:13">
      <c r="A68" s="24" t="s">
        <v>333</v>
      </c>
      <c r="B68" s="945" t="s">
        <v>280</v>
      </c>
      <c r="C68" s="935">
        <f t="shared" ref="C68" si="7">SUM(C69:C73)</f>
        <v>16.400000000000002</v>
      </c>
      <c r="D68" s="935">
        <f>SUM(D69:D73)</f>
        <v>1.5</v>
      </c>
      <c r="E68" s="935">
        <f t="shared" ref="E68:I68" si="8">SUM(E69:E73)</f>
        <v>14.900000000000002</v>
      </c>
      <c r="F68" s="935">
        <f t="shared" si="8"/>
        <v>0.8</v>
      </c>
      <c r="G68" s="935">
        <f t="shared" si="8"/>
        <v>0</v>
      </c>
      <c r="H68" s="935">
        <f t="shared" si="8"/>
        <v>0</v>
      </c>
      <c r="I68" s="935">
        <f t="shared" si="8"/>
        <v>0</v>
      </c>
      <c r="J68" s="935">
        <f>SUM(J69:J73)</f>
        <v>14.100000000000001</v>
      </c>
      <c r="K68" s="733">
        <v>0</v>
      </c>
      <c r="L68" s="24"/>
      <c r="M68" s="1160"/>
    </row>
    <row r="69" spans="1:13" ht="28">
      <c r="A69" s="27">
        <v>1</v>
      </c>
      <c r="B69" s="76" t="s">
        <v>1504</v>
      </c>
      <c r="C69" s="152">
        <f t="shared" ref="C69:C74" si="9">D69+E69</f>
        <v>0.9</v>
      </c>
      <c r="D69" s="48"/>
      <c r="E69" s="48">
        <v>0.9</v>
      </c>
      <c r="F69" s="48"/>
      <c r="G69" s="48"/>
      <c r="H69" s="48"/>
      <c r="I69" s="48"/>
      <c r="J69" s="48">
        <v>0.9</v>
      </c>
      <c r="K69" s="27" t="s">
        <v>1492</v>
      </c>
      <c r="L69" s="27"/>
      <c r="M69" s="205" t="s">
        <v>45</v>
      </c>
    </row>
    <row r="70" spans="1:13" ht="28">
      <c r="A70" s="27">
        <v>2</v>
      </c>
      <c r="B70" s="76" t="s">
        <v>1505</v>
      </c>
      <c r="C70" s="152">
        <f t="shared" si="9"/>
        <v>6.5</v>
      </c>
      <c r="D70" s="48"/>
      <c r="E70" s="48">
        <v>6.5</v>
      </c>
      <c r="F70" s="48"/>
      <c r="G70" s="48"/>
      <c r="H70" s="48"/>
      <c r="I70" s="48"/>
      <c r="J70" s="48">
        <v>6.5</v>
      </c>
      <c r="K70" s="27" t="s">
        <v>1492</v>
      </c>
      <c r="L70" s="27"/>
      <c r="M70" s="205" t="s">
        <v>122</v>
      </c>
    </row>
    <row r="71" spans="1:13" ht="28">
      <c r="A71" s="27">
        <v>3</v>
      </c>
      <c r="B71" s="76" t="s">
        <v>1506</v>
      </c>
      <c r="C71" s="152">
        <f t="shared" si="9"/>
        <v>0.8</v>
      </c>
      <c r="D71" s="48"/>
      <c r="E71" s="48">
        <v>0.8</v>
      </c>
      <c r="F71" s="48"/>
      <c r="G71" s="48"/>
      <c r="H71" s="48"/>
      <c r="I71" s="48"/>
      <c r="J71" s="48">
        <v>0.8</v>
      </c>
      <c r="K71" s="27" t="s">
        <v>1605</v>
      </c>
      <c r="L71" s="27"/>
      <c r="M71" s="205" t="s">
        <v>45</v>
      </c>
    </row>
    <row r="72" spans="1:13" s="847" customFormat="1" ht="28">
      <c r="A72" s="27">
        <v>4</v>
      </c>
      <c r="B72" s="76" t="s">
        <v>1509</v>
      </c>
      <c r="C72" s="152">
        <f t="shared" si="9"/>
        <v>5.2</v>
      </c>
      <c r="D72" s="48"/>
      <c r="E72" s="48">
        <v>5.2</v>
      </c>
      <c r="F72" s="48"/>
      <c r="G72" s="48"/>
      <c r="H72" s="48"/>
      <c r="I72" s="48"/>
      <c r="J72" s="48">
        <v>5.2</v>
      </c>
      <c r="K72" s="27" t="s">
        <v>1492</v>
      </c>
      <c r="L72" s="27"/>
      <c r="M72" s="205" t="s">
        <v>45</v>
      </c>
    </row>
    <row r="73" spans="1:13" ht="28">
      <c r="A73" s="27">
        <v>5</v>
      </c>
      <c r="B73" s="76" t="s">
        <v>1510</v>
      </c>
      <c r="C73" s="152">
        <f t="shared" si="9"/>
        <v>3</v>
      </c>
      <c r="D73" s="48">
        <v>1.5</v>
      </c>
      <c r="E73" s="48">
        <f>SUM(F73:J73)</f>
        <v>1.5</v>
      </c>
      <c r="F73" s="48">
        <v>0.8</v>
      </c>
      <c r="G73" s="48"/>
      <c r="H73" s="48"/>
      <c r="I73" s="48"/>
      <c r="J73" s="48">
        <v>0.7</v>
      </c>
      <c r="K73" s="27" t="s">
        <v>1606</v>
      </c>
      <c r="L73" s="27"/>
      <c r="M73" s="205" t="s">
        <v>45</v>
      </c>
    </row>
    <row r="74" spans="1:13">
      <c r="A74" s="27">
        <v>6</v>
      </c>
      <c r="B74" s="1789" t="s">
        <v>4268</v>
      </c>
      <c r="C74" s="152">
        <f t="shared" si="9"/>
        <v>1.7</v>
      </c>
      <c r="D74" s="48">
        <v>1</v>
      </c>
      <c r="E74" s="48">
        <f>SUM(F74:J74)</f>
        <v>0.7</v>
      </c>
      <c r="F74" s="48">
        <v>0.2</v>
      </c>
      <c r="G74" s="48"/>
      <c r="H74" s="48"/>
      <c r="I74" s="48"/>
      <c r="J74" s="48">
        <v>0.5</v>
      </c>
      <c r="K74" s="27"/>
      <c r="L74" s="27"/>
      <c r="M74" s="205"/>
    </row>
    <row r="75" spans="1:13">
      <c r="A75" s="24" t="s">
        <v>287</v>
      </c>
      <c r="B75" s="216" t="s">
        <v>1053</v>
      </c>
      <c r="C75" s="154">
        <f>SUM(C76:C79)</f>
        <v>0.71000000000000008</v>
      </c>
      <c r="D75" s="154">
        <f t="shared" ref="D75:J75" si="10">SUM(D76:D79)</f>
        <v>0</v>
      </c>
      <c r="E75" s="154">
        <f t="shared" si="10"/>
        <v>0.71000000000000008</v>
      </c>
      <c r="F75" s="154">
        <f t="shared" si="10"/>
        <v>0</v>
      </c>
      <c r="G75" s="154">
        <f t="shared" si="10"/>
        <v>0</v>
      </c>
      <c r="H75" s="154">
        <f t="shared" si="10"/>
        <v>0</v>
      </c>
      <c r="I75" s="154">
        <f t="shared" si="10"/>
        <v>0</v>
      </c>
      <c r="J75" s="154">
        <f t="shared" si="10"/>
        <v>0.71000000000000008</v>
      </c>
      <c r="K75" s="73"/>
      <c r="L75" s="24"/>
      <c r="M75" s="1160"/>
    </row>
    <row r="76" spans="1:13" ht="42">
      <c r="A76" s="27">
        <v>1</v>
      </c>
      <c r="B76" s="76" t="s">
        <v>1474</v>
      </c>
      <c r="C76" s="152">
        <f>D76+E76</f>
        <v>0.2</v>
      </c>
      <c r="D76" s="48"/>
      <c r="E76" s="48">
        <v>0.2</v>
      </c>
      <c r="F76" s="48"/>
      <c r="G76" s="48"/>
      <c r="H76" s="48"/>
      <c r="I76" s="48">
        <v>0</v>
      </c>
      <c r="J76" s="48">
        <v>0.2</v>
      </c>
      <c r="K76" s="27" t="s">
        <v>1475</v>
      </c>
      <c r="L76" s="27">
        <v>385</v>
      </c>
      <c r="M76" s="205" t="s">
        <v>1157</v>
      </c>
    </row>
    <row r="77" spans="1:13" ht="28">
      <c r="A77" s="27">
        <v>2</v>
      </c>
      <c r="B77" s="76" t="s">
        <v>1476</v>
      </c>
      <c r="C77" s="152">
        <f>D77+E77</f>
        <v>0.09</v>
      </c>
      <c r="D77" s="48"/>
      <c r="E77" s="48">
        <v>0.09</v>
      </c>
      <c r="F77" s="48"/>
      <c r="G77" s="48"/>
      <c r="H77" s="48"/>
      <c r="I77" s="48">
        <v>0</v>
      </c>
      <c r="J77" s="48">
        <v>0.09</v>
      </c>
      <c r="K77" s="27"/>
      <c r="L77" s="27">
        <v>386</v>
      </c>
      <c r="M77" s="205" t="s">
        <v>1157</v>
      </c>
    </row>
    <row r="78" spans="1:13" ht="28">
      <c r="A78" s="27">
        <v>3</v>
      </c>
      <c r="B78" s="76" t="s">
        <v>1477</v>
      </c>
      <c r="C78" s="152">
        <f>D78+E78</f>
        <v>0.2</v>
      </c>
      <c r="D78" s="48"/>
      <c r="E78" s="48">
        <v>0.2</v>
      </c>
      <c r="F78" s="48"/>
      <c r="G78" s="48"/>
      <c r="H78" s="48"/>
      <c r="I78" s="48">
        <v>0</v>
      </c>
      <c r="J78" s="48">
        <v>0.2</v>
      </c>
      <c r="K78" s="27" t="s">
        <v>1478</v>
      </c>
      <c r="L78" s="27">
        <v>387</v>
      </c>
      <c r="M78" s="205" t="s">
        <v>1157</v>
      </c>
    </row>
    <row r="79" spans="1:13">
      <c r="A79" s="27">
        <v>4</v>
      </c>
      <c r="B79" s="76" t="s">
        <v>1479</v>
      </c>
      <c r="C79" s="152">
        <f>D79+E79</f>
        <v>0.22</v>
      </c>
      <c r="D79" s="48"/>
      <c r="E79" s="48">
        <v>0.22</v>
      </c>
      <c r="F79" s="48"/>
      <c r="G79" s="48"/>
      <c r="H79" s="48"/>
      <c r="I79" s="48">
        <v>0</v>
      </c>
      <c r="J79" s="48">
        <v>0.22</v>
      </c>
      <c r="K79" s="27"/>
      <c r="L79" s="27">
        <v>389</v>
      </c>
      <c r="M79" s="205" t="s">
        <v>1157</v>
      </c>
    </row>
    <row r="80" spans="1:13">
      <c r="A80" s="27"/>
      <c r="B80" s="76"/>
      <c r="C80" s="152"/>
      <c r="D80" s="48"/>
      <c r="E80" s="48"/>
      <c r="F80" s="48"/>
      <c r="G80" s="48"/>
      <c r="H80" s="48"/>
      <c r="I80" s="48"/>
      <c r="J80" s="48"/>
      <c r="K80" s="27"/>
      <c r="L80" s="27"/>
      <c r="M80" s="205"/>
    </row>
    <row r="81" spans="1:13">
      <c r="A81" s="24" t="s">
        <v>279</v>
      </c>
      <c r="B81" s="216" t="s">
        <v>1050</v>
      </c>
      <c r="C81" s="154">
        <f>SUM(C82:C88)</f>
        <v>4.1399999999999997</v>
      </c>
      <c r="D81" s="154">
        <f t="shared" ref="D81:J81" si="11">SUM(D82:D88)</f>
        <v>2.08</v>
      </c>
      <c r="E81" s="154">
        <f t="shared" si="11"/>
        <v>2.06</v>
      </c>
      <c r="F81" s="154">
        <f t="shared" si="11"/>
        <v>1.1199999999999999</v>
      </c>
      <c r="G81" s="154">
        <f t="shared" si="11"/>
        <v>0</v>
      </c>
      <c r="H81" s="154">
        <f t="shared" si="11"/>
        <v>0</v>
      </c>
      <c r="I81" s="154">
        <f t="shared" si="11"/>
        <v>0</v>
      </c>
      <c r="J81" s="154">
        <f t="shared" si="11"/>
        <v>0.94</v>
      </c>
      <c r="K81" s="73"/>
      <c r="L81" s="24"/>
      <c r="M81" s="1160"/>
    </row>
    <row r="82" spans="1:13">
      <c r="A82" s="27">
        <v>1</v>
      </c>
      <c r="B82" s="76" t="s">
        <v>1626</v>
      </c>
      <c r="C82" s="152">
        <f t="shared" ref="C82:C88" si="12">D82+E82</f>
        <v>0.33999999999999997</v>
      </c>
      <c r="D82" s="62">
        <v>0.22</v>
      </c>
      <c r="E82" s="48">
        <v>0.12</v>
      </c>
      <c r="F82" s="62"/>
      <c r="G82" s="62"/>
      <c r="H82" s="62"/>
      <c r="I82" s="62">
        <v>0</v>
      </c>
      <c r="J82" s="62">
        <v>0.12</v>
      </c>
      <c r="K82" s="261" t="s">
        <v>1496</v>
      </c>
      <c r="L82" s="27">
        <v>234</v>
      </c>
      <c r="M82" s="205" t="s">
        <v>138</v>
      </c>
    </row>
    <row r="83" spans="1:13" ht="28">
      <c r="A83" s="27">
        <v>2</v>
      </c>
      <c r="B83" s="76" t="s">
        <v>1627</v>
      </c>
      <c r="C83" s="152">
        <f t="shared" si="12"/>
        <v>0.35</v>
      </c>
      <c r="D83" s="62">
        <v>0.15</v>
      </c>
      <c r="E83" s="48">
        <v>0.2</v>
      </c>
      <c r="F83" s="1007">
        <v>0.2</v>
      </c>
      <c r="G83" s="62"/>
      <c r="H83" s="298"/>
      <c r="I83" s="62">
        <v>0</v>
      </c>
      <c r="J83" s="62">
        <v>0</v>
      </c>
      <c r="K83" s="27" t="s">
        <v>1628</v>
      </c>
      <c r="L83" s="27">
        <v>235</v>
      </c>
      <c r="M83" s="205" t="s">
        <v>138</v>
      </c>
    </row>
    <row r="84" spans="1:13" ht="28">
      <c r="A84" s="27">
        <v>3</v>
      </c>
      <c r="B84" s="76" t="s">
        <v>1629</v>
      </c>
      <c r="C84" s="152">
        <f t="shared" si="12"/>
        <v>0.2</v>
      </c>
      <c r="D84" s="62"/>
      <c r="E84" s="48">
        <v>0.2</v>
      </c>
      <c r="F84" s="62">
        <v>0.2</v>
      </c>
      <c r="G84" s="62"/>
      <c r="H84" s="62"/>
      <c r="I84" s="62">
        <v>0</v>
      </c>
      <c r="J84" s="62">
        <v>0</v>
      </c>
      <c r="K84" s="27" t="s">
        <v>1630</v>
      </c>
      <c r="L84" s="27">
        <v>236</v>
      </c>
      <c r="M84" s="205" t="s">
        <v>138</v>
      </c>
    </row>
    <row r="85" spans="1:13" ht="28">
      <c r="A85" s="27">
        <v>4</v>
      </c>
      <c r="B85" s="76" t="s">
        <v>1631</v>
      </c>
      <c r="C85" s="152">
        <f t="shared" si="12"/>
        <v>0.32</v>
      </c>
      <c r="D85" s="62"/>
      <c r="E85" s="48">
        <v>0.32</v>
      </c>
      <c r="F85" s="62"/>
      <c r="G85" s="62"/>
      <c r="H85" s="62"/>
      <c r="I85" s="62">
        <v>0</v>
      </c>
      <c r="J85" s="62">
        <v>0.32</v>
      </c>
      <c r="K85" s="261" t="s">
        <v>1632</v>
      </c>
      <c r="L85" s="27">
        <v>237</v>
      </c>
      <c r="M85" s="205" t="s">
        <v>138</v>
      </c>
    </row>
    <row r="86" spans="1:13" ht="28">
      <c r="A86" s="27">
        <v>5</v>
      </c>
      <c r="B86" s="76" t="s">
        <v>1633</v>
      </c>
      <c r="C86" s="152">
        <f t="shared" si="12"/>
        <v>1.5699999999999998</v>
      </c>
      <c r="D86" s="62">
        <v>1</v>
      </c>
      <c r="E86" s="48">
        <v>0.56999999999999995</v>
      </c>
      <c r="F86" s="62">
        <v>0.56999999999999995</v>
      </c>
      <c r="G86" s="62"/>
      <c r="H86" s="62"/>
      <c r="I86" s="62">
        <v>0</v>
      </c>
      <c r="J86" s="62">
        <v>0</v>
      </c>
      <c r="K86" s="261" t="s">
        <v>1630</v>
      </c>
      <c r="L86" s="27">
        <v>238</v>
      </c>
      <c r="M86" s="205" t="s">
        <v>138</v>
      </c>
    </row>
    <row r="87" spans="1:13" ht="28">
      <c r="A87" s="27">
        <v>6</v>
      </c>
      <c r="B87" s="76" t="s">
        <v>1634</v>
      </c>
      <c r="C87" s="152">
        <f t="shared" si="12"/>
        <v>1.1000000000000001</v>
      </c>
      <c r="D87" s="62">
        <v>0.6</v>
      </c>
      <c r="E87" s="48">
        <v>0.5</v>
      </c>
      <c r="F87" s="62"/>
      <c r="G87" s="62"/>
      <c r="H87" s="62"/>
      <c r="I87" s="62">
        <v>0</v>
      </c>
      <c r="J87" s="62">
        <v>0.5</v>
      </c>
      <c r="K87" s="261" t="s">
        <v>1635</v>
      </c>
      <c r="L87" s="27">
        <v>239</v>
      </c>
      <c r="M87" s="205" t="s">
        <v>138</v>
      </c>
    </row>
    <row r="88" spans="1:13">
      <c r="A88" s="27">
        <v>7</v>
      </c>
      <c r="B88" s="76" t="s">
        <v>1636</v>
      </c>
      <c r="C88" s="152">
        <f t="shared" si="12"/>
        <v>0.26</v>
      </c>
      <c r="D88" s="62">
        <v>0.11</v>
      </c>
      <c r="E88" s="48">
        <v>0.15</v>
      </c>
      <c r="F88" s="62">
        <v>0.15</v>
      </c>
      <c r="G88" s="62"/>
      <c r="H88" s="62"/>
      <c r="I88" s="62">
        <v>0</v>
      </c>
      <c r="J88" s="62">
        <v>0</v>
      </c>
      <c r="K88" s="27" t="s">
        <v>1490</v>
      </c>
      <c r="L88" s="27">
        <v>240</v>
      </c>
      <c r="M88" s="205" t="s">
        <v>138</v>
      </c>
    </row>
    <row r="89" spans="1:13">
      <c r="A89" s="24" t="s">
        <v>513</v>
      </c>
      <c r="B89" s="216" t="s">
        <v>1048</v>
      </c>
      <c r="C89" s="154">
        <f>SUM(C90:C96)</f>
        <v>1.3599999999999999</v>
      </c>
      <c r="D89" s="154">
        <f t="shared" ref="D89:J89" si="13">SUM(D90:D96)</f>
        <v>0.14000000000000001</v>
      </c>
      <c r="E89" s="154">
        <f t="shared" si="13"/>
        <v>1.22</v>
      </c>
      <c r="F89" s="154">
        <f t="shared" si="13"/>
        <v>1</v>
      </c>
      <c r="G89" s="154">
        <f t="shared" si="13"/>
        <v>0</v>
      </c>
      <c r="H89" s="154">
        <f t="shared" si="13"/>
        <v>0</v>
      </c>
      <c r="I89" s="154">
        <f t="shared" si="13"/>
        <v>0</v>
      </c>
      <c r="J89" s="154">
        <f t="shared" si="13"/>
        <v>0.22</v>
      </c>
      <c r="K89" s="73"/>
      <c r="L89" s="24"/>
      <c r="M89" s="1160"/>
    </row>
    <row r="90" spans="1:13">
      <c r="A90" s="27">
        <v>1</v>
      </c>
      <c r="B90" s="1789" t="s">
        <v>1609</v>
      </c>
      <c r="C90" s="1829">
        <f t="shared" ref="C90:C96" si="14">D90+E90</f>
        <v>0.16</v>
      </c>
      <c r="D90" s="60">
        <v>0.14000000000000001</v>
      </c>
      <c r="E90" s="1830">
        <f t="shared" ref="E90" si="15">F90+G90+H90+I90+J90</f>
        <v>0.02</v>
      </c>
      <c r="F90" s="60"/>
      <c r="G90" s="60"/>
      <c r="H90" s="60"/>
      <c r="I90" s="60"/>
      <c r="J90" s="60">
        <v>0.02</v>
      </c>
      <c r="K90" s="60" t="s">
        <v>1610</v>
      </c>
      <c r="L90" s="60">
        <v>711</v>
      </c>
      <c r="M90" s="205" t="s">
        <v>140</v>
      </c>
    </row>
    <row r="91" spans="1:13">
      <c r="A91" s="27">
        <v>2</v>
      </c>
      <c r="B91" s="76" t="s">
        <v>1637</v>
      </c>
      <c r="C91" s="152">
        <f t="shared" si="14"/>
        <v>0.2</v>
      </c>
      <c r="D91" s="62"/>
      <c r="E91" s="48">
        <v>0.2</v>
      </c>
      <c r="F91" s="62">
        <v>0.2</v>
      </c>
      <c r="G91" s="62"/>
      <c r="H91" s="62"/>
      <c r="I91" s="62">
        <v>0</v>
      </c>
      <c r="J91" s="62">
        <v>0</v>
      </c>
      <c r="K91" s="261" t="s">
        <v>1496</v>
      </c>
      <c r="L91" s="27">
        <v>250</v>
      </c>
      <c r="M91" s="205" t="s">
        <v>140</v>
      </c>
    </row>
    <row r="92" spans="1:13">
      <c r="A92" s="27">
        <v>3</v>
      </c>
      <c r="B92" s="76" t="s">
        <v>1638</v>
      </c>
      <c r="C92" s="152">
        <f t="shared" si="14"/>
        <v>0.2</v>
      </c>
      <c r="D92" s="62"/>
      <c r="E92" s="48">
        <v>0.2</v>
      </c>
      <c r="F92" s="62"/>
      <c r="G92" s="62"/>
      <c r="H92" s="62"/>
      <c r="I92" s="62">
        <v>0</v>
      </c>
      <c r="J92" s="62">
        <v>0.2</v>
      </c>
      <c r="K92" s="261" t="s">
        <v>1496</v>
      </c>
      <c r="L92" s="27">
        <v>251</v>
      </c>
      <c r="M92" s="205" t="s">
        <v>140</v>
      </c>
    </row>
    <row r="93" spans="1:13">
      <c r="A93" s="27">
        <v>4</v>
      </c>
      <c r="B93" s="76" t="s">
        <v>1639</v>
      </c>
      <c r="C93" s="152">
        <f t="shared" si="14"/>
        <v>0.2</v>
      </c>
      <c r="D93" s="62"/>
      <c r="E93" s="48">
        <v>0.2</v>
      </c>
      <c r="F93" s="62">
        <v>0.2</v>
      </c>
      <c r="G93" s="62"/>
      <c r="H93" s="62"/>
      <c r="I93" s="62">
        <v>0</v>
      </c>
      <c r="J93" s="62">
        <v>0</v>
      </c>
      <c r="K93" s="261" t="s">
        <v>1496</v>
      </c>
      <c r="L93" s="27">
        <v>252</v>
      </c>
      <c r="M93" s="205" t="s">
        <v>140</v>
      </c>
    </row>
    <row r="94" spans="1:13" ht="28">
      <c r="A94" s="27">
        <v>5</v>
      </c>
      <c r="B94" s="76" t="s">
        <v>1640</v>
      </c>
      <c r="C94" s="152">
        <f t="shared" si="14"/>
        <v>0.2</v>
      </c>
      <c r="D94" s="62"/>
      <c r="E94" s="48">
        <v>0.2</v>
      </c>
      <c r="F94" s="62">
        <v>0.2</v>
      </c>
      <c r="G94" s="62"/>
      <c r="H94" s="62"/>
      <c r="I94" s="62">
        <v>0</v>
      </c>
      <c r="J94" s="62">
        <v>0</v>
      </c>
      <c r="K94" s="261" t="s">
        <v>1641</v>
      </c>
      <c r="L94" s="27">
        <v>253</v>
      </c>
      <c r="M94" s="205" t="s">
        <v>140</v>
      </c>
    </row>
    <row r="95" spans="1:13">
      <c r="A95" s="27">
        <v>6</v>
      </c>
      <c r="B95" s="299" t="s">
        <v>1642</v>
      </c>
      <c r="C95" s="152">
        <f t="shared" si="14"/>
        <v>0.2</v>
      </c>
      <c r="D95" s="48"/>
      <c r="E95" s="48">
        <v>0.2</v>
      </c>
      <c r="F95" s="62">
        <v>0.2</v>
      </c>
      <c r="G95" s="62"/>
      <c r="H95" s="62"/>
      <c r="I95" s="62">
        <v>0</v>
      </c>
      <c r="J95" s="62">
        <v>0</v>
      </c>
      <c r="K95" s="261" t="s">
        <v>1643</v>
      </c>
      <c r="L95" s="27">
        <v>254</v>
      </c>
      <c r="M95" s="205" t="s">
        <v>140</v>
      </c>
    </row>
    <row r="96" spans="1:13">
      <c r="A96" s="27">
        <v>7</v>
      </c>
      <c r="B96" s="299" t="s">
        <v>1644</v>
      </c>
      <c r="C96" s="152">
        <f t="shared" si="14"/>
        <v>0.2</v>
      </c>
      <c r="D96" s="48"/>
      <c r="E96" s="48">
        <v>0.2</v>
      </c>
      <c r="F96" s="62">
        <v>0.2</v>
      </c>
      <c r="G96" s="62"/>
      <c r="H96" s="62"/>
      <c r="I96" s="62">
        <v>0</v>
      </c>
      <c r="J96" s="62">
        <v>0</v>
      </c>
      <c r="K96" s="261" t="s">
        <v>1643</v>
      </c>
      <c r="L96" s="27">
        <v>255</v>
      </c>
      <c r="M96" s="205" t="s">
        <v>140</v>
      </c>
    </row>
    <row r="97" spans="1:13">
      <c r="A97" s="24" t="s">
        <v>515</v>
      </c>
      <c r="B97" s="839" t="s">
        <v>1068</v>
      </c>
      <c r="C97" s="154">
        <f>SUM(C98:C103)</f>
        <v>53.24</v>
      </c>
      <c r="D97" s="826">
        <f t="shared" ref="D97:J97" si="16">SUM(D98:D103)</f>
        <v>3.2</v>
      </c>
      <c r="E97" s="826">
        <f t="shared" si="16"/>
        <v>50.04</v>
      </c>
      <c r="F97" s="826">
        <f t="shared" si="16"/>
        <v>0</v>
      </c>
      <c r="G97" s="826">
        <f t="shared" si="16"/>
        <v>0</v>
      </c>
      <c r="H97" s="826">
        <f t="shared" si="16"/>
        <v>0</v>
      </c>
      <c r="I97" s="826">
        <f t="shared" si="16"/>
        <v>7.4600000000000009</v>
      </c>
      <c r="J97" s="826">
        <f t="shared" si="16"/>
        <v>35.35</v>
      </c>
      <c r="K97" s="26"/>
      <c r="L97" s="26">
        <f t="shared" ref="L97" si="17">L98</f>
        <v>334</v>
      </c>
      <c r="M97" s="1160"/>
    </row>
    <row r="98" spans="1:13">
      <c r="A98" s="27">
        <v>1</v>
      </c>
      <c r="B98" s="76" t="s">
        <v>1469</v>
      </c>
      <c r="C98" s="152">
        <f>D98+E98</f>
        <v>7.36</v>
      </c>
      <c r="D98" s="48">
        <v>1.5</v>
      </c>
      <c r="E98" s="48">
        <v>5.86</v>
      </c>
      <c r="F98" s="48"/>
      <c r="G98" s="48"/>
      <c r="H98" s="48"/>
      <c r="I98" s="48">
        <v>5.86</v>
      </c>
      <c r="J98" s="48"/>
      <c r="K98" s="27" t="s">
        <v>1470</v>
      </c>
      <c r="L98" s="27">
        <v>334</v>
      </c>
      <c r="M98" s="205" t="s">
        <v>162</v>
      </c>
    </row>
    <row r="99" spans="1:13">
      <c r="A99" s="27">
        <v>2</v>
      </c>
      <c r="B99" s="76" t="s">
        <v>1471</v>
      </c>
      <c r="C99" s="152">
        <f t="shared" ref="C99:C103" si="18">D99+E99</f>
        <v>0.2</v>
      </c>
      <c r="D99" s="48"/>
      <c r="E99" s="48">
        <v>0.2</v>
      </c>
      <c r="F99" s="48"/>
      <c r="G99" s="48"/>
      <c r="H99" s="48"/>
      <c r="I99" s="48">
        <v>0</v>
      </c>
      <c r="J99" s="48">
        <v>0.2</v>
      </c>
      <c r="K99" s="27"/>
      <c r="L99" s="27">
        <v>337</v>
      </c>
      <c r="M99" s="205" t="s">
        <v>162</v>
      </c>
    </row>
    <row r="100" spans="1:13">
      <c r="A100" s="27">
        <v>3</v>
      </c>
      <c r="B100" s="76" t="s">
        <v>1469</v>
      </c>
      <c r="C100" s="152">
        <f t="shared" si="18"/>
        <v>8.73</v>
      </c>
      <c r="D100" s="48">
        <v>1.5</v>
      </c>
      <c r="E100" s="27">
        <v>7.23</v>
      </c>
      <c r="F100" s="48"/>
      <c r="G100" s="48"/>
      <c r="H100" s="48"/>
      <c r="I100" s="48" t="s">
        <v>1502</v>
      </c>
      <c r="J100" s="48"/>
      <c r="K100" s="261" t="s">
        <v>1496</v>
      </c>
      <c r="L100" s="27"/>
      <c r="M100" s="205" t="s">
        <v>162</v>
      </c>
    </row>
    <row r="101" spans="1:13">
      <c r="A101" s="27">
        <v>4</v>
      </c>
      <c r="B101" s="76" t="s">
        <v>1471</v>
      </c>
      <c r="C101" s="152">
        <f t="shared" si="18"/>
        <v>1.8</v>
      </c>
      <c r="D101" s="48">
        <v>0.2</v>
      </c>
      <c r="E101" s="48">
        <v>1.6</v>
      </c>
      <c r="F101" s="48"/>
      <c r="G101" s="48"/>
      <c r="H101" s="48"/>
      <c r="I101" s="48">
        <v>1.6</v>
      </c>
      <c r="J101" s="48"/>
      <c r="K101" s="27"/>
      <c r="L101" s="27"/>
      <c r="M101" s="205" t="s">
        <v>162</v>
      </c>
    </row>
    <row r="102" spans="1:13">
      <c r="A102" s="27">
        <v>5</v>
      </c>
      <c r="B102" s="266" t="s">
        <v>1608</v>
      </c>
      <c r="C102" s="152">
        <f t="shared" si="18"/>
        <v>35</v>
      </c>
      <c r="D102" s="1008"/>
      <c r="E102" s="1008">
        <v>35</v>
      </c>
      <c r="F102" s="1008"/>
      <c r="G102" s="1008"/>
      <c r="H102" s="1008"/>
      <c r="I102" s="1008">
        <v>0</v>
      </c>
      <c r="J102" s="1008">
        <v>35</v>
      </c>
      <c r="K102" s="76" t="s">
        <v>1172</v>
      </c>
      <c r="L102" s="267"/>
      <c r="M102" s="205" t="s">
        <v>162</v>
      </c>
    </row>
    <row r="103" spans="1:13">
      <c r="A103" s="27">
        <v>6</v>
      </c>
      <c r="B103" s="76" t="s">
        <v>1503</v>
      </c>
      <c r="C103" s="152">
        <f t="shared" si="18"/>
        <v>0.15</v>
      </c>
      <c r="D103" s="48"/>
      <c r="E103" s="48">
        <v>0.15</v>
      </c>
      <c r="F103" s="48"/>
      <c r="G103" s="48"/>
      <c r="H103" s="48"/>
      <c r="I103" s="48"/>
      <c r="J103" s="48">
        <v>0.15</v>
      </c>
      <c r="K103" s="27" t="s">
        <v>1492</v>
      </c>
      <c r="L103" s="27"/>
      <c r="M103" s="205" t="s">
        <v>162</v>
      </c>
    </row>
    <row r="104" spans="1:13">
      <c r="A104" s="24" t="s">
        <v>517</v>
      </c>
      <c r="B104" s="839" t="s">
        <v>4269</v>
      </c>
      <c r="C104" s="154">
        <f>C105</f>
        <v>1.5</v>
      </c>
      <c r="D104" s="826">
        <f t="shared" ref="D104:J104" si="19">SUM(D105:D112)</f>
        <v>10.92</v>
      </c>
      <c r="E104" s="826">
        <f t="shared" si="19"/>
        <v>11.5</v>
      </c>
      <c r="F104" s="826">
        <f t="shared" si="19"/>
        <v>1.65</v>
      </c>
      <c r="G104" s="826">
        <f t="shared" si="19"/>
        <v>0</v>
      </c>
      <c r="H104" s="826">
        <f t="shared" si="19"/>
        <v>0</v>
      </c>
      <c r="I104" s="826">
        <f t="shared" si="19"/>
        <v>2</v>
      </c>
      <c r="J104" s="826">
        <f t="shared" si="19"/>
        <v>9.85</v>
      </c>
      <c r="K104" s="26"/>
      <c r="L104" s="26"/>
      <c r="M104" s="1160"/>
    </row>
    <row r="105" spans="1:13" ht="28">
      <c r="A105" s="27">
        <v>1</v>
      </c>
      <c r="B105" s="76" t="s">
        <v>1614</v>
      </c>
      <c r="C105" s="152">
        <f>D105+E105</f>
        <v>1.5</v>
      </c>
      <c r="D105" s="62"/>
      <c r="E105" s="48">
        <v>1.5</v>
      </c>
      <c r="F105" s="62"/>
      <c r="G105" s="62"/>
      <c r="H105" s="62"/>
      <c r="I105" s="62">
        <v>0</v>
      </c>
      <c r="J105" s="62">
        <v>1.5</v>
      </c>
      <c r="K105" s="261" t="s">
        <v>1607</v>
      </c>
      <c r="L105" s="27">
        <v>318</v>
      </c>
      <c r="M105" s="205" t="s">
        <v>163</v>
      </c>
    </row>
    <row r="106" spans="1:13">
      <c r="A106" s="24" t="s">
        <v>550</v>
      </c>
      <c r="B106" s="945" t="s">
        <v>441</v>
      </c>
      <c r="C106" s="154">
        <f>SUM(C107:C112)</f>
        <v>20.919999999999998</v>
      </c>
      <c r="D106" s="935"/>
      <c r="E106" s="24"/>
      <c r="F106" s="935"/>
      <c r="G106" s="935"/>
      <c r="H106" s="935"/>
      <c r="I106" s="24"/>
      <c r="J106" s="935"/>
      <c r="K106" s="26"/>
      <c r="L106" s="26"/>
      <c r="M106" s="205"/>
    </row>
    <row r="107" spans="1:13" ht="28">
      <c r="A107" s="27">
        <v>1</v>
      </c>
      <c r="B107" s="76" t="s">
        <v>1615</v>
      </c>
      <c r="C107" s="152">
        <f>D107+E107</f>
        <v>5.3599999999999994</v>
      </c>
      <c r="D107" s="62">
        <v>3.36</v>
      </c>
      <c r="E107" s="48">
        <v>1.9999999999999998</v>
      </c>
      <c r="F107" s="62"/>
      <c r="G107" s="62"/>
      <c r="H107" s="62"/>
      <c r="I107" s="62">
        <v>0</v>
      </c>
      <c r="J107" s="62">
        <v>1.9999999999999998</v>
      </c>
      <c r="K107" s="261" t="s">
        <v>1616</v>
      </c>
      <c r="L107" s="27">
        <v>352</v>
      </c>
      <c r="M107" s="205" t="s">
        <v>164</v>
      </c>
    </row>
    <row r="108" spans="1:13">
      <c r="A108" s="27">
        <v>2</v>
      </c>
      <c r="B108" s="76" t="s">
        <v>4270</v>
      </c>
      <c r="C108" s="152">
        <v>4.2</v>
      </c>
      <c r="D108" s="62">
        <v>3.2</v>
      </c>
      <c r="E108" s="48">
        <v>1</v>
      </c>
      <c r="F108" s="62"/>
      <c r="G108" s="62"/>
      <c r="H108" s="62"/>
      <c r="I108" s="62">
        <v>0</v>
      </c>
      <c r="J108" s="62">
        <v>1</v>
      </c>
      <c r="K108" s="27" t="s">
        <v>1496</v>
      </c>
      <c r="L108" s="27">
        <v>351</v>
      </c>
      <c r="M108" s="27"/>
    </row>
    <row r="109" spans="1:13" ht="28">
      <c r="A109" s="27">
        <v>3</v>
      </c>
      <c r="B109" s="76" t="s">
        <v>1615</v>
      </c>
      <c r="C109" s="152">
        <v>5.3599999999999994</v>
      </c>
      <c r="D109" s="62">
        <v>3.36</v>
      </c>
      <c r="E109" s="48">
        <v>1.9999999999999998</v>
      </c>
      <c r="F109" s="62"/>
      <c r="G109" s="62"/>
      <c r="H109" s="62"/>
      <c r="I109" s="62">
        <v>0</v>
      </c>
      <c r="J109" s="62">
        <v>1.9999999999999998</v>
      </c>
      <c r="K109" s="261" t="s">
        <v>1616</v>
      </c>
      <c r="L109" s="27">
        <v>352</v>
      </c>
      <c r="M109" s="27"/>
    </row>
    <row r="110" spans="1:13" ht="28">
      <c r="A110" s="27">
        <v>4</v>
      </c>
      <c r="B110" s="76" t="s">
        <v>4271</v>
      </c>
      <c r="C110" s="152">
        <v>3</v>
      </c>
      <c r="D110" s="62">
        <v>1</v>
      </c>
      <c r="E110" s="48">
        <v>2</v>
      </c>
      <c r="F110" s="62"/>
      <c r="G110" s="62"/>
      <c r="H110" s="62"/>
      <c r="I110" s="62">
        <v>2</v>
      </c>
      <c r="J110" s="62">
        <v>2</v>
      </c>
      <c r="K110" s="27" t="s">
        <v>1496</v>
      </c>
      <c r="L110" s="27">
        <v>353</v>
      </c>
      <c r="M110" s="27"/>
    </row>
    <row r="111" spans="1:13">
      <c r="A111" s="27">
        <v>5</v>
      </c>
      <c r="B111" s="76" t="s">
        <v>4272</v>
      </c>
      <c r="C111" s="152">
        <v>2</v>
      </c>
      <c r="D111" s="62"/>
      <c r="E111" s="48">
        <v>2</v>
      </c>
      <c r="F111" s="1007">
        <v>1.65</v>
      </c>
      <c r="G111" s="62"/>
      <c r="H111" s="298"/>
      <c r="I111" s="62">
        <v>0</v>
      </c>
      <c r="J111" s="62">
        <v>0.35</v>
      </c>
      <c r="K111" s="27" t="s">
        <v>1492</v>
      </c>
      <c r="L111" s="27">
        <v>354</v>
      </c>
      <c r="M111" s="27"/>
    </row>
    <row r="112" spans="1:13">
      <c r="A112" s="27">
        <v>6</v>
      </c>
      <c r="B112" s="76" t="s">
        <v>4273</v>
      </c>
      <c r="C112" s="152">
        <v>1</v>
      </c>
      <c r="D112" s="62"/>
      <c r="E112" s="48">
        <v>1</v>
      </c>
      <c r="F112" s="62">
        <v>0</v>
      </c>
      <c r="G112" s="62"/>
      <c r="H112" s="62"/>
      <c r="I112" s="62">
        <v>0</v>
      </c>
      <c r="J112" s="62">
        <v>1</v>
      </c>
      <c r="K112" s="27" t="s">
        <v>1490</v>
      </c>
      <c r="L112" s="27">
        <v>355</v>
      </c>
      <c r="M112" s="27"/>
    </row>
    <row r="113" spans="1:13" ht="15">
      <c r="A113" s="1780" t="s">
        <v>1058</v>
      </c>
      <c r="B113" s="1246" t="s">
        <v>4274</v>
      </c>
      <c r="C113" s="1834">
        <f>C114</f>
        <v>0.89</v>
      </c>
      <c r="D113" s="1834">
        <f t="shared" ref="D113:J113" si="20">D114</f>
        <v>0</v>
      </c>
      <c r="E113" s="1834">
        <f t="shared" si="20"/>
        <v>0.89</v>
      </c>
      <c r="F113" s="1834">
        <f t="shared" si="20"/>
        <v>0.8</v>
      </c>
      <c r="G113" s="1834">
        <f t="shared" si="20"/>
        <v>0</v>
      </c>
      <c r="H113" s="1834">
        <f t="shared" si="20"/>
        <v>0</v>
      </c>
      <c r="I113" s="1834">
        <f t="shared" si="20"/>
        <v>0</v>
      </c>
      <c r="J113" s="1834">
        <f t="shared" si="20"/>
        <v>0.09</v>
      </c>
      <c r="K113" s="1005"/>
      <c r="L113" s="24"/>
      <c r="M113" s="1160"/>
    </row>
    <row r="114" spans="1:13" ht="28">
      <c r="A114" s="27">
        <v>1</v>
      </c>
      <c r="B114" s="76" t="s">
        <v>1472</v>
      </c>
      <c r="C114" s="152">
        <f>D114+E114</f>
        <v>0.89</v>
      </c>
      <c r="D114" s="48"/>
      <c r="E114" s="48">
        <v>0.89</v>
      </c>
      <c r="F114" s="48">
        <v>0.8</v>
      </c>
      <c r="G114" s="48"/>
      <c r="H114" s="48"/>
      <c r="I114" s="48">
        <v>0</v>
      </c>
      <c r="J114" s="48">
        <v>0.09</v>
      </c>
      <c r="K114" s="27" t="s">
        <v>1473</v>
      </c>
      <c r="L114" s="27">
        <v>370</v>
      </c>
      <c r="M114" s="205"/>
    </row>
    <row r="115" spans="1:13" ht="15.5">
      <c r="A115" s="1780" t="s">
        <v>1062</v>
      </c>
      <c r="B115" s="1246" t="s">
        <v>1059</v>
      </c>
      <c r="C115" s="1834">
        <f>+SUM(C116:C118)</f>
        <v>6.88</v>
      </c>
      <c r="D115" s="1834">
        <f t="shared" ref="D115:J115" si="21">+SUM(D116:D118)</f>
        <v>0</v>
      </c>
      <c r="E115" s="1834">
        <f t="shared" si="21"/>
        <v>6.88</v>
      </c>
      <c r="F115" s="1834">
        <f t="shared" si="21"/>
        <v>6.23</v>
      </c>
      <c r="G115" s="1834">
        <f t="shared" si="21"/>
        <v>0</v>
      </c>
      <c r="H115" s="1834">
        <f t="shared" si="21"/>
        <v>0</v>
      </c>
      <c r="I115" s="1834">
        <f t="shared" si="21"/>
        <v>0</v>
      </c>
      <c r="J115" s="1834">
        <f t="shared" si="21"/>
        <v>0.65</v>
      </c>
      <c r="K115" s="1780"/>
      <c r="L115" s="1835"/>
      <c r="M115" s="1160"/>
    </row>
    <row r="116" spans="1:13" ht="42">
      <c r="A116" s="409">
        <v>1</v>
      </c>
      <c r="B116" s="99" t="s">
        <v>2933</v>
      </c>
      <c r="C116" s="152">
        <f t="shared" ref="C116:C118" si="22">D116+E116</f>
        <v>3.42</v>
      </c>
      <c r="D116" s="48"/>
      <c r="E116" s="48">
        <v>3.42</v>
      </c>
      <c r="F116" s="62">
        <v>3.1</v>
      </c>
      <c r="G116" s="62"/>
      <c r="H116" s="62"/>
      <c r="I116" s="62"/>
      <c r="J116" s="62">
        <v>0.32</v>
      </c>
      <c r="K116" s="1836"/>
      <c r="L116" s="408"/>
      <c r="M116" s="205"/>
    </row>
    <row r="117" spans="1:13" ht="28">
      <c r="A117" s="409">
        <v>2</v>
      </c>
      <c r="B117" s="1837" t="s">
        <v>4275</v>
      </c>
      <c r="C117" s="1829">
        <f t="shared" si="22"/>
        <v>3.42</v>
      </c>
      <c r="D117" s="60"/>
      <c r="E117" s="1830">
        <f t="shared" ref="E117:E118" si="23">F117+G117+H117+I117+J117</f>
        <v>3.42</v>
      </c>
      <c r="F117" s="60">
        <v>3.1</v>
      </c>
      <c r="G117" s="60"/>
      <c r="H117" s="60"/>
      <c r="I117" s="60"/>
      <c r="J117" s="60">
        <v>0.32</v>
      </c>
      <c r="K117" s="1838" t="s">
        <v>4276</v>
      </c>
      <c r="L117" s="1839"/>
      <c r="M117" s="1838"/>
    </row>
    <row r="118" spans="1:13" ht="42">
      <c r="A118" s="27">
        <v>3</v>
      </c>
      <c r="B118" s="1837" t="s">
        <v>3055</v>
      </c>
      <c r="C118" s="1829">
        <f t="shared" si="22"/>
        <v>0.04</v>
      </c>
      <c r="D118" s="60"/>
      <c r="E118" s="1830">
        <f t="shared" si="23"/>
        <v>0.04</v>
      </c>
      <c r="F118" s="60">
        <v>0.03</v>
      </c>
      <c r="G118" s="60"/>
      <c r="H118" s="60"/>
      <c r="I118" s="60"/>
      <c r="J118" s="60">
        <v>0.01</v>
      </c>
      <c r="K118" s="60"/>
      <c r="L118" s="1839"/>
      <c r="M118" s="60"/>
    </row>
    <row r="119" spans="1:13" ht="15">
      <c r="A119" s="1780" t="s">
        <v>1064</v>
      </c>
      <c r="B119" s="906" t="s">
        <v>1079</v>
      </c>
      <c r="C119" s="1840">
        <f>SUM(C120:C121)</f>
        <v>5.2</v>
      </c>
      <c r="D119" s="907">
        <f t="shared" ref="D119:J119" si="24">SUM(D120:D121)</f>
        <v>0</v>
      </c>
      <c r="E119" s="907">
        <f t="shared" si="24"/>
        <v>5.2</v>
      </c>
      <c r="F119" s="907">
        <f t="shared" si="24"/>
        <v>5.2</v>
      </c>
      <c r="G119" s="907">
        <f t="shared" si="24"/>
        <v>0</v>
      </c>
      <c r="H119" s="907">
        <f t="shared" si="24"/>
        <v>0</v>
      </c>
      <c r="I119" s="907">
        <f t="shared" si="24"/>
        <v>0</v>
      </c>
      <c r="J119" s="907">
        <f t="shared" si="24"/>
        <v>0</v>
      </c>
      <c r="K119" s="847"/>
      <c r="L119" s="847"/>
      <c r="M119" s="847"/>
    </row>
    <row r="120" spans="1:13">
      <c r="A120" s="27">
        <v>1</v>
      </c>
      <c r="B120" s="266" t="s">
        <v>1620</v>
      </c>
      <c r="C120" s="152">
        <f t="shared" ref="C120:C121" si="25">D120+E120</f>
        <v>2</v>
      </c>
      <c r="D120" s="1008"/>
      <c r="E120" s="48">
        <v>2</v>
      </c>
      <c r="F120" s="48">
        <v>2</v>
      </c>
      <c r="G120" s="1008"/>
      <c r="H120" s="1008"/>
      <c r="I120" s="62">
        <v>0</v>
      </c>
      <c r="J120" s="62">
        <v>0</v>
      </c>
      <c r="K120" s="29" t="s">
        <v>1621</v>
      </c>
      <c r="L120" s="29">
        <v>670</v>
      </c>
      <c r="M120" s="205"/>
    </row>
    <row r="121" spans="1:13" ht="28">
      <c r="A121" s="27">
        <v>2</v>
      </c>
      <c r="B121" s="76" t="s">
        <v>1622</v>
      </c>
      <c r="C121" s="152">
        <f t="shared" si="25"/>
        <v>3.2</v>
      </c>
      <c r="D121" s="62"/>
      <c r="E121" s="48">
        <v>3.2</v>
      </c>
      <c r="F121" s="62">
        <v>3.2</v>
      </c>
      <c r="G121" s="62"/>
      <c r="H121" s="62"/>
      <c r="I121" s="62">
        <v>0</v>
      </c>
      <c r="J121" s="62">
        <v>0</v>
      </c>
      <c r="K121" s="261" t="s">
        <v>1623</v>
      </c>
      <c r="L121" s="27">
        <v>35</v>
      </c>
      <c r="M121" s="205"/>
    </row>
    <row r="122" spans="1:13">
      <c r="A122" s="27"/>
      <c r="B122" s="835" t="s">
        <v>471</v>
      </c>
      <c r="C122" s="154">
        <f>SUM(C119,C115,C113,C104,C106,C97,C89,C81,C75,C68,C55,C33,C9)</f>
        <v>579.01</v>
      </c>
      <c r="D122" s="154">
        <f t="shared" ref="D122:J122" si="26">SUM(D119,D115,D113,D104,D97,D89,D81,D75,D68,D55,D33,D9)</f>
        <v>45.800000000000004</v>
      </c>
      <c r="E122" s="154">
        <f t="shared" si="26"/>
        <v>531.19000000000005</v>
      </c>
      <c r="F122" s="154">
        <f t="shared" si="26"/>
        <v>328.78000000000003</v>
      </c>
      <c r="G122" s="154">
        <f t="shared" si="26"/>
        <v>0</v>
      </c>
      <c r="H122" s="154">
        <f t="shared" si="26"/>
        <v>0</v>
      </c>
      <c r="I122" s="154">
        <f t="shared" si="26"/>
        <v>9.4600000000000009</v>
      </c>
      <c r="J122" s="154">
        <f t="shared" si="26"/>
        <v>187.72</v>
      </c>
      <c r="K122" s="1005"/>
      <c r="L122" s="24"/>
      <c r="M122" s="1160"/>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A1:P35"/>
  <sheetViews>
    <sheetView workbookViewId="0">
      <selection activeCell="F11" sqref="F11"/>
    </sheetView>
  </sheetViews>
  <sheetFormatPr defaultRowHeight="14.5"/>
  <cols>
    <col min="2" max="2" width="30" customWidth="1"/>
    <col min="3" max="3" width="9.81640625" bestFit="1" customWidth="1"/>
    <col min="6" max="9" width="6.1796875" customWidth="1"/>
    <col min="11" max="11" width="16.1796875" customWidth="1"/>
    <col min="258" max="258" width="30" customWidth="1"/>
    <col min="259" max="259" width="9.81640625" bestFit="1" customWidth="1"/>
    <col min="262" max="265" width="6.1796875" customWidth="1"/>
    <col min="267" max="267" width="16.1796875" customWidth="1"/>
    <col min="514" max="514" width="30" customWidth="1"/>
    <col min="515" max="515" width="9.81640625" bestFit="1" customWidth="1"/>
    <col min="518" max="521" width="6.1796875" customWidth="1"/>
    <col min="523" max="523" width="16.1796875" customWidth="1"/>
    <col min="770" max="770" width="30" customWidth="1"/>
    <col min="771" max="771" width="9.81640625" bestFit="1" customWidth="1"/>
    <col min="774" max="777" width="6.1796875" customWidth="1"/>
    <col min="779" max="779" width="16.1796875" customWidth="1"/>
    <col min="1026" max="1026" width="30" customWidth="1"/>
    <col min="1027" max="1027" width="9.81640625" bestFit="1" customWidth="1"/>
    <col min="1030" max="1033" width="6.1796875" customWidth="1"/>
    <col min="1035" max="1035" width="16.1796875" customWidth="1"/>
    <col min="1282" max="1282" width="30" customWidth="1"/>
    <col min="1283" max="1283" width="9.81640625" bestFit="1" customWidth="1"/>
    <col min="1286" max="1289" width="6.1796875" customWidth="1"/>
    <col min="1291" max="1291" width="16.1796875" customWidth="1"/>
    <col min="1538" max="1538" width="30" customWidth="1"/>
    <col min="1539" max="1539" width="9.81640625" bestFit="1" customWidth="1"/>
    <col min="1542" max="1545" width="6.1796875" customWidth="1"/>
    <col min="1547" max="1547" width="16.1796875" customWidth="1"/>
    <col min="1794" max="1794" width="30" customWidth="1"/>
    <col min="1795" max="1795" width="9.81640625" bestFit="1" customWidth="1"/>
    <col min="1798" max="1801" width="6.1796875" customWidth="1"/>
    <col min="1803" max="1803" width="16.1796875" customWidth="1"/>
    <col min="2050" max="2050" width="30" customWidth="1"/>
    <col min="2051" max="2051" width="9.81640625" bestFit="1" customWidth="1"/>
    <col min="2054" max="2057" width="6.1796875" customWidth="1"/>
    <col min="2059" max="2059" width="16.1796875" customWidth="1"/>
    <col min="2306" max="2306" width="30" customWidth="1"/>
    <col min="2307" max="2307" width="9.81640625" bestFit="1" customWidth="1"/>
    <col min="2310" max="2313" width="6.1796875" customWidth="1"/>
    <col min="2315" max="2315" width="16.1796875" customWidth="1"/>
    <col min="2562" max="2562" width="30" customWidth="1"/>
    <col min="2563" max="2563" width="9.81640625" bestFit="1" customWidth="1"/>
    <col min="2566" max="2569" width="6.1796875" customWidth="1"/>
    <col min="2571" max="2571" width="16.1796875" customWidth="1"/>
    <col min="2818" max="2818" width="30" customWidth="1"/>
    <col min="2819" max="2819" width="9.81640625" bestFit="1" customWidth="1"/>
    <col min="2822" max="2825" width="6.1796875" customWidth="1"/>
    <col min="2827" max="2827" width="16.1796875" customWidth="1"/>
    <col min="3074" max="3074" width="30" customWidth="1"/>
    <col min="3075" max="3075" width="9.81640625" bestFit="1" customWidth="1"/>
    <col min="3078" max="3081" width="6.1796875" customWidth="1"/>
    <col min="3083" max="3083" width="16.1796875" customWidth="1"/>
    <col min="3330" max="3330" width="30" customWidth="1"/>
    <col min="3331" max="3331" width="9.81640625" bestFit="1" customWidth="1"/>
    <col min="3334" max="3337" width="6.1796875" customWidth="1"/>
    <col min="3339" max="3339" width="16.1796875" customWidth="1"/>
    <col min="3586" max="3586" width="30" customWidth="1"/>
    <col min="3587" max="3587" width="9.81640625" bestFit="1" customWidth="1"/>
    <col min="3590" max="3593" width="6.1796875" customWidth="1"/>
    <col min="3595" max="3595" width="16.1796875" customWidth="1"/>
    <col min="3842" max="3842" width="30" customWidth="1"/>
    <col min="3843" max="3843" width="9.81640625" bestFit="1" customWidth="1"/>
    <col min="3846" max="3849" width="6.1796875" customWidth="1"/>
    <col min="3851" max="3851" width="16.1796875" customWidth="1"/>
    <col min="4098" max="4098" width="30" customWidth="1"/>
    <col min="4099" max="4099" width="9.81640625" bestFit="1" customWidth="1"/>
    <col min="4102" max="4105" width="6.1796875" customWidth="1"/>
    <col min="4107" max="4107" width="16.1796875" customWidth="1"/>
    <col min="4354" max="4354" width="30" customWidth="1"/>
    <col min="4355" max="4355" width="9.81640625" bestFit="1" customWidth="1"/>
    <col min="4358" max="4361" width="6.1796875" customWidth="1"/>
    <col min="4363" max="4363" width="16.1796875" customWidth="1"/>
    <col min="4610" max="4610" width="30" customWidth="1"/>
    <col min="4611" max="4611" width="9.81640625" bestFit="1" customWidth="1"/>
    <col min="4614" max="4617" width="6.1796875" customWidth="1"/>
    <col min="4619" max="4619" width="16.1796875" customWidth="1"/>
    <col min="4866" max="4866" width="30" customWidth="1"/>
    <col min="4867" max="4867" width="9.81640625" bestFit="1" customWidth="1"/>
    <col min="4870" max="4873" width="6.1796875" customWidth="1"/>
    <col min="4875" max="4875" width="16.1796875" customWidth="1"/>
    <col min="5122" max="5122" width="30" customWidth="1"/>
    <col min="5123" max="5123" width="9.81640625" bestFit="1" customWidth="1"/>
    <col min="5126" max="5129" width="6.1796875" customWidth="1"/>
    <col min="5131" max="5131" width="16.1796875" customWidth="1"/>
    <col min="5378" max="5378" width="30" customWidth="1"/>
    <col min="5379" max="5379" width="9.81640625" bestFit="1" customWidth="1"/>
    <col min="5382" max="5385" width="6.1796875" customWidth="1"/>
    <col min="5387" max="5387" width="16.1796875" customWidth="1"/>
    <col min="5634" max="5634" width="30" customWidth="1"/>
    <col min="5635" max="5635" width="9.81640625" bestFit="1" customWidth="1"/>
    <col min="5638" max="5641" width="6.1796875" customWidth="1"/>
    <col min="5643" max="5643" width="16.1796875" customWidth="1"/>
    <col min="5890" max="5890" width="30" customWidth="1"/>
    <col min="5891" max="5891" width="9.81640625" bestFit="1" customWidth="1"/>
    <col min="5894" max="5897" width="6.1796875" customWidth="1"/>
    <col min="5899" max="5899" width="16.1796875" customWidth="1"/>
    <col min="6146" max="6146" width="30" customWidth="1"/>
    <col min="6147" max="6147" width="9.81640625" bestFit="1" customWidth="1"/>
    <col min="6150" max="6153" width="6.1796875" customWidth="1"/>
    <col min="6155" max="6155" width="16.1796875" customWidth="1"/>
    <col min="6402" max="6402" width="30" customWidth="1"/>
    <col min="6403" max="6403" width="9.81640625" bestFit="1" customWidth="1"/>
    <col min="6406" max="6409" width="6.1796875" customWidth="1"/>
    <col min="6411" max="6411" width="16.1796875" customWidth="1"/>
    <col min="6658" max="6658" width="30" customWidth="1"/>
    <col min="6659" max="6659" width="9.81640625" bestFit="1" customWidth="1"/>
    <col min="6662" max="6665" width="6.1796875" customWidth="1"/>
    <col min="6667" max="6667" width="16.1796875" customWidth="1"/>
    <col min="6914" max="6914" width="30" customWidth="1"/>
    <col min="6915" max="6915" width="9.81640625" bestFit="1" customWidth="1"/>
    <col min="6918" max="6921" width="6.1796875" customWidth="1"/>
    <col min="6923" max="6923" width="16.1796875" customWidth="1"/>
    <col min="7170" max="7170" width="30" customWidth="1"/>
    <col min="7171" max="7171" width="9.81640625" bestFit="1" customWidth="1"/>
    <col min="7174" max="7177" width="6.1796875" customWidth="1"/>
    <col min="7179" max="7179" width="16.1796875" customWidth="1"/>
    <col min="7426" max="7426" width="30" customWidth="1"/>
    <col min="7427" max="7427" width="9.81640625" bestFit="1" customWidth="1"/>
    <col min="7430" max="7433" width="6.1796875" customWidth="1"/>
    <col min="7435" max="7435" width="16.1796875" customWidth="1"/>
    <col min="7682" max="7682" width="30" customWidth="1"/>
    <col min="7683" max="7683" width="9.81640625" bestFit="1" customWidth="1"/>
    <col min="7686" max="7689" width="6.1796875" customWidth="1"/>
    <col min="7691" max="7691" width="16.1796875" customWidth="1"/>
    <col min="7938" max="7938" width="30" customWidth="1"/>
    <col min="7939" max="7939" width="9.81640625" bestFit="1" customWidth="1"/>
    <col min="7942" max="7945" width="6.1796875" customWidth="1"/>
    <col min="7947" max="7947" width="16.1796875" customWidth="1"/>
    <col min="8194" max="8194" width="30" customWidth="1"/>
    <col min="8195" max="8195" width="9.81640625" bestFit="1" customWidth="1"/>
    <col min="8198" max="8201" width="6.1796875" customWidth="1"/>
    <col min="8203" max="8203" width="16.1796875" customWidth="1"/>
    <col min="8450" max="8450" width="30" customWidth="1"/>
    <col min="8451" max="8451" width="9.81640625" bestFit="1" customWidth="1"/>
    <col min="8454" max="8457" width="6.1796875" customWidth="1"/>
    <col min="8459" max="8459" width="16.1796875" customWidth="1"/>
    <col min="8706" max="8706" width="30" customWidth="1"/>
    <col min="8707" max="8707" width="9.81640625" bestFit="1" customWidth="1"/>
    <col min="8710" max="8713" width="6.1796875" customWidth="1"/>
    <col min="8715" max="8715" width="16.1796875" customWidth="1"/>
    <col min="8962" max="8962" width="30" customWidth="1"/>
    <col min="8963" max="8963" width="9.81640625" bestFit="1" customWidth="1"/>
    <col min="8966" max="8969" width="6.1796875" customWidth="1"/>
    <col min="8971" max="8971" width="16.1796875" customWidth="1"/>
    <col min="9218" max="9218" width="30" customWidth="1"/>
    <col min="9219" max="9219" width="9.81640625" bestFit="1" customWidth="1"/>
    <col min="9222" max="9225" width="6.1796875" customWidth="1"/>
    <col min="9227" max="9227" width="16.1796875" customWidth="1"/>
    <col min="9474" max="9474" width="30" customWidth="1"/>
    <col min="9475" max="9475" width="9.81640625" bestFit="1" customWidth="1"/>
    <col min="9478" max="9481" width="6.1796875" customWidth="1"/>
    <col min="9483" max="9483" width="16.1796875" customWidth="1"/>
    <col min="9730" max="9730" width="30" customWidth="1"/>
    <col min="9731" max="9731" width="9.81640625" bestFit="1" customWidth="1"/>
    <col min="9734" max="9737" width="6.1796875" customWidth="1"/>
    <col min="9739" max="9739" width="16.1796875" customWidth="1"/>
    <col min="9986" max="9986" width="30" customWidth="1"/>
    <col min="9987" max="9987" width="9.81640625" bestFit="1" customWidth="1"/>
    <col min="9990" max="9993" width="6.1796875" customWidth="1"/>
    <col min="9995" max="9995" width="16.1796875" customWidth="1"/>
    <col min="10242" max="10242" width="30" customWidth="1"/>
    <col min="10243" max="10243" width="9.81640625" bestFit="1" customWidth="1"/>
    <col min="10246" max="10249" width="6.1796875" customWidth="1"/>
    <col min="10251" max="10251" width="16.1796875" customWidth="1"/>
    <col min="10498" max="10498" width="30" customWidth="1"/>
    <col min="10499" max="10499" width="9.81640625" bestFit="1" customWidth="1"/>
    <col min="10502" max="10505" width="6.1796875" customWidth="1"/>
    <col min="10507" max="10507" width="16.1796875" customWidth="1"/>
    <col min="10754" max="10754" width="30" customWidth="1"/>
    <col min="10755" max="10755" width="9.81640625" bestFit="1" customWidth="1"/>
    <col min="10758" max="10761" width="6.1796875" customWidth="1"/>
    <col min="10763" max="10763" width="16.1796875" customWidth="1"/>
    <col min="11010" max="11010" width="30" customWidth="1"/>
    <col min="11011" max="11011" width="9.81640625" bestFit="1" customWidth="1"/>
    <col min="11014" max="11017" width="6.1796875" customWidth="1"/>
    <col min="11019" max="11019" width="16.1796875" customWidth="1"/>
    <col min="11266" max="11266" width="30" customWidth="1"/>
    <col min="11267" max="11267" width="9.81640625" bestFit="1" customWidth="1"/>
    <col min="11270" max="11273" width="6.1796875" customWidth="1"/>
    <col min="11275" max="11275" width="16.1796875" customWidth="1"/>
    <col min="11522" max="11522" width="30" customWidth="1"/>
    <col min="11523" max="11523" width="9.81640625" bestFit="1" customWidth="1"/>
    <col min="11526" max="11529" width="6.1796875" customWidth="1"/>
    <col min="11531" max="11531" width="16.1796875" customWidth="1"/>
    <col min="11778" max="11778" width="30" customWidth="1"/>
    <col min="11779" max="11779" width="9.81640625" bestFit="1" customWidth="1"/>
    <col min="11782" max="11785" width="6.1796875" customWidth="1"/>
    <col min="11787" max="11787" width="16.1796875" customWidth="1"/>
    <col min="12034" max="12034" width="30" customWidth="1"/>
    <col min="12035" max="12035" width="9.81640625" bestFit="1" customWidth="1"/>
    <col min="12038" max="12041" width="6.1796875" customWidth="1"/>
    <col min="12043" max="12043" width="16.1796875" customWidth="1"/>
    <col min="12290" max="12290" width="30" customWidth="1"/>
    <col min="12291" max="12291" width="9.81640625" bestFit="1" customWidth="1"/>
    <col min="12294" max="12297" width="6.1796875" customWidth="1"/>
    <col min="12299" max="12299" width="16.1796875" customWidth="1"/>
    <col min="12546" max="12546" width="30" customWidth="1"/>
    <col min="12547" max="12547" width="9.81640625" bestFit="1" customWidth="1"/>
    <col min="12550" max="12553" width="6.1796875" customWidth="1"/>
    <col min="12555" max="12555" width="16.1796875" customWidth="1"/>
    <col min="12802" max="12802" width="30" customWidth="1"/>
    <col min="12803" max="12803" width="9.81640625" bestFit="1" customWidth="1"/>
    <col min="12806" max="12809" width="6.1796875" customWidth="1"/>
    <col min="12811" max="12811" width="16.1796875" customWidth="1"/>
    <col min="13058" max="13058" width="30" customWidth="1"/>
    <col min="13059" max="13059" width="9.81640625" bestFit="1" customWidth="1"/>
    <col min="13062" max="13065" width="6.1796875" customWidth="1"/>
    <col min="13067" max="13067" width="16.1796875" customWidth="1"/>
    <col min="13314" max="13314" width="30" customWidth="1"/>
    <col min="13315" max="13315" width="9.81640625" bestFit="1" customWidth="1"/>
    <col min="13318" max="13321" width="6.1796875" customWidth="1"/>
    <col min="13323" max="13323" width="16.1796875" customWidth="1"/>
    <col min="13570" max="13570" width="30" customWidth="1"/>
    <col min="13571" max="13571" width="9.81640625" bestFit="1" customWidth="1"/>
    <col min="13574" max="13577" width="6.1796875" customWidth="1"/>
    <col min="13579" max="13579" width="16.1796875" customWidth="1"/>
    <col min="13826" max="13826" width="30" customWidth="1"/>
    <col min="13827" max="13827" width="9.81640625" bestFit="1" customWidth="1"/>
    <col min="13830" max="13833" width="6.1796875" customWidth="1"/>
    <col min="13835" max="13835" width="16.1796875" customWidth="1"/>
    <col min="14082" max="14082" width="30" customWidth="1"/>
    <col min="14083" max="14083" width="9.81640625" bestFit="1" customWidth="1"/>
    <col min="14086" max="14089" width="6.1796875" customWidth="1"/>
    <col min="14091" max="14091" width="16.1796875" customWidth="1"/>
    <col min="14338" max="14338" width="30" customWidth="1"/>
    <col min="14339" max="14339" width="9.81640625" bestFit="1" customWidth="1"/>
    <col min="14342" max="14345" width="6.1796875" customWidth="1"/>
    <col min="14347" max="14347" width="16.1796875" customWidth="1"/>
    <col min="14594" max="14594" width="30" customWidth="1"/>
    <col min="14595" max="14595" width="9.81640625" bestFit="1" customWidth="1"/>
    <col min="14598" max="14601" width="6.1796875" customWidth="1"/>
    <col min="14603" max="14603" width="16.1796875" customWidth="1"/>
    <col min="14850" max="14850" width="30" customWidth="1"/>
    <col min="14851" max="14851" width="9.81640625" bestFit="1" customWidth="1"/>
    <col min="14854" max="14857" width="6.1796875" customWidth="1"/>
    <col min="14859" max="14859" width="16.1796875" customWidth="1"/>
    <col min="15106" max="15106" width="30" customWidth="1"/>
    <col min="15107" max="15107" width="9.81640625" bestFit="1" customWidth="1"/>
    <col min="15110" max="15113" width="6.1796875" customWidth="1"/>
    <col min="15115" max="15115" width="16.1796875" customWidth="1"/>
    <col min="15362" max="15362" width="30" customWidth="1"/>
    <col min="15363" max="15363" width="9.81640625" bestFit="1" customWidth="1"/>
    <col min="15366" max="15369" width="6.1796875" customWidth="1"/>
    <col min="15371" max="15371" width="16.1796875" customWidth="1"/>
    <col min="15618" max="15618" width="30" customWidth="1"/>
    <col min="15619" max="15619" width="9.81640625" bestFit="1" customWidth="1"/>
    <col min="15622" max="15625" width="6.1796875" customWidth="1"/>
    <col min="15627" max="15627" width="16.1796875" customWidth="1"/>
    <col min="15874" max="15874" width="30" customWidth="1"/>
    <col min="15875" max="15875" width="9.81640625" bestFit="1" customWidth="1"/>
    <col min="15878" max="15881" width="6.1796875" customWidth="1"/>
    <col min="15883" max="15883" width="16.1796875" customWidth="1"/>
    <col min="16130" max="16130" width="30" customWidth="1"/>
    <col min="16131" max="16131" width="9.81640625" bestFit="1" customWidth="1"/>
    <col min="16134" max="16137" width="6.1796875" customWidth="1"/>
    <col min="16139" max="16139" width="16.1796875" customWidth="1"/>
  </cols>
  <sheetData>
    <row r="1" spans="1:13" ht="16.5">
      <c r="A1" s="2015" t="s">
        <v>252</v>
      </c>
      <c r="B1" s="2015"/>
      <c r="C1" s="34"/>
      <c r="D1" s="34"/>
      <c r="E1" s="34"/>
      <c r="F1" s="34"/>
      <c r="G1" s="34"/>
      <c r="H1" s="34"/>
      <c r="I1" s="35"/>
      <c r="J1" s="34"/>
      <c r="K1" s="36"/>
      <c r="L1" s="36"/>
      <c r="M1" s="34"/>
    </row>
    <row r="2" spans="1:13" ht="19.5" customHeight="1">
      <c r="A2" s="2016" t="s">
        <v>253</v>
      </c>
      <c r="B2" s="2016"/>
      <c r="C2" s="2016"/>
      <c r="D2" s="2016"/>
      <c r="E2" s="2016"/>
      <c r="F2" s="2016"/>
      <c r="G2" s="2016"/>
      <c r="H2" s="2016"/>
      <c r="I2" s="2016"/>
      <c r="J2" s="2016"/>
      <c r="K2" s="2016"/>
      <c r="L2" s="2016"/>
      <c r="M2" s="2016"/>
    </row>
    <row r="3" spans="1:13" ht="26.25" customHeight="1">
      <c r="A3" s="2016" t="s">
        <v>1585</v>
      </c>
      <c r="B3" s="2016"/>
      <c r="C3" s="2016"/>
      <c r="D3" s="2016"/>
      <c r="E3" s="2016"/>
      <c r="F3" s="2016"/>
      <c r="G3" s="2016"/>
      <c r="H3" s="2016"/>
      <c r="I3" s="2016"/>
      <c r="J3" s="2016"/>
      <c r="K3" s="2016"/>
      <c r="L3" s="2016"/>
      <c r="M3" s="2016"/>
    </row>
    <row r="4" spans="1:13" ht="23.25" customHeight="1">
      <c r="A4" s="34"/>
      <c r="B4" s="34"/>
      <c r="C4" s="34"/>
      <c r="D4" s="34"/>
      <c r="E4" s="34"/>
      <c r="F4" s="34"/>
      <c r="G4" s="34"/>
      <c r="H4" s="34"/>
      <c r="I4" s="34"/>
      <c r="J4" s="34"/>
      <c r="K4" s="36"/>
      <c r="L4" s="36"/>
      <c r="M4" s="34"/>
    </row>
    <row r="5" spans="1:13" ht="31.5" customHeight="1">
      <c r="A5" s="2003" t="s">
        <v>255</v>
      </c>
      <c r="B5" s="2003" t="s">
        <v>256</v>
      </c>
      <c r="C5" s="2003" t="s">
        <v>257</v>
      </c>
      <c r="D5" s="2003" t="s">
        <v>258</v>
      </c>
      <c r="E5" s="2003" t="s">
        <v>259</v>
      </c>
      <c r="F5" s="2003"/>
      <c r="G5" s="2003"/>
      <c r="H5" s="2003"/>
      <c r="I5" s="2003"/>
      <c r="J5" s="2003"/>
      <c r="K5" s="2003" t="s">
        <v>260</v>
      </c>
      <c r="L5" s="2003" t="s">
        <v>261</v>
      </c>
      <c r="M5" s="2009" t="s">
        <v>262</v>
      </c>
    </row>
    <row r="6" spans="1:13" ht="38.25" customHeight="1">
      <c r="A6" s="2003"/>
      <c r="B6" s="2003"/>
      <c r="C6" s="2003"/>
      <c r="D6" s="2003"/>
      <c r="E6" s="2003" t="s">
        <v>263</v>
      </c>
      <c r="F6" s="2003" t="s">
        <v>264</v>
      </c>
      <c r="G6" s="2003"/>
      <c r="H6" s="2003"/>
      <c r="I6" s="2003"/>
      <c r="J6" s="2003"/>
      <c r="K6" s="2003"/>
      <c r="L6" s="2003"/>
      <c r="M6" s="2009"/>
    </row>
    <row r="7" spans="1:13" ht="24.75" customHeight="1">
      <c r="A7" s="2003"/>
      <c r="B7" s="2003"/>
      <c r="C7" s="2003"/>
      <c r="D7" s="2003"/>
      <c r="E7" s="2003"/>
      <c r="F7" s="24" t="s">
        <v>176</v>
      </c>
      <c r="G7" s="24" t="s">
        <v>190</v>
      </c>
      <c r="H7" s="24" t="s">
        <v>193</v>
      </c>
      <c r="I7" s="24" t="s">
        <v>196</v>
      </c>
      <c r="J7" s="24" t="s">
        <v>265</v>
      </c>
      <c r="K7" s="2003"/>
      <c r="L7" s="2003"/>
      <c r="M7" s="2009"/>
    </row>
    <row r="8" spans="1:13" ht="28">
      <c r="A8" s="24">
        <v>1</v>
      </c>
      <c r="B8" s="25">
        <v>2</v>
      </c>
      <c r="C8" s="26" t="s">
        <v>266</v>
      </c>
      <c r="D8" s="26">
        <v>4</v>
      </c>
      <c r="E8" s="26" t="s">
        <v>267</v>
      </c>
      <c r="F8" s="26">
        <v>6</v>
      </c>
      <c r="G8" s="26">
        <v>7</v>
      </c>
      <c r="H8" s="26">
        <v>8</v>
      </c>
      <c r="I8" s="26">
        <v>9</v>
      </c>
      <c r="J8" s="26">
        <v>10</v>
      </c>
      <c r="K8" s="26">
        <v>11</v>
      </c>
      <c r="L8" s="24">
        <v>12</v>
      </c>
      <c r="M8" s="30">
        <v>13</v>
      </c>
    </row>
    <row r="9" spans="1:13" ht="15">
      <c r="A9" s="24">
        <v>1</v>
      </c>
      <c r="B9" s="839" t="s">
        <v>2837</v>
      </c>
      <c r="C9" s="67">
        <v>15.09</v>
      </c>
      <c r="D9" s="1659"/>
      <c r="E9" s="67">
        <v>15.09</v>
      </c>
      <c r="F9" s="1048"/>
      <c r="G9" s="67"/>
      <c r="H9" s="67"/>
      <c r="I9" s="67"/>
      <c r="J9" s="67">
        <v>15.09</v>
      </c>
      <c r="K9" s="26"/>
      <c r="L9" s="24"/>
      <c r="M9" s="30"/>
    </row>
    <row r="10" spans="1:13" ht="27" customHeight="1">
      <c r="A10" s="32">
        <v>1.1000000000000001</v>
      </c>
      <c r="B10" s="40" t="s">
        <v>1586</v>
      </c>
      <c r="C10" s="39">
        <v>15.09</v>
      </c>
      <c r="D10" s="286"/>
      <c r="E10" s="39">
        <v>15.09</v>
      </c>
      <c r="F10" s="117"/>
      <c r="G10" s="39"/>
      <c r="H10" s="39"/>
      <c r="I10" s="39"/>
      <c r="J10" s="39">
        <v>15.09</v>
      </c>
      <c r="K10" s="32" t="s">
        <v>1587</v>
      </c>
      <c r="L10" s="32"/>
      <c r="M10" s="32"/>
    </row>
    <row r="11" spans="1:13" ht="27" customHeight="1">
      <c r="A11" s="30">
        <v>2</v>
      </c>
      <c r="B11" s="33" t="s">
        <v>4109</v>
      </c>
      <c r="C11" s="67">
        <f>C12+C13+C14+C15+C16+C17+C18</f>
        <v>18.440000000000001</v>
      </c>
      <c r="D11" s="67">
        <f t="shared" ref="D11:J11" si="0">D12+D13+D14+D15+D16+D17+D18</f>
        <v>0</v>
      </c>
      <c r="E11" s="67">
        <f t="shared" si="0"/>
        <v>18.440000000000001</v>
      </c>
      <c r="F11" s="67"/>
      <c r="G11" s="67"/>
      <c r="H11" s="67"/>
      <c r="I11" s="67"/>
      <c r="J11" s="67">
        <f t="shared" si="0"/>
        <v>18.440000000000001</v>
      </c>
      <c r="K11" s="32"/>
      <c r="L11" s="32"/>
      <c r="M11" s="32"/>
    </row>
    <row r="12" spans="1:13" ht="18" customHeight="1">
      <c r="A12" s="32">
        <v>2.1</v>
      </c>
      <c r="B12" s="68" t="s">
        <v>1588</v>
      </c>
      <c r="C12" s="104">
        <v>11</v>
      </c>
      <c r="D12" s="107"/>
      <c r="E12" s="104">
        <v>11</v>
      </c>
      <c r="F12" s="252"/>
      <c r="G12" s="104"/>
      <c r="H12" s="67"/>
      <c r="I12" s="67"/>
      <c r="J12" s="104">
        <v>11</v>
      </c>
      <c r="K12" s="105" t="s">
        <v>1589</v>
      </c>
      <c r="L12" s="106"/>
      <c r="M12" s="32"/>
    </row>
    <row r="13" spans="1:13" ht="18" customHeight="1">
      <c r="A13" s="32">
        <v>2.2000000000000002</v>
      </c>
      <c r="B13" s="68" t="s">
        <v>1592</v>
      </c>
      <c r="C13" s="104">
        <v>2</v>
      </c>
      <c r="D13" s="124"/>
      <c r="E13" s="104">
        <v>2</v>
      </c>
      <c r="F13" s="104"/>
      <c r="G13" s="104"/>
      <c r="H13" s="67"/>
      <c r="I13" s="67"/>
      <c r="J13" s="104">
        <v>2</v>
      </c>
      <c r="K13" s="105" t="s">
        <v>1589</v>
      </c>
      <c r="L13" s="106">
        <v>123</v>
      </c>
      <c r="M13" s="32"/>
    </row>
    <row r="14" spans="1:13" ht="18" customHeight="1">
      <c r="A14" s="32">
        <v>2.2999999999999998</v>
      </c>
      <c r="B14" s="68" t="s">
        <v>1592</v>
      </c>
      <c r="C14" s="104">
        <v>3.5</v>
      </c>
      <c r="D14" s="124"/>
      <c r="E14" s="104">
        <v>3.5</v>
      </c>
      <c r="F14" s="104"/>
      <c r="G14" s="104"/>
      <c r="H14" s="67"/>
      <c r="I14" s="67"/>
      <c r="J14" s="104">
        <v>3.5</v>
      </c>
      <c r="K14" s="105" t="s">
        <v>1593</v>
      </c>
      <c r="L14" s="106">
        <v>134</v>
      </c>
      <c r="M14" s="32"/>
    </row>
    <row r="15" spans="1:13" ht="18" customHeight="1">
      <c r="A15" s="32">
        <v>2.4</v>
      </c>
      <c r="B15" s="68" t="s">
        <v>1594</v>
      </c>
      <c r="C15" s="104">
        <v>0.14000000000000001</v>
      </c>
      <c r="D15" s="124"/>
      <c r="E15" s="104">
        <v>0.14000000000000001</v>
      </c>
      <c r="F15" s="104"/>
      <c r="G15" s="104"/>
      <c r="H15" s="67"/>
      <c r="I15" s="67"/>
      <c r="J15" s="104">
        <v>0.14000000000000001</v>
      </c>
      <c r="K15" s="105" t="s">
        <v>1595</v>
      </c>
      <c r="L15" s="106"/>
      <c r="M15" s="32"/>
    </row>
    <row r="16" spans="1:13" ht="18" customHeight="1">
      <c r="A16" s="32">
        <v>2.5</v>
      </c>
      <c r="B16" s="68" t="s">
        <v>1590</v>
      </c>
      <c r="C16" s="118">
        <v>1</v>
      </c>
      <c r="D16" s="107"/>
      <c r="E16" s="104">
        <v>1</v>
      </c>
      <c r="F16" s="104"/>
      <c r="G16" s="104"/>
      <c r="H16" s="67"/>
      <c r="I16" s="67"/>
      <c r="J16" s="104">
        <v>1</v>
      </c>
      <c r="K16" s="105" t="s">
        <v>1591</v>
      </c>
      <c r="L16" s="106"/>
      <c r="M16" s="32"/>
    </row>
    <row r="17" spans="1:16" ht="18" customHeight="1">
      <c r="A17" s="32">
        <v>2.6</v>
      </c>
      <c r="B17" s="68" t="s">
        <v>1590</v>
      </c>
      <c r="C17" s="118">
        <v>0.5</v>
      </c>
      <c r="D17" s="107"/>
      <c r="E17" s="104">
        <v>0.5</v>
      </c>
      <c r="F17" s="104"/>
      <c r="G17" s="104"/>
      <c r="H17" s="67"/>
      <c r="I17" s="67"/>
      <c r="J17" s="104">
        <v>0.5</v>
      </c>
      <c r="K17" s="105" t="s">
        <v>1589</v>
      </c>
      <c r="L17" s="106"/>
      <c r="M17" s="32"/>
    </row>
    <row r="18" spans="1:16" ht="18" customHeight="1">
      <c r="A18" s="1660">
        <v>2.7</v>
      </c>
      <c r="B18" s="1661" t="s">
        <v>1590</v>
      </c>
      <c r="C18" s="1662">
        <v>0.3</v>
      </c>
      <c r="D18" s="1663"/>
      <c r="E18" s="1664">
        <v>0.3</v>
      </c>
      <c r="F18" s="1664"/>
      <c r="G18" s="1664"/>
      <c r="H18" s="1665"/>
      <c r="I18" s="1665"/>
      <c r="J18" s="1664">
        <v>0.3</v>
      </c>
      <c r="K18" s="1666" t="s">
        <v>4110</v>
      </c>
      <c r="L18" s="1667"/>
      <c r="M18" s="1660"/>
    </row>
    <row r="19" spans="1:16" ht="18" customHeight="1">
      <c r="A19" s="30">
        <v>3</v>
      </c>
      <c r="B19" s="156" t="s">
        <v>331</v>
      </c>
      <c r="C19" s="107">
        <v>2.67</v>
      </c>
      <c r="D19" s="107"/>
      <c r="E19" s="124">
        <v>2.67</v>
      </c>
      <c r="F19" s="124"/>
      <c r="G19" s="124"/>
      <c r="H19" s="67"/>
      <c r="I19" s="67"/>
      <c r="J19" s="124">
        <v>2.67</v>
      </c>
      <c r="K19" s="1091"/>
      <c r="L19" s="1092"/>
      <c r="M19" s="1086"/>
    </row>
    <row r="20" spans="1:16" ht="18" customHeight="1">
      <c r="A20" s="32">
        <v>3.1</v>
      </c>
      <c r="B20" s="287" t="s">
        <v>559</v>
      </c>
      <c r="C20" s="288">
        <v>2.67</v>
      </c>
      <c r="D20" s="289"/>
      <c r="E20" s="288">
        <v>2.67</v>
      </c>
      <c r="F20" s="288"/>
      <c r="G20" s="288"/>
      <c r="H20" s="290"/>
      <c r="I20" s="290"/>
      <c r="J20" s="288">
        <v>2.67</v>
      </c>
      <c r="K20" s="105" t="s">
        <v>1595</v>
      </c>
      <c r="L20" s="106">
        <v>372</v>
      </c>
      <c r="M20" s="32"/>
    </row>
    <row r="21" spans="1:16" ht="18" customHeight="1">
      <c r="A21" s="30">
        <v>4</v>
      </c>
      <c r="B21" s="1668" t="s">
        <v>1220</v>
      </c>
      <c r="C21" s="1669">
        <v>1</v>
      </c>
      <c r="D21" s="289"/>
      <c r="E21" s="1669">
        <v>1</v>
      </c>
      <c r="F21" s="1669"/>
      <c r="G21" s="1669"/>
      <c r="H21" s="290"/>
      <c r="I21" s="290"/>
      <c r="J21" s="1669">
        <v>1</v>
      </c>
      <c r="K21" s="105"/>
      <c r="L21" s="106"/>
      <c r="M21" s="32"/>
    </row>
    <row r="22" spans="1:16" ht="18" customHeight="1">
      <c r="A22" s="32">
        <v>4.0999999999999996</v>
      </c>
      <c r="B22" s="287" t="s">
        <v>997</v>
      </c>
      <c r="C22" s="288">
        <v>1</v>
      </c>
      <c r="D22" s="289"/>
      <c r="E22" s="288">
        <v>1</v>
      </c>
      <c r="F22" s="288"/>
      <c r="G22" s="288"/>
      <c r="H22" s="290"/>
      <c r="I22" s="290"/>
      <c r="J22" s="288">
        <v>1</v>
      </c>
      <c r="K22" s="105" t="s">
        <v>1589</v>
      </c>
      <c r="L22" s="106"/>
      <c r="M22" s="32"/>
    </row>
    <row r="23" spans="1:16" ht="18" customHeight="1">
      <c r="A23" s="30">
        <v>5</v>
      </c>
      <c r="B23" s="1668" t="s">
        <v>4111</v>
      </c>
      <c r="C23" s="1669">
        <v>9.2200000000000006</v>
      </c>
      <c r="D23" s="289"/>
      <c r="E23" s="1669">
        <v>9.2200000000000006</v>
      </c>
      <c r="F23" s="1669"/>
      <c r="G23" s="1669"/>
      <c r="H23" s="290"/>
      <c r="I23" s="290"/>
      <c r="J23" s="1669">
        <v>9.2200000000000006</v>
      </c>
      <c r="K23" s="105"/>
      <c r="L23" s="106"/>
      <c r="M23" s="32"/>
    </row>
    <row r="24" spans="1:16" ht="31.4" customHeight="1">
      <c r="A24" s="32">
        <v>5.0999999999999996</v>
      </c>
      <c r="B24" s="287" t="s">
        <v>1596</v>
      </c>
      <c r="C24" s="288">
        <v>9.2200000000000006</v>
      </c>
      <c r="D24" s="289"/>
      <c r="E24" s="288">
        <v>9.2200000000000006</v>
      </c>
      <c r="F24" s="288"/>
      <c r="G24" s="288"/>
      <c r="H24" s="290"/>
      <c r="I24" s="290"/>
      <c r="J24" s="288">
        <v>9.2200000000000006</v>
      </c>
      <c r="K24" s="105" t="s">
        <v>1597</v>
      </c>
      <c r="L24" s="106"/>
      <c r="M24" s="32"/>
    </row>
    <row r="25" spans="1:16" ht="22.75" customHeight="1">
      <c r="A25" s="30">
        <v>6</v>
      </c>
      <c r="B25" s="156" t="s">
        <v>751</v>
      </c>
      <c r="C25" s="124">
        <v>6.97</v>
      </c>
      <c r="D25" s="67"/>
      <c r="E25" s="124">
        <v>6.97</v>
      </c>
      <c r="F25" s="104"/>
      <c r="G25" s="104"/>
      <c r="H25" s="67"/>
      <c r="I25" s="67"/>
      <c r="J25" s="124">
        <v>6.97</v>
      </c>
      <c r="K25" s="105"/>
      <c r="L25" s="106"/>
      <c r="M25" s="32"/>
    </row>
    <row r="26" spans="1:16" ht="34.4" customHeight="1">
      <c r="A26" s="32">
        <v>6.1</v>
      </c>
      <c r="B26" s="68" t="s">
        <v>1598</v>
      </c>
      <c r="C26" s="104">
        <v>1</v>
      </c>
      <c r="D26" s="67"/>
      <c r="E26" s="104">
        <v>1</v>
      </c>
      <c r="F26" s="104"/>
      <c r="G26" s="104"/>
      <c r="H26" s="67"/>
      <c r="I26" s="67"/>
      <c r="J26" s="104">
        <v>1</v>
      </c>
      <c r="K26" s="105" t="s">
        <v>1593</v>
      </c>
      <c r="L26" s="106">
        <v>601</v>
      </c>
      <c r="M26" s="32"/>
    </row>
    <row r="27" spans="1:16" ht="32.5" customHeight="1">
      <c r="A27" s="32">
        <v>6.2</v>
      </c>
      <c r="B27" s="68" t="s">
        <v>1599</v>
      </c>
      <c r="C27" s="104">
        <v>0.5</v>
      </c>
      <c r="D27" s="67"/>
      <c r="E27" s="104">
        <v>0.5</v>
      </c>
      <c r="F27" s="104"/>
      <c r="G27" s="104"/>
      <c r="H27" s="67"/>
      <c r="I27" s="67"/>
      <c r="J27" s="104">
        <v>0.5</v>
      </c>
      <c r="K27" s="105" t="s">
        <v>1593</v>
      </c>
      <c r="L27" s="106">
        <v>605</v>
      </c>
      <c r="M27" s="32"/>
    </row>
    <row r="28" spans="1:16" ht="24" customHeight="1">
      <c r="A28" s="32">
        <v>6.3</v>
      </c>
      <c r="B28" s="68" t="s">
        <v>1600</v>
      </c>
      <c r="C28" s="104">
        <v>1</v>
      </c>
      <c r="D28" s="124"/>
      <c r="E28" s="104">
        <v>1</v>
      </c>
      <c r="F28" s="104"/>
      <c r="G28" s="104"/>
      <c r="H28" s="67"/>
      <c r="I28" s="67"/>
      <c r="J28" s="104">
        <v>1</v>
      </c>
      <c r="K28" s="105" t="s">
        <v>1601</v>
      </c>
      <c r="L28" s="106">
        <v>607</v>
      </c>
      <c r="M28" s="32"/>
      <c r="O28" s="96"/>
    </row>
    <row r="29" spans="1:16" ht="32.5" customHeight="1">
      <c r="A29" s="32">
        <v>6.4</v>
      </c>
      <c r="B29" s="68" t="s">
        <v>1602</v>
      </c>
      <c r="C29" s="104">
        <v>1</v>
      </c>
      <c r="D29" s="124"/>
      <c r="E29" s="104">
        <v>1</v>
      </c>
      <c r="F29" s="104"/>
      <c r="G29" s="104"/>
      <c r="H29" s="67"/>
      <c r="I29" s="67"/>
      <c r="J29" s="104">
        <v>1</v>
      </c>
      <c r="K29" s="105" t="s">
        <v>1589</v>
      </c>
      <c r="L29" s="106">
        <v>611</v>
      </c>
      <c r="M29" s="32"/>
      <c r="O29" s="96"/>
    </row>
    <row r="30" spans="1:16" ht="33" customHeight="1">
      <c r="A30" s="32">
        <v>6.5</v>
      </c>
      <c r="B30" s="68" t="s">
        <v>1602</v>
      </c>
      <c r="C30" s="104">
        <v>0.8</v>
      </c>
      <c r="D30" s="124"/>
      <c r="E30" s="104">
        <v>0.8</v>
      </c>
      <c r="F30" s="104"/>
      <c r="G30" s="104"/>
      <c r="H30" s="67"/>
      <c r="I30" s="67"/>
      <c r="J30" s="104">
        <v>0.8</v>
      </c>
      <c r="K30" s="105" t="s">
        <v>1589</v>
      </c>
      <c r="L30" s="106">
        <v>613</v>
      </c>
      <c r="M30" s="32"/>
      <c r="O30" s="96"/>
    </row>
    <row r="31" spans="1:16" ht="46.4" customHeight="1">
      <c r="A31" s="1660">
        <v>6.6</v>
      </c>
      <c r="B31" s="1661" t="s">
        <v>3012</v>
      </c>
      <c r="C31" s="1664">
        <v>0.67</v>
      </c>
      <c r="D31" s="1670"/>
      <c r="E31" s="1664">
        <v>0.67</v>
      </c>
      <c r="F31" s="1664"/>
      <c r="G31" s="1664"/>
      <c r="H31" s="1665"/>
      <c r="I31" s="1665"/>
      <c r="J31" s="1664">
        <v>0.67</v>
      </c>
      <c r="K31" s="1666" t="s">
        <v>1595</v>
      </c>
      <c r="L31" s="1667">
        <v>602</v>
      </c>
      <c r="M31" s="1660"/>
      <c r="O31" s="96"/>
      <c r="P31" s="1654"/>
    </row>
    <row r="32" spans="1:16" ht="46.4" customHeight="1">
      <c r="A32" s="1086">
        <v>6.7</v>
      </c>
      <c r="B32" s="1087" t="s">
        <v>4112</v>
      </c>
      <c r="C32" s="1088">
        <v>2</v>
      </c>
      <c r="D32" s="1089"/>
      <c r="E32" s="1088"/>
      <c r="F32" s="1088"/>
      <c r="G32" s="1088"/>
      <c r="H32" s="1090"/>
      <c r="I32" s="1090"/>
      <c r="J32" s="1088">
        <v>2</v>
      </c>
      <c r="K32" s="1091" t="s">
        <v>4113</v>
      </c>
      <c r="L32" s="1092"/>
      <c r="M32" s="1086"/>
      <c r="O32" s="96"/>
      <c r="P32" s="1654"/>
    </row>
    <row r="33" spans="1:16" ht="46.4" customHeight="1">
      <c r="A33" s="1671">
        <v>7</v>
      </c>
      <c r="B33" s="1672" t="s">
        <v>269</v>
      </c>
      <c r="C33" s="124">
        <v>4.37</v>
      </c>
      <c r="D33" s="124"/>
      <c r="E33" s="124">
        <v>4.37</v>
      </c>
      <c r="F33" s="124">
        <v>1.98</v>
      </c>
      <c r="G33" s="124"/>
      <c r="H33" s="67"/>
      <c r="I33" s="67">
        <v>1.5</v>
      </c>
      <c r="J33" s="124">
        <v>0.89</v>
      </c>
      <c r="K33" s="1091"/>
      <c r="L33" s="1092"/>
      <c r="M33" s="1086"/>
      <c r="O33" s="96"/>
      <c r="P33" s="1654"/>
    </row>
    <row r="34" spans="1:16" ht="64.400000000000006" customHeight="1">
      <c r="A34" s="1086">
        <v>7.1</v>
      </c>
      <c r="B34" s="99" t="s">
        <v>2933</v>
      </c>
      <c r="C34" s="104">
        <v>4.37</v>
      </c>
      <c r="D34" s="124"/>
      <c r="E34" s="104">
        <v>4.37</v>
      </c>
      <c r="F34" s="104">
        <v>1.98</v>
      </c>
      <c r="G34" s="104"/>
      <c r="H34" s="67"/>
      <c r="I34" s="39">
        <v>1.5</v>
      </c>
      <c r="J34" s="104">
        <v>0.89</v>
      </c>
      <c r="K34" s="105" t="s">
        <v>3013</v>
      </c>
      <c r="L34" s="106"/>
      <c r="M34" s="32"/>
      <c r="O34" s="96"/>
    </row>
    <row r="35" spans="1:16" ht="40.4" customHeight="1">
      <c r="A35" s="291"/>
      <c r="B35" s="30" t="s">
        <v>4107</v>
      </c>
      <c r="C35" s="292">
        <f>C9+C11+C19+C21+C23+C25+C33</f>
        <v>57.76</v>
      </c>
      <c r="D35" s="292"/>
      <c r="E35" s="292">
        <f t="shared" ref="E35:J35" si="1">E9+E11+E19+E21+E23+E25+E33</f>
        <v>57.76</v>
      </c>
      <c r="F35" s="292">
        <f t="shared" si="1"/>
        <v>1.98</v>
      </c>
      <c r="G35" s="292"/>
      <c r="H35" s="292"/>
      <c r="I35" s="292">
        <f t="shared" si="1"/>
        <v>1.5</v>
      </c>
      <c r="J35" s="292">
        <f t="shared" si="1"/>
        <v>54.28</v>
      </c>
      <c r="K35" s="293"/>
      <c r="L35" s="293"/>
      <c r="M35" s="84"/>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70C0"/>
  </sheetPr>
  <dimension ref="A1:M60"/>
  <sheetViews>
    <sheetView workbookViewId="0">
      <selection activeCell="J10" sqref="J10"/>
    </sheetView>
  </sheetViews>
  <sheetFormatPr defaultColWidth="9.1796875" defaultRowHeight="14.5"/>
  <cols>
    <col min="1" max="1" width="9.1796875" style="1124"/>
    <col min="2" max="2" width="39.54296875" style="1049" customWidth="1"/>
    <col min="3" max="16384" width="9.1796875" style="1049"/>
  </cols>
  <sheetData>
    <row r="1" spans="1:13" ht="16.5">
      <c r="A1" s="2015" t="s">
        <v>252</v>
      </c>
      <c r="B1" s="2015"/>
      <c r="C1" s="34"/>
      <c r="D1" s="34"/>
      <c r="E1" s="34"/>
      <c r="F1" s="34"/>
      <c r="G1" s="34"/>
      <c r="H1" s="34"/>
      <c r="I1" s="35"/>
      <c r="J1" s="34"/>
      <c r="K1" s="36"/>
      <c r="L1" s="36"/>
      <c r="M1" s="34"/>
    </row>
    <row r="2" spans="1:13" ht="16.5">
      <c r="A2" s="2016" t="s">
        <v>253</v>
      </c>
      <c r="B2" s="2016"/>
      <c r="C2" s="2016"/>
      <c r="D2" s="2016"/>
      <c r="E2" s="2016"/>
      <c r="F2" s="2016"/>
      <c r="G2" s="2016"/>
      <c r="H2" s="2016"/>
      <c r="I2" s="2016"/>
      <c r="J2" s="2016"/>
      <c r="K2" s="2016"/>
      <c r="L2" s="2016"/>
      <c r="M2" s="2016"/>
    </row>
    <row r="3" spans="1:13" ht="16.5">
      <c r="A3" s="2016" t="s">
        <v>1529</v>
      </c>
      <c r="B3" s="2016"/>
      <c r="C3" s="2016"/>
      <c r="D3" s="2016"/>
      <c r="E3" s="2016"/>
      <c r="F3" s="2016"/>
      <c r="G3" s="2016"/>
      <c r="H3" s="2016"/>
      <c r="I3" s="2016"/>
      <c r="J3" s="2016"/>
      <c r="K3" s="2016"/>
      <c r="L3" s="2016"/>
      <c r="M3" s="2016"/>
    </row>
    <row r="4" spans="1:13" ht="16.5">
      <c r="A4" s="36"/>
      <c r="B4" s="34"/>
      <c r="C4" s="34"/>
      <c r="D4" s="34"/>
      <c r="E4" s="34"/>
      <c r="F4" s="34"/>
      <c r="G4" s="34"/>
      <c r="H4" s="34"/>
      <c r="I4" s="34"/>
      <c r="J4" s="34"/>
      <c r="K4" s="36"/>
      <c r="L4" s="36"/>
      <c r="M4" s="34"/>
    </row>
    <row r="5" spans="1:13">
      <c r="A5" s="2003" t="s">
        <v>255</v>
      </c>
      <c r="B5" s="2003" t="s">
        <v>256</v>
      </c>
      <c r="C5" s="2003" t="s">
        <v>257</v>
      </c>
      <c r="D5" s="2003" t="s">
        <v>258</v>
      </c>
      <c r="E5" s="2003" t="s">
        <v>259</v>
      </c>
      <c r="F5" s="2003"/>
      <c r="G5" s="2003"/>
      <c r="H5" s="2003"/>
      <c r="I5" s="2003"/>
      <c r="J5" s="2003"/>
      <c r="K5" s="2003" t="s">
        <v>260</v>
      </c>
      <c r="L5" s="2003" t="s">
        <v>261</v>
      </c>
      <c r="M5" s="2011" t="s">
        <v>262</v>
      </c>
    </row>
    <row r="6" spans="1:13">
      <c r="A6" s="2003"/>
      <c r="B6" s="2003"/>
      <c r="C6" s="2003"/>
      <c r="D6" s="2003"/>
      <c r="E6" s="2003" t="s">
        <v>263</v>
      </c>
      <c r="F6" s="2003" t="s">
        <v>264</v>
      </c>
      <c r="G6" s="2003"/>
      <c r="H6" s="2003"/>
      <c r="I6" s="2003"/>
      <c r="J6" s="2003"/>
      <c r="K6" s="2003"/>
      <c r="L6" s="2003"/>
      <c r="M6" s="2012"/>
    </row>
    <row r="7" spans="1:13">
      <c r="A7" s="2003"/>
      <c r="B7" s="2003"/>
      <c r="C7" s="2003"/>
      <c r="D7" s="2003"/>
      <c r="E7" s="2003"/>
      <c r="F7" s="24" t="s">
        <v>176</v>
      </c>
      <c r="G7" s="24" t="s">
        <v>190</v>
      </c>
      <c r="H7" s="24" t="s">
        <v>193</v>
      </c>
      <c r="I7" s="24" t="s">
        <v>196</v>
      </c>
      <c r="J7" s="24" t="s">
        <v>265</v>
      </c>
      <c r="K7" s="2003"/>
      <c r="L7" s="2003"/>
      <c r="M7" s="2013"/>
    </row>
    <row r="8" spans="1:13" ht="28">
      <c r="A8" s="24">
        <v>1</v>
      </c>
      <c r="B8" s="25">
        <v>2</v>
      </c>
      <c r="C8" s="26" t="s">
        <v>266</v>
      </c>
      <c r="D8" s="26">
        <v>4</v>
      </c>
      <c r="E8" s="26" t="s">
        <v>267</v>
      </c>
      <c r="F8" s="26">
        <v>6</v>
      </c>
      <c r="G8" s="26">
        <v>7</v>
      </c>
      <c r="H8" s="26">
        <v>8</v>
      </c>
      <c r="I8" s="26">
        <v>9</v>
      </c>
      <c r="J8" s="26">
        <v>10</v>
      </c>
      <c r="K8" s="26">
        <v>11</v>
      </c>
      <c r="L8" s="24">
        <v>12</v>
      </c>
      <c r="M8" s="30">
        <v>13</v>
      </c>
    </row>
    <row r="9" spans="1:13" s="1122" customFormat="1" ht="31">
      <c r="A9" s="32">
        <v>1</v>
      </c>
      <c r="B9" s="1095" t="s">
        <v>1530</v>
      </c>
      <c r="C9" s="1096">
        <v>5</v>
      </c>
      <c r="D9" s="1097"/>
      <c r="E9" s="1096">
        <v>5</v>
      </c>
      <c r="F9" s="1096">
        <v>5</v>
      </c>
      <c r="G9" s="1097"/>
      <c r="H9" s="1097"/>
      <c r="I9" s="1096">
        <v>0</v>
      </c>
      <c r="J9" s="1098">
        <v>0</v>
      </c>
      <c r="K9" s="40"/>
      <c r="L9" s="40"/>
      <c r="M9" s="40"/>
    </row>
    <row r="10" spans="1:13" s="1122" customFormat="1" ht="31">
      <c r="A10" s="32">
        <v>2</v>
      </c>
      <c r="B10" s="1095" t="s">
        <v>1531</v>
      </c>
      <c r="C10" s="1096">
        <v>30</v>
      </c>
      <c r="D10" s="1097"/>
      <c r="E10" s="1096">
        <v>30</v>
      </c>
      <c r="F10" s="1096">
        <v>27</v>
      </c>
      <c r="G10" s="1097"/>
      <c r="H10" s="1097"/>
      <c r="I10" s="1096">
        <v>0</v>
      </c>
      <c r="J10" s="1098">
        <v>3</v>
      </c>
      <c r="K10" s="209"/>
      <c r="L10" s="1099"/>
      <c r="M10" s="40"/>
    </row>
    <row r="11" spans="1:13" s="1122" customFormat="1" ht="139.5">
      <c r="A11" s="32">
        <v>3</v>
      </c>
      <c r="B11" s="1095" t="s">
        <v>1532</v>
      </c>
      <c r="C11" s="1096">
        <v>0.1</v>
      </c>
      <c r="D11" s="1098"/>
      <c r="E11" s="1096">
        <v>0.1</v>
      </c>
      <c r="F11" s="1100">
        <v>0.05</v>
      </c>
      <c r="G11" s="1098"/>
      <c r="H11" s="1098"/>
      <c r="I11" s="1096">
        <v>0</v>
      </c>
      <c r="J11" s="1101">
        <v>0.05</v>
      </c>
      <c r="K11" s="209"/>
      <c r="L11" s="1099"/>
      <c r="M11" s="40"/>
    </row>
    <row r="12" spans="1:13" s="1122" customFormat="1" ht="46.5">
      <c r="A12" s="32">
        <v>4</v>
      </c>
      <c r="B12" s="1102" t="s">
        <v>3038</v>
      </c>
      <c r="C12" s="1096">
        <v>0.4</v>
      </c>
      <c r="D12" s="1098"/>
      <c r="E12" s="1096">
        <v>0.4</v>
      </c>
      <c r="F12" s="1100">
        <v>0.27</v>
      </c>
      <c r="G12" s="1098"/>
      <c r="H12" s="1098"/>
      <c r="I12" s="1096"/>
      <c r="J12" s="1101">
        <v>0.13</v>
      </c>
      <c r="K12" s="209"/>
      <c r="L12" s="1099"/>
      <c r="M12" s="40"/>
    </row>
    <row r="13" spans="1:13" s="1122" customFormat="1" ht="77.5">
      <c r="A13" s="32">
        <v>5</v>
      </c>
      <c r="B13" s="1103" t="s">
        <v>3039</v>
      </c>
      <c r="C13" s="1096">
        <v>0.05</v>
      </c>
      <c r="D13" s="1098"/>
      <c r="E13" s="1096">
        <v>0.05</v>
      </c>
      <c r="F13" s="1100">
        <v>0.03</v>
      </c>
      <c r="G13" s="1098"/>
      <c r="H13" s="1098"/>
      <c r="I13" s="1096"/>
      <c r="J13" s="1101">
        <v>0.02</v>
      </c>
      <c r="K13" s="209"/>
      <c r="L13" s="1099"/>
      <c r="M13" s="40"/>
    </row>
    <row r="14" spans="1:13" s="1122" customFormat="1" ht="31">
      <c r="A14" s="32">
        <v>6</v>
      </c>
      <c r="B14" s="1095" t="s">
        <v>1533</v>
      </c>
      <c r="C14" s="1096">
        <v>0.08</v>
      </c>
      <c r="D14" s="1097"/>
      <c r="E14" s="1096">
        <v>0.08</v>
      </c>
      <c r="F14" s="1096">
        <v>0.05</v>
      </c>
      <c r="G14" s="1097"/>
      <c r="H14" s="1097"/>
      <c r="I14" s="1096">
        <v>0</v>
      </c>
      <c r="J14" s="1101">
        <v>0.03</v>
      </c>
      <c r="K14" s="209"/>
      <c r="L14" s="1099"/>
      <c r="M14" s="40"/>
    </row>
    <row r="15" spans="1:13" s="1122" customFormat="1" ht="15.5">
      <c r="A15" s="32">
        <v>7</v>
      </c>
      <c r="B15" s="1095" t="s">
        <v>1534</v>
      </c>
      <c r="C15" s="1096">
        <v>0.05</v>
      </c>
      <c r="D15" s="1097"/>
      <c r="E15" s="1096">
        <v>0.05</v>
      </c>
      <c r="F15" s="1096"/>
      <c r="G15" s="1097"/>
      <c r="H15" s="1097"/>
      <c r="I15" s="1096">
        <v>0</v>
      </c>
      <c r="J15" s="1101">
        <v>0.05</v>
      </c>
      <c r="K15" s="209"/>
      <c r="L15" s="1099"/>
      <c r="M15" s="40"/>
    </row>
    <row r="16" spans="1:13" s="1122" customFormat="1" ht="15.5">
      <c r="A16" s="32">
        <v>8</v>
      </c>
      <c r="B16" s="1095" t="s">
        <v>1535</v>
      </c>
      <c r="C16" s="1096">
        <v>0.05</v>
      </c>
      <c r="D16" s="1097"/>
      <c r="E16" s="1096">
        <v>0.05</v>
      </c>
      <c r="F16" s="1097"/>
      <c r="G16" s="1097"/>
      <c r="H16" s="1097"/>
      <c r="I16" s="1096">
        <v>0</v>
      </c>
      <c r="J16" s="1101">
        <v>0.05</v>
      </c>
      <c r="K16" s="209"/>
      <c r="L16" s="1099"/>
      <c r="M16" s="40"/>
    </row>
    <row r="17" spans="1:13" s="1122" customFormat="1" ht="15.5">
      <c r="A17" s="32">
        <v>9</v>
      </c>
      <c r="B17" s="1095" t="s">
        <v>1536</v>
      </c>
      <c r="C17" s="1096">
        <v>7.8</v>
      </c>
      <c r="D17" s="1097"/>
      <c r="E17" s="1096">
        <v>7.8</v>
      </c>
      <c r="F17" s="1096">
        <v>0.8</v>
      </c>
      <c r="G17" s="1097"/>
      <c r="H17" s="1097"/>
      <c r="I17" s="1096">
        <v>0</v>
      </c>
      <c r="J17" s="1101">
        <v>7</v>
      </c>
      <c r="K17" s="209"/>
      <c r="L17" s="1099"/>
      <c r="M17" s="40"/>
    </row>
    <row r="18" spans="1:13" s="1122" customFormat="1" ht="15.5">
      <c r="A18" s="32">
        <v>10</v>
      </c>
      <c r="B18" s="1095" t="s">
        <v>1537</v>
      </c>
      <c r="C18" s="1096">
        <v>0.5</v>
      </c>
      <c r="D18" s="1097"/>
      <c r="E18" s="1096">
        <v>0.5</v>
      </c>
      <c r="F18" s="1096">
        <v>0.4</v>
      </c>
      <c r="G18" s="1097"/>
      <c r="H18" s="1097"/>
      <c r="I18" s="1096">
        <v>0</v>
      </c>
      <c r="J18" s="1101">
        <v>0.1</v>
      </c>
      <c r="K18" s="209"/>
      <c r="L18" s="40"/>
      <c r="M18" s="1104"/>
    </row>
    <row r="19" spans="1:13" s="1122" customFormat="1" ht="15.5">
      <c r="A19" s="32">
        <v>11</v>
      </c>
      <c r="B19" s="1105" t="s">
        <v>1538</v>
      </c>
      <c r="C19" s="1106" t="s">
        <v>1539</v>
      </c>
      <c r="D19" s="1106" t="s">
        <v>591</v>
      </c>
      <c r="E19" s="1106" t="s">
        <v>1540</v>
      </c>
      <c r="F19" s="1106"/>
      <c r="G19" s="1106"/>
      <c r="H19" s="1106"/>
      <c r="I19" s="1096">
        <v>0</v>
      </c>
      <c r="J19" s="1106" t="s">
        <v>1540</v>
      </c>
      <c r="K19" s="209"/>
      <c r="L19" s="40"/>
      <c r="M19" s="1104"/>
    </row>
    <row r="20" spans="1:13" s="1122" customFormat="1" ht="15.5">
      <c r="A20" s="32">
        <v>12</v>
      </c>
      <c r="B20" s="1095" t="s">
        <v>1541</v>
      </c>
      <c r="C20" s="1096">
        <v>1.4</v>
      </c>
      <c r="D20" s="1097"/>
      <c r="E20" s="1096">
        <v>1.4</v>
      </c>
      <c r="F20" s="1097"/>
      <c r="G20" s="1097"/>
      <c r="H20" s="1097"/>
      <c r="I20" s="1096">
        <v>0</v>
      </c>
      <c r="J20" s="1101">
        <v>1.4</v>
      </c>
      <c r="K20" s="209"/>
      <c r="L20" s="40"/>
      <c r="M20" s="1104"/>
    </row>
    <row r="21" spans="1:13" s="1122" customFormat="1" ht="15.5">
      <c r="A21" s="32">
        <v>13</v>
      </c>
      <c r="B21" s="1095" t="s">
        <v>1542</v>
      </c>
      <c r="C21" s="1096">
        <v>0.35</v>
      </c>
      <c r="D21" s="1096"/>
      <c r="E21" s="1098">
        <v>0.35</v>
      </c>
      <c r="F21" s="1096">
        <v>0.12</v>
      </c>
      <c r="G21" s="1096"/>
      <c r="H21" s="1096"/>
      <c r="I21" s="1096">
        <v>0</v>
      </c>
      <c r="J21" s="1096">
        <v>0.23</v>
      </c>
      <c r="K21" s="209"/>
      <c r="L21" s="40"/>
      <c r="M21" s="1104"/>
    </row>
    <row r="22" spans="1:13" s="1122" customFormat="1" ht="31">
      <c r="A22" s="32">
        <v>14</v>
      </c>
      <c r="B22" s="1095" t="s">
        <v>1543</v>
      </c>
      <c r="C22" s="1096">
        <v>2.7</v>
      </c>
      <c r="D22" s="1096"/>
      <c r="E22" s="1096">
        <v>2.7</v>
      </c>
      <c r="F22" s="1096">
        <v>1.2</v>
      </c>
      <c r="G22" s="1098"/>
      <c r="H22" s="1096"/>
      <c r="I22" s="1096">
        <v>0</v>
      </c>
      <c r="J22" s="1096">
        <v>1.5</v>
      </c>
      <c r="K22" s="209"/>
      <c r="L22" s="40"/>
      <c r="M22" s="1104"/>
    </row>
    <row r="23" spans="1:13" s="1122" customFormat="1" ht="15.5">
      <c r="A23" s="32">
        <v>15</v>
      </c>
      <c r="B23" s="1095" t="s">
        <v>1544</v>
      </c>
      <c r="C23" s="1096">
        <v>0.1</v>
      </c>
      <c r="D23" s="1101"/>
      <c r="E23" s="1096">
        <v>0.1</v>
      </c>
      <c r="F23" s="1101"/>
      <c r="G23" s="1101"/>
      <c r="H23" s="1101"/>
      <c r="I23" s="1096">
        <v>0</v>
      </c>
      <c r="J23" s="1101">
        <v>0.1</v>
      </c>
      <c r="K23" s="209"/>
      <c r="L23" s="40"/>
      <c r="M23" s="1104"/>
    </row>
    <row r="24" spans="1:13" s="1122" customFormat="1" ht="15.5">
      <c r="A24" s="32">
        <v>16</v>
      </c>
      <c r="B24" s="1095" t="s">
        <v>1545</v>
      </c>
      <c r="C24" s="1096">
        <v>1</v>
      </c>
      <c r="D24" s="1096"/>
      <c r="E24" s="1096">
        <v>1</v>
      </c>
      <c r="F24" s="1096"/>
      <c r="G24" s="1096"/>
      <c r="H24" s="1096"/>
      <c r="I24" s="1096">
        <v>0</v>
      </c>
      <c r="J24" s="1101">
        <v>1</v>
      </c>
      <c r="K24" s="209"/>
      <c r="L24" s="40"/>
      <c r="M24" s="1104"/>
    </row>
    <row r="25" spans="1:13" s="1122" customFormat="1" ht="15.5">
      <c r="A25" s="32">
        <v>17</v>
      </c>
      <c r="B25" s="1095" t="s">
        <v>1546</v>
      </c>
      <c r="C25" s="1096">
        <v>0.06</v>
      </c>
      <c r="D25" s="1097"/>
      <c r="E25" s="1096">
        <v>0.06</v>
      </c>
      <c r="F25" s="1097"/>
      <c r="G25" s="1097"/>
      <c r="H25" s="1097"/>
      <c r="I25" s="1096">
        <v>0</v>
      </c>
      <c r="J25" s="1101">
        <v>0.06</v>
      </c>
      <c r="K25" s="209"/>
      <c r="L25" s="1107"/>
      <c r="M25" s="1104"/>
    </row>
    <row r="26" spans="1:13" s="1122" customFormat="1" ht="15.5">
      <c r="A26" s="32">
        <v>18</v>
      </c>
      <c r="B26" s="1095" t="s">
        <v>1547</v>
      </c>
      <c r="C26" s="1096">
        <v>0.06</v>
      </c>
      <c r="D26" s="1097"/>
      <c r="E26" s="1096">
        <v>0.06</v>
      </c>
      <c r="F26" s="1100">
        <v>0.06</v>
      </c>
      <c r="G26" s="1097"/>
      <c r="H26" s="1097"/>
      <c r="I26" s="1096">
        <v>0</v>
      </c>
      <c r="J26" s="1101">
        <v>0</v>
      </c>
      <c r="K26" s="209"/>
      <c r="L26" s="1107"/>
      <c r="M26" s="1107"/>
    </row>
    <row r="27" spans="1:13" s="1122" customFormat="1" ht="15.5">
      <c r="A27" s="32">
        <v>19</v>
      </c>
      <c r="B27" s="1095" t="s">
        <v>1548</v>
      </c>
      <c r="C27" s="1096">
        <v>0.02</v>
      </c>
      <c r="D27" s="1097"/>
      <c r="E27" s="1096">
        <v>0.02</v>
      </c>
      <c r="F27" s="1097"/>
      <c r="G27" s="1097"/>
      <c r="H27" s="1097"/>
      <c r="I27" s="1096">
        <v>0</v>
      </c>
      <c r="J27" s="1101">
        <v>0.02</v>
      </c>
      <c r="K27" s="209"/>
      <c r="L27" s="1107"/>
      <c r="M27" s="1107"/>
    </row>
    <row r="28" spans="1:13" s="1122" customFormat="1" ht="15.5">
      <c r="A28" s="32">
        <v>20</v>
      </c>
      <c r="B28" s="1095" t="s">
        <v>1549</v>
      </c>
      <c r="C28" s="1096">
        <v>0.04</v>
      </c>
      <c r="D28" s="1096"/>
      <c r="E28" s="1096">
        <v>0.04</v>
      </c>
      <c r="F28" s="1096"/>
      <c r="G28" s="1098"/>
      <c r="H28" s="1096"/>
      <c r="I28" s="1096">
        <v>0</v>
      </c>
      <c r="J28" s="1098">
        <v>0.04</v>
      </c>
      <c r="K28" s="209"/>
      <c r="L28" s="40"/>
      <c r="M28" s="1107"/>
    </row>
    <row r="29" spans="1:13" s="1122" customFormat="1" ht="15.5">
      <c r="A29" s="32">
        <v>21</v>
      </c>
      <c r="B29" s="1095" t="s">
        <v>1550</v>
      </c>
      <c r="C29" s="1096">
        <v>1</v>
      </c>
      <c r="D29" s="1096"/>
      <c r="E29" s="1096">
        <v>1</v>
      </c>
      <c r="F29" s="1096">
        <v>1</v>
      </c>
      <c r="G29" s="1098"/>
      <c r="H29" s="1098"/>
      <c r="I29" s="1096">
        <v>0</v>
      </c>
      <c r="J29" s="1098">
        <v>0</v>
      </c>
      <c r="K29" s="209"/>
      <c r="L29" s="40"/>
      <c r="M29" s="1107"/>
    </row>
    <row r="30" spans="1:13" s="1122" customFormat="1" ht="15.5">
      <c r="A30" s="32">
        <v>22</v>
      </c>
      <c r="B30" s="1108" t="s">
        <v>1551</v>
      </c>
      <c r="C30" s="1096">
        <v>0.05</v>
      </c>
      <c r="D30" s="1109"/>
      <c r="E30" s="1096">
        <v>0.05</v>
      </c>
      <c r="F30" s="1109"/>
      <c r="G30" s="1109"/>
      <c r="H30" s="1109"/>
      <c r="I30" s="1096">
        <v>0</v>
      </c>
      <c r="J30" s="1101">
        <v>0.05</v>
      </c>
      <c r="K30" s="209"/>
      <c r="L30" s="1107"/>
      <c r="M30" s="1107"/>
    </row>
    <row r="31" spans="1:13" s="1122" customFormat="1" ht="15.5">
      <c r="A31" s="32">
        <v>23</v>
      </c>
      <c r="B31" s="1095" t="s">
        <v>1552</v>
      </c>
      <c r="C31" s="1096">
        <v>8.3699999999999992</v>
      </c>
      <c r="D31" s="1096"/>
      <c r="E31" s="1096">
        <v>8.3699999999999992</v>
      </c>
      <c r="F31" s="1096">
        <v>8.3699999999999992</v>
      </c>
      <c r="G31" s="1096"/>
      <c r="H31" s="1096"/>
      <c r="I31" s="1096">
        <v>0</v>
      </c>
      <c r="J31" s="1101">
        <v>0</v>
      </c>
      <c r="K31" s="40"/>
      <c r="L31" s="1107"/>
      <c r="M31" s="1107"/>
    </row>
    <row r="32" spans="1:13" s="1122" customFormat="1" ht="15.5">
      <c r="A32" s="32">
        <v>24</v>
      </c>
      <c r="B32" s="1095" t="s">
        <v>1552</v>
      </c>
      <c r="C32" s="1095">
        <v>0.24</v>
      </c>
      <c r="D32" s="1097"/>
      <c r="E32" s="1096">
        <v>0.24</v>
      </c>
      <c r="F32" s="1096">
        <v>0.24</v>
      </c>
      <c r="G32" s="1097"/>
      <c r="H32" s="1097"/>
      <c r="I32" s="1096">
        <v>0</v>
      </c>
      <c r="J32" s="1101"/>
      <c r="K32" s="1110"/>
      <c r="L32" s="1110"/>
      <c r="M32" s="1110"/>
    </row>
    <row r="33" spans="1:13" s="1122" customFormat="1" ht="31">
      <c r="A33" s="32">
        <v>25</v>
      </c>
      <c r="B33" s="1105" t="s">
        <v>1553</v>
      </c>
      <c r="C33" s="1106" t="s">
        <v>1540</v>
      </c>
      <c r="D33" s="1106" t="s">
        <v>1554</v>
      </c>
      <c r="E33" s="1106" t="s">
        <v>1555</v>
      </c>
      <c r="F33" s="1106" t="s">
        <v>1555</v>
      </c>
      <c r="G33" s="1106"/>
      <c r="H33" s="1106"/>
      <c r="I33" s="1096">
        <v>0</v>
      </c>
      <c r="J33" s="1106"/>
      <c r="K33" s="1110"/>
      <c r="L33" s="1110"/>
      <c r="M33" s="1110"/>
    </row>
    <row r="34" spans="1:13" s="1122" customFormat="1" ht="31">
      <c r="A34" s="32">
        <v>26</v>
      </c>
      <c r="B34" s="1105" t="s">
        <v>3040</v>
      </c>
      <c r="C34" s="1106" t="s">
        <v>201</v>
      </c>
      <c r="D34" s="1106"/>
      <c r="E34" s="1106" t="s">
        <v>201</v>
      </c>
      <c r="F34" s="1106">
        <v>1.5</v>
      </c>
      <c r="G34" s="1106"/>
      <c r="H34" s="1106"/>
      <c r="I34" s="1096">
        <v>0</v>
      </c>
      <c r="J34" s="1106"/>
      <c r="K34" s="1110"/>
      <c r="L34" s="1110"/>
      <c r="M34" s="1110"/>
    </row>
    <row r="35" spans="1:13" s="1122" customFormat="1" ht="15.5">
      <c r="A35" s="32">
        <v>27</v>
      </c>
      <c r="B35" s="1123" t="s">
        <v>1545</v>
      </c>
      <c r="C35" s="1106">
        <v>1</v>
      </c>
      <c r="D35" s="1106"/>
      <c r="E35" s="1106">
        <v>1</v>
      </c>
      <c r="F35" s="1106">
        <v>0</v>
      </c>
      <c r="G35" s="1111"/>
      <c r="H35" s="1111"/>
      <c r="I35" s="1096">
        <v>0</v>
      </c>
      <c r="J35" s="1111">
        <v>1</v>
      </c>
      <c r="K35" s="1110"/>
      <c r="L35" s="1110"/>
      <c r="M35" s="1110"/>
    </row>
    <row r="36" spans="1:13" s="1122" customFormat="1" ht="31">
      <c r="A36" s="32">
        <v>28</v>
      </c>
      <c r="B36" s="1112" t="s">
        <v>1556</v>
      </c>
      <c r="C36" s="1113" t="s">
        <v>1557</v>
      </c>
      <c r="D36" s="1111"/>
      <c r="E36" s="1113" t="s">
        <v>1557</v>
      </c>
      <c r="F36" s="1111"/>
      <c r="G36" s="1111"/>
      <c r="H36" s="1111"/>
      <c r="I36" s="1096">
        <v>0</v>
      </c>
      <c r="J36" s="1111">
        <v>0.65</v>
      </c>
      <c r="K36" s="1110"/>
      <c r="L36" s="1110"/>
      <c r="M36" s="1110"/>
    </row>
    <row r="37" spans="1:13" s="1122" customFormat="1" ht="31">
      <c r="A37" s="32">
        <v>29</v>
      </c>
      <c r="B37" s="1112" t="s">
        <v>1558</v>
      </c>
      <c r="C37" s="1113" t="s">
        <v>1559</v>
      </c>
      <c r="D37" s="1111"/>
      <c r="E37" s="1113" t="s">
        <v>1559</v>
      </c>
      <c r="F37" s="1113" t="s">
        <v>1559</v>
      </c>
      <c r="G37" s="1111"/>
      <c r="H37" s="1111"/>
      <c r="I37" s="1096">
        <v>0</v>
      </c>
      <c r="J37" s="1111"/>
      <c r="K37" s="1110"/>
      <c r="L37" s="1110"/>
      <c r="M37" s="1110"/>
    </row>
    <row r="38" spans="1:13" s="1122" customFormat="1" ht="31">
      <c r="A38" s="32">
        <v>30</v>
      </c>
      <c r="B38" s="1112" t="s">
        <v>3041</v>
      </c>
      <c r="C38" s="1113" t="s">
        <v>1560</v>
      </c>
      <c r="D38" s="1111"/>
      <c r="E38" s="1113" t="s">
        <v>1560</v>
      </c>
      <c r="F38" s="1113" t="s">
        <v>1560</v>
      </c>
      <c r="G38" s="1111"/>
      <c r="H38" s="1111"/>
      <c r="I38" s="1096">
        <v>0</v>
      </c>
      <c r="J38" s="1111"/>
      <c r="K38" s="1110"/>
      <c r="L38" s="1110"/>
      <c r="M38" s="1110"/>
    </row>
    <row r="39" spans="1:13" s="1122" customFormat="1" ht="31">
      <c r="A39" s="32">
        <v>31</v>
      </c>
      <c r="B39" s="1114" t="s">
        <v>1561</v>
      </c>
      <c r="C39" s="1115" t="s">
        <v>1562</v>
      </c>
      <c r="D39" s="1111"/>
      <c r="E39" s="1116" t="s">
        <v>1562</v>
      </c>
      <c r="F39" s="1111">
        <v>0.67</v>
      </c>
      <c r="G39" s="1111"/>
      <c r="H39" s="1111"/>
      <c r="I39" s="1096">
        <v>0</v>
      </c>
      <c r="J39" s="1111"/>
      <c r="K39" s="1110"/>
      <c r="L39" s="1110"/>
      <c r="M39" s="1110"/>
    </row>
    <row r="40" spans="1:13" s="1122" customFormat="1" ht="15.5">
      <c r="A40" s="32">
        <v>32</v>
      </c>
      <c r="B40" s="1114" t="s">
        <v>1563</v>
      </c>
      <c r="C40" s="1115" t="s">
        <v>1564</v>
      </c>
      <c r="D40" s="1111"/>
      <c r="E40" s="1116" t="s">
        <v>1564</v>
      </c>
      <c r="F40" s="1111">
        <v>0.26</v>
      </c>
      <c r="G40" s="1111"/>
      <c r="H40" s="1111"/>
      <c r="I40" s="1096">
        <v>0</v>
      </c>
      <c r="J40" s="1111"/>
      <c r="K40" s="1110"/>
      <c r="L40" s="1110"/>
      <c r="M40" s="1110"/>
    </row>
    <row r="41" spans="1:13" s="1122" customFormat="1" ht="46.5">
      <c r="A41" s="32">
        <v>33</v>
      </c>
      <c r="B41" s="1095" t="s">
        <v>1565</v>
      </c>
      <c r="C41" s="1096">
        <v>3.5</v>
      </c>
      <c r="D41" s="1096"/>
      <c r="E41" s="1096">
        <v>3.5</v>
      </c>
      <c r="F41" s="1096">
        <v>3.5</v>
      </c>
      <c r="G41" s="1096"/>
      <c r="H41" s="1096"/>
      <c r="I41" s="1096">
        <v>0</v>
      </c>
      <c r="J41" s="1101">
        <v>0</v>
      </c>
      <c r="K41" s="1110"/>
      <c r="L41" s="1110"/>
      <c r="M41" s="1110"/>
    </row>
    <row r="42" spans="1:13" s="1122" customFormat="1" ht="31">
      <c r="A42" s="32">
        <v>34</v>
      </c>
      <c r="B42" s="1095" t="s">
        <v>1566</v>
      </c>
      <c r="C42" s="1096">
        <v>25</v>
      </c>
      <c r="D42" s="1096"/>
      <c r="E42" s="1096">
        <v>25</v>
      </c>
      <c r="F42" s="1096"/>
      <c r="G42" s="1098"/>
      <c r="H42" s="1096"/>
      <c r="I42" s="1096">
        <v>0</v>
      </c>
      <c r="J42" s="1098">
        <v>25</v>
      </c>
      <c r="K42" s="1110"/>
      <c r="L42" s="1110"/>
      <c r="M42" s="1110"/>
    </row>
    <row r="43" spans="1:13" s="1122" customFormat="1" ht="15.5">
      <c r="A43" s="32">
        <v>35</v>
      </c>
      <c r="B43" s="1095" t="s">
        <v>1567</v>
      </c>
      <c r="C43" s="1096">
        <v>8</v>
      </c>
      <c r="D43" s="1096"/>
      <c r="E43" s="1096">
        <v>8</v>
      </c>
      <c r="F43" s="1096">
        <v>7.9</v>
      </c>
      <c r="G43" s="1096"/>
      <c r="H43" s="1096"/>
      <c r="I43" s="1096">
        <v>0</v>
      </c>
      <c r="J43" s="1096">
        <v>0.1</v>
      </c>
      <c r="K43" s="1110"/>
      <c r="L43" s="1110"/>
      <c r="M43" s="1110"/>
    </row>
    <row r="44" spans="1:13" s="1122" customFormat="1" ht="31">
      <c r="A44" s="32">
        <v>36</v>
      </c>
      <c r="B44" s="1095" t="s">
        <v>1658</v>
      </c>
      <c r="C44" s="1096">
        <v>48</v>
      </c>
      <c r="D44" s="1096"/>
      <c r="E44" s="1096">
        <v>48</v>
      </c>
      <c r="F44" s="1096"/>
      <c r="G44" s="1096"/>
      <c r="H44" s="1096"/>
      <c r="I44" s="1096">
        <v>0</v>
      </c>
      <c r="J44" s="1096">
        <v>48</v>
      </c>
      <c r="K44" s="1110"/>
      <c r="L44" s="1110"/>
      <c r="M44" s="1110"/>
    </row>
    <row r="45" spans="1:13" s="1122" customFormat="1" ht="31">
      <c r="A45" s="32">
        <v>37</v>
      </c>
      <c r="B45" s="1095" t="s">
        <v>1568</v>
      </c>
      <c r="C45" s="1096">
        <v>1.3</v>
      </c>
      <c r="D45" s="1095"/>
      <c r="E45" s="1096">
        <v>1.3</v>
      </c>
      <c r="F45" s="1117"/>
      <c r="G45" s="1117"/>
      <c r="H45" s="1117"/>
      <c r="I45" s="1096">
        <v>0</v>
      </c>
      <c r="J45" s="1101">
        <v>1.3</v>
      </c>
      <c r="K45" s="1110"/>
      <c r="L45" s="1110"/>
      <c r="M45" s="1110"/>
    </row>
    <row r="46" spans="1:13" s="1122" customFormat="1" ht="15.5">
      <c r="A46" s="32">
        <v>38</v>
      </c>
      <c r="B46" s="1095" t="s">
        <v>1569</v>
      </c>
      <c r="C46" s="1096">
        <v>3</v>
      </c>
      <c r="D46" s="1097"/>
      <c r="E46" s="1096">
        <v>3</v>
      </c>
      <c r="F46" s="1097"/>
      <c r="G46" s="1097"/>
      <c r="H46" s="1097"/>
      <c r="I46" s="1096">
        <v>0</v>
      </c>
      <c r="J46" s="1101">
        <v>3</v>
      </c>
      <c r="K46" s="1110"/>
      <c r="L46" s="1110"/>
      <c r="M46" s="1110"/>
    </row>
    <row r="47" spans="1:13" s="1122" customFormat="1" ht="15.5">
      <c r="A47" s="32">
        <v>39</v>
      </c>
      <c r="B47" s="1095" t="s">
        <v>52</v>
      </c>
      <c r="C47" s="1096"/>
      <c r="D47" s="1096"/>
      <c r="E47" s="1096"/>
      <c r="F47" s="1096"/>
      <c r="G47" s="1096"/>
      <c r="H47" s="1096"/>
      <c r="I47" s="1096">
        <v>0</v>
      </c>
      <c r="J47" s="1096"/>
      <c r="K47" s="1110"/>
      <c r="L47" s="1110"/>
      <c r="M47" s="1110"/>
    </row>
    <row r="48" spans="1:13" s="1122" customFormat="1" ht="15.5">
      <c r="A48" s="32">
        <v>40</v>
      </c>
      <c r="B48" s="1095" t="s">
        <v>1570</v>
      </c>
      <c r="C48" s="1096">
        <v>8.6999999999999993</v>
      </c>
      <c r="D48" s="1096"/>
      <c r="E48" s="1096">
        <v>8.6999999999999993</v>
      </c>
      <c r="F48" s="1096"/>
      <c r="G48" s="1096"/>
      <c r="H48" s="1096"/>
      <c r="I48" s="1096">
        <v>0</v>
      </c>
      <c r="J48" s="1101">
        <v>8.6999999999999993</v>
      </c>
      <c r="K48" s="1110"/>
      <c r="L48" s="1110"/>
      <c r="M48" s="1110"/>
    </row>
    <row r="49" spans="1:13" s="1122" customFormat="1" ht="15.5">
      <c r="A49" s="32">
        <v>41</v>
      </c>
      <c r="B49" s="1095" t="s">
        <v>1571</v>
      </c>
      <c r="C49" s="1096">
        <v>0.38</v>
      </c>
      <c r="D49" s="1096">
        <v>0.3</v>
      </c>
      <c r="E49" s="1096">
        <v>0.08</v>
      </c>
      <c r="F49" s="1098"/>
      <c r="G49" s="1098"/>
      <c r="H49" s="1098"/>
      <c r="I49" s="1096">
        <v>0</v>
      </c>
      <c r="J49" s="1098">
        <v>0.08</v>
      </c>
      <c r="K49" s="1110"/>
      <c r="L49" s="1110"/>
      <c r="M49" s="1110"/>
    </row>
    <row r="50" spans="1:13" s="1122" customFormat="1" ht="15.5">
      <c r="A50" s="32">
        <v>42</v>
      </c>
      <c r="B50" s="1111" t="s">
        <v>1572</v>
      </c>
      <c r="C50" s="1118">
        <v>32</v>
      </c>
      <c r="D50" s="1118"/>
      <c r="E50" s="1118">
        <v>30</v>
      </c>
      <c r="F50" s="1119"/>
      <c r="G50" s="1119"/>
      <c r="H50" s="1119"/>
      <c r="I50" s="1096">
        <v>0</v>
      </c>
      <c r="J50" s="1119" t="s">
        <v>1573</v>
      </c>
      <c r="K50" s="1110"/>
      <c r="L50" s="1110"/>
      <c r="M50" s="1110"/>
    </row>
    <row r="51" spans="1:13" s="1122" customFormat="1" ht="31">
      <c r="A51" s="32">
        <v>43</v>
      </c>
      <c r="B51" s="1095" t="s">
        <v>1574</v>
      </c>
      <c r="C51" s="1096">
        <v>7.3</v>
      </c>
      <c r="D51" s="1096"/>
      <c r="E51" s="1096" t="s">
        <v>1575</v>
      </c>
      <c r="F51" s="1096"/>
      <c r="G51" s="1096"/>
      <c r="H51" s="1096"/>
      <c r="I51" s="1096">
        <v>0</v>
      </c>
      <c r="J51" s="1101" t="s">
        <v>1575</v>
      </c>
      <c r="K51" s="1110"/>
      <c r="L51" s="1110"/>
      <c r="M51" s="1110"/>
    </row>
    <row r="52" spans="1:13" s="1122" customFormat="1" ht="15.5">
      <c r="A52" s="32">
        <v>44</v>
      </c>
      <c r="B52" s="1095" t="s">
        <v>1576</v>
      </c>
      <c r="C52" s="1120" t="s">
        <v>1577</v>
      </c>
      <c r="D52" s="1096" t="s">
        <v>1578</v>
      </c>
      <c r="E52" s="1096" t="s">
        <v>1579</v>
      </c>
      <c r="F52" s="1096" t="s">
        <v>1580</v>
      </c>
      <c r="G52" s="1096"/>
      <c r="H52" s="1096"/>
      <c r="I52" s="1096">
        <v>0</v>
      </c>
      <c r="J52" s="1101" t="s">
        <v>1581</v>
      </c>
      <c r="K52" s="1110"/>
      <c r="L52" s="1110"/>
      <c r="M52" s="1110"/>
    </row>
    <row r="53" spans="1:13" s="1122" customFormat="1" ht="31">
      <c r="A53" s="32">
        <v>45</v>
      </c>
      <c r="B53" s="1095" t="s">
        <v>1582</v>
      </c>
      <c r="C53" s="1096">
        <v>2.1</v>
      </c>
      <c r="D53" s="1096"/>
      <c r="E53" s="1098">
        <v>2.1</v>
      </c>
      <c r="F53" s="1098">
        <v>1.3</v>
      </c>
      <c r="G53" s="1098"/>
      <c r="H53" s="1096"/>
      <c r="I53" s="1096">
        <v>0</v>
      </c>
      <c r="J53" s="1098">
        <v>0.8</v>
      </c>
      <c r="K53" s="1110"/>
      <c r="L53" s="1110"/>
      <c r="M53" s="1110"/>
    </row>
    <row r="54" spans="1:13" s="1122" customFormat="1" ht="62">
      <c r="A54" s="32">
        <v>46</v>
      </c>
      <c r="B54" s="1095" t="s">
        <v>1583</v>
      </c>
      <c r="C54" s="1096">
        <v>1.5</v>
      </c>
      <c r="D54" s="1096"/>
      <c r="E54" s="1096">
        <v>1.5</v>
      </c>
      <c r="F54" s="1096"/>
      <c r="G54" s="1096"/>
      <c r="H54" s="1096"/>
      <c r="I54" s="1096">
        <v>0</v>
      </c>
      <c r="J54" s="1098">
        <v>1.5</v>
      </c>
      <c r="K54" s="1110"/>
      <c r="L54" s="1110"/>
      <c r="M54" s="1110"/>
    </row>
    <row r="55" spans="1:13" s="1122" customFormat="1" ht="62">
      <c r="A55" s="32">
        <v>47</v>
      </c>
      <c r="B55" s="1121" t="s">
        <v>1584</v>
      </c>
      <c r="C55" s="1096">
        <v>6</v>
      </c>
      <c r="D55" s="1096"/>
      <c r="E55" s="1096">
        <v>6</v>
      </c>
      <c r="F55" s="1096"/>
      <c r="G55" s="1096"/>
      <c r="H55" s="1096"/>
      <c r="I55" s="1096">
        <v>0</v>
      </c>
      <c r="J55" s="1098">
        <v>6</v>
      </c>
      <c r="K55" s="1110"/>
      <c r="L55" s="1110"/>
      <c r="M55" s="1110"/>
    </row>
    <row r="56" spans="1:13" ht="15.5">
      <c r="A56" s="32">
        <v>48</v>
      </c>
      <c r="B56" s="76" t="s">
        <v>3042</v>
      </c>
      <c r="C56" s="48">
        <v>0.5</v>
      </c>
      <c r="D56" s="850"/>
      <c r="E56" s="48">
        <v>0.5</v>
      </c>
      <c r="F56" s="48">
        <v>0.5</v>
      </c>
      <c r="G56" s="850"/>
      <c r="H56" s="850"/>
      <c r="I56" s="850"/>
      <c r="J56" s="850"/>
      <c r="K56" s="850"/>
      <c r="L56" s="850"/>
      <c r="M56" s="850"/>
    </row>
    <row r="57" spans="1:13" ht="15.5">
      <c r="A57" s="32">
        <v>49</v>
      </c>
      <c r="B57" s="76" t="s">
        <v>3043</v>
      </c>
      <c r="C57" s="48">
        <f t="shared" ref="C57:F59" si="0">D57+E57</f>
        <v>0</v>
      </c>
      <c r="D57" s="850"/>
      <c r="E57" s="48">
        <f t="shared" si="0"/>
        <v>0</v>
      </c>
      <c r="F57" s="48">
        <f t="shared" si="0"/>
        <v>0</v>
      </c>
      <c r="G57" s="850"/>
      <c r="H57" s="850"/>
      <c r="I57" s="850"/>
      <c r="J57" s="850"/>
      <c r="K57" s="850"/>
      <c r="L57" s="850"/>
      <c r="M57" s="850"/>
    </row>
    <row r="58" spans="1:13" ht="15.5">
      <c r="A58" s="32">
        <v>50</v>
      </c>
      <c r="B58" s="76" t="s">
        <v>3044</v>
      </c>
      <c r="C58" s="48">
        <v>0.18</v>
      </c>
      <c r="D58" s="850"/>
      <c r="E58" s="48">
        <v>0.18</v>
      </c>
      <c r="F58" s="48">
        <v>0.18</v>
      </c>
      <c r="G58" s="850"/>
      <c r="H58" s="850"/>
      <c r="I58" s="850"/>
      <c r="J58" s="850"/>
      <c r="K58" s="850"/>
      <c r="L58" s="850"/>
      <c r="M58" s="850"/>
    </row>
    <row r="59" spans="1:13" ht="15.5">
      <c r="A59" s="32">
        <v>51</v>
      </c>
      <c r="B59" s="76" t="s">
        <v>3045</v>
      </c>
      <c r="C59" s="48">
        <f t="shared" si="0"/>
        <v>0</v>
      </c>
      <c r="D59" s="850"/>
      <c r="E59" s="48">
        <f t="shared" si="0"/>
        <v>0</v>
      </c>
      <c r="F59" s="48">
        <f t="shared" si="0"/>
        <v>0</v>
      </c>
      <c r="G59" s="850"/>
      <c r="H59" s="850"/>
      <c r="I59" s="850"/>
      <c r="J59" s="850"/>
      <c r="K59" s="850"/>
      <c r="L59" s="850"/>
      <c r="M59" s="850"/>
    </row>
    <row r="60" spans="1:13" ht="15.5">
      <c r="A60" s="32">
        <v>52</v>
      </c>
      <c r="B60" s="76" t="s">
        <v>3046</v>
      </c>
      <c r="C60" s="48">
        <v>0.1</v>
      </c>
      <c r="D60" s="850"/>
      <c r="E60" s="48">
        <v>0.1</v>
      </c>
      <c r="F60" s="48">
        <v>0.1</v>
      </c>
      <c r="G60" s="850"/>
      <c r="H60" s="850"/>
      <c r="I60" s="850"/>
      <c r="J60" s="850"/>
      <c r="K60" s="850"/>
      <c r="L60" s="850"/>
      <c r="M60" s="850"/>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70C0"/>
  </sheetPr>
  <dimension ref="A1:AP111"/>
  <sheetViews>
    <sheetView workbookViewId="0">
      <selection activeCell="H9" sqref="H9"/>
    </sheetView>
  </sheetViews>
  <sheetFormatPr defaultRowHeight="14.5"/>
  <cols>
    <col min="2" max="2" width="48.453125" customWidth="1"/>
    <col min="10" max="10" width="8.7265625" customWidth="1"/>
    <col min="11" max="23" width="9.1796875" hidden="1" customWidth="1"/>
    <col min="24" max="24" width="4.26953125" hidden="1" customWidth="1"/>
    <col min="25" max="37" width="9.1796875" hidden="1" customWidth="1"/>
  </cols>
  <sheetData>
    <row r="1" spans="1:42" s="126" customFormat="1" ht="16.5" customHeight="1">
      <c r="A1" s="2076"/>
      <c r="B1" s="2076"/>
      <c r="C1" s="300"/>
      <c r="D1" s="301"/>
      <c r="E1" s="301"/>
      <c r="F1" s="301"/>
      <c r="G1" s="301"/>
      <c r="J1" s="301"/>
      <c r="K1" s="300"/>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0"/>
      <c r="AM1" s="300"/>
      <c r="AN1" s="300"/>
      <c r="AO1" s="300"/>
    </row>
    <row r="2" spans="1:42" s="126" customFormat="1" ht="27.75" customHeight="1">
      <c r="A2" s="2077" t="s">
        <v>3266</v>
      </c>
      <c r="B2" s="2077"/>
      <c r="C2" s="2077"/>
      <c r="D2" s="2077"/>
      <c r="E2" s="2077"/>
      <c r="F2" s="2077"/>
      <c r="G2" s="2077"/>
      <c r="H2" s="2077"/>
      <c r="I2" s="2077"/>
      <c r="J2" s="2077"/>
      <c r="K2" s="2077"/>
      <c r="L2" s="2077"/>
      <c r="M2" s="2077"/>
      <c r="N2" s="2077"/>
      <c r="O2" s="2077"/>
      <c r="P2" s="2077"/>
      <c r="Q2" s="2077"/>
      <c r="R2" s="2077"/>
      <c r="S2" s="2077"/>
      <c r="T2" s="2077"/>
      <c r="U2" s="2077"/>
      <c r="V2" s="2077"/>
      <c r="W2" s="2077"/>
      <c r="X2" s="2077"/>
      <c r="Y2" s="2077"/>
      <c r="Z2" s="2077"/>
      <c r="AA2" s="2077"/>
      <c r="AB2" s="2077"/>
      <c r="AC2" s="2077"/>
      <c r="AD2" s="2077"/>
      <c r="AE2" s="2077"/>
      <c r="AF2" s="2077"/>
      <c r="AG2" s="2077"/>
      <c r="AH2" s="2077"/>
      <c r="AI2" s="2077"/>
      <c r="AJ2" s="2077"/>
      <c r="AK2" s="2077"/>
      <c r="AL2" s="2077"/>
      <c r="AM2" s="2077"/>
      <c r="AN2" s="2077"/>
      <c r="AO2" s="2077"/>
    </row>
    <row r="3" spans="1:42" s="126" customFormat="1" ht="22.5" customHeight="1">
      <c r="A3" s="2029" t="s">
        <v>3267</v>
      </c>
      <c r="B3" s="2029"/>
      <c r="C3" s="2029"/>
      <c r="D3" s="2029"/>
      <c r="E3" s="2029"/>
      <c r="F3" s="2029"/>
      <c r="G3" s="2029"/>
      <c r="H3" s="2029"/>
      <c r="I3" s="2029"/>
      <c r="J3" s="2029"/>
      <c r="K3" s="2029"/>
      <c r="L3" s="2029"/>
      <c r="M3" s="2029"/>
      <c r="N3" s="2029"/>
      <c r="O3" s="2029"/>
      <c r="P3" s="2029"/>
      <c r="Q3" s="2029"/>
      <c r="R3" s="2029"/>
      <c r="S3" s="2029"/>
      <c r="T3" s="2029"/>
      <c r="U3" s="2029"/>
      <c r="V3" s="2029"/>
      <c r="W3" s="2029"/>
      <c r="X3" s="2029"/>
      <c r="Y3" s="2029"/>
      <c r="Z3" s="2029"/>
      <c r="AA3" s="2029"/>
      <c r="AB3" s="2029"/>
      <c r="AC3" s="2029"/>
      <c r="AD3" s="2029"/>
      <c r="AE3" s="2029"/>
      <c r="AF3" s="2029"/>
      <c r="AG3" s="2029"/>
      <c r="AH3" s="2029"/>
      <c r="AI3" s="2029"/>
      <c r="AJ3" s="2029"/>
      <c r="AK3" s="2029"/>
      <c r="AL3" s="2029"/>
      <c r="AM3" s="2029"/>
      <c r="AN3" s="2029"/>
      <c r="AO3" s="2029"/>
    </row>
    <row r="4" spans="1:42" s="126" customFormat="1" ht="26.25" customHeight="1">
      <c r="A4" s="2066" t="s">
        <v>255</v>
      </c>
      <c r="B4" s="2069" t="s">
        <v>566</v>
      </c>
      <c r="C4" s="2069" t="s">
        <v>388</v>
      </c>
      <c r="D4" s="2078" t="s">
        <v>1645</v>
      </c>
      <c r="E4" s="2079"/>
      <c r="F4" s="2080"/>
      <c r="G4" s="2020" t="s">
        <v>1646</v>
      </c>
      <c r="H4" s="2081"/>
      <c r="I4" s="2081"/>
      <c r="J4" s="2082"/>
      <c r="K4" s="302"/>
      <c r="L4" s="301"/>
      <c r="M4" s="301"/>
      <c r="N4" s="303"/>
      <c r="O4" s="301"/>
      <c r="P4" s="301"/>
      <c r="Q4" s="301"/>
      <c r="R4" s="301"/>
      <c r="S4" s="301"/>
      <c r="T4" s="301"/>
      <c r="U4" s="301"/>
      <c r="V4" s="301"/>
      <c r="W4" s="301"/>
      <c r="X4" s="301"/>
      <c r="Y4" s="301"/>
      <c r="Z4" s="301"/>
      <c r="AA4" s="301"/>
      <c r="AB4" s="301"/>
      <c r="AC4" s="301"/>
      <c r="AD4" s="301"/>
      <c r="AE4" s="301"/>
      <c r="AF4" s="301"/>
      <c r="AG4" s="301"/>
      <c r="AH4" s="301"/>
      <c r="AI4" s="301"/>
      <c r="AJ4" s="301"/>
      <c r="AK4" s="301"/>
      <c r="AL4" s="2069" t="s">
        <v>1647</v>
      </c>
      <c r="AM4" s="2069" t="s">
        <v>1648</v>
      </c>
      <c r="AN4" s="2069" t="s">
        <v>1649</v>
      </c>
      <c r="AO4" s="2069" t="s">
        <v>262</v>
      </c>
    </row>
    <row r="5" spans="1:42" s="126" customFormat="1" ht="45.75" customHeight="1">
      <c r="A5" s="2068"/>
      <c r="B5" s="2071"/>
      <c r="C5" s="2071"/>
      <c r="D5" s="24" t="s">
        <v>1650</v>
      </c>
      <c r="E5" s="24" t="s">
        <v>1651</v>
      </c>
      <c r="F5" s="24" t="s">
        <v>1652</v>
      </c>
      <c r="G5" s="304" t="s">
        <v>176</v>
      </c>
      <c r="H5" s="304" t="s">
        <v>193</v>
      </c>
      <c r="I5" s="304" t="s">
        <v>1653</v>
      </c>
      <c r="J5" s="24" t="s">
        <v>1654</v>
      </c>
      <c r="K5" s="24" t="s">
        <v>179</v>
      </c>
      <c r="L5" s="305" t="s">
        <v>182</v>
      </c>
      <c r="M5" s="305" t="s">
        <v>185</v>
      </c>
      <c r="N5" s="305" t="s">
        <v>187</v>
      </c>
      <c r="O5" s="305" t="s">
        <v>196</v>
      </c>
      <c r="P5" s="305" t="s">
        <v>61</v>
      </c>
      <c r="Q5" s="305" t="s">
        <v>67</v>
      </c>
      <c r="R5" s="305" t="s">
        <v>77</v>
      </c>
      <c r="S5" s="305" t="s">
        <v>75</v>
      </c>
      <c r="T5" s="305" t="s">
        <v>53</v>
      </c>
      <c r="U5" s="305" t="s">
        <v>1655</v>
      </c>
      <c r="V5" s="305" t="s">
        <v>51</v>
      </c>
      <c r="W5" s="305" t="s">
        <v>1157</v>
      </c>
      <c r="X5" s="305" t="s">
        <v>6</v>
      </c>
      <c r="Y5" s="305" t="s">
        <v>138</v>
      </c>
      <c r="Z5" s="305" t="s">
        <v>136</v>
      </c>
      <c r="AA5" s="305" t="s">
        <v>140</v>
      </c>
      <c r="AB5" s="305" t="s">
        <v>47</v>
      </c>
      <c r="AC5" s="305" t="s">
        <v>119</v>
      </c>
      <c r="AD5" s="305" t="s">
        <v>45</v>
      </c>
      <c r="AE5" s="305" t="s">
        <v>37</v>
      </c>
      <c r="AF5" s="305" t="s">
        <v>71</v>
      </c>
      <c r="AG5" s="305" t="s">
        <v>164</v>
      </c>
      <c r="AH5" s="305" t="s">
        <v>166</v>
      </c>
      <c r="AI5" s="305" t="s">
        <v>1656</v>
      </c>
      <c r="AJ5" s="305" t="s">
        <v>334</v>
      </c>
      <c r="AK5" s="305" t="s">
        <v>163</v>
      </c>
      <c r="AL5" s="2071"/>
      <c r="AM5" s="2071"/>
      <c r="AN5" s="2071"/>
      <c r="AO5" s="2071"/>
    </row>
    <row r="6" spans="1:42" s="126" customFormat="1" ht="14">
      <c r="A6" s="306">
        <v>-1</v>
      </c>
      <c r="B6" s="306">
        <v>-2</v>
      </c>
      <c r="C6" s="306">
        <v>-3</v>
      </c>
      <c r="D6" s="306">
        <v>-4</v>
      </c>
      <c r="E6" s="306">
        <v>-5</v>
      </c>
      <c r="F6" s="306">
        <v>-6</v>
      </c>
      <c r="G6" s="306">
        <v>-7</v>
      </c>
      <c r="H6" s="306">
        <v>-8</v>
      </c>
      <c r="I6" s="306">
        <v>-9</v>
      </c>
      <c r="J6" s="306">
        <v>-10</v>
      </c>
      <c r="K6" s="29"/>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306">
        <v>-11</v>
      </c>
      <c r="AM6" s="306">
        <v>-7</v>
      </c>
      <c r="AN6" s="306">
        <v>-8</v>
      </c>
      <c r="AO6" s="306">
        <v>-9</v>
      </c>
    </row>
    <row r="7" spans="1:42" s="314" customFormat="1" ht="14">
      <c r="A7" s="307" t="s">
        <v>268</v>
      </c>
      <c r="B7" s="308" t="s">
        <v>1657</v>
      </c>
      <c r="C7" s="307"/>
      <c r="D7" s="309"/>
      <c r="E7" s="309"/>
      <c r="F7" s="309"/>
      <c r="G7" s="309"/>
      <c r="H7" s="309"/>
      <c r="I7" s="309"/>
      <c r="J7" s="309"/>
      <c r="K7" s="310"/>
      <c r="L7" s="311"/>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07"/>
      <c r="AM7" s="307"/>
      <c r="AN7" s="307"/>
      <c r="AO7" s="313"/>
    </row>
    <row r="8" spans="1:42" s="314" customFormat="1" ht="24" customHeight="1">
      <c r="A8" s="313" t="s">
        <v>174</v>
      </c>
      <c r="B8" s="315" t="s">
        <v>66</v>
      </c>
      <c r="C8" s="316"/>
      <c r="D8" s="309">
        <f t="shared" ref="D8" si="0">E8+F8</f>
        <v>37.799999999999997</v>
      </c>
      <c r="E8" s="317"/>
      <c r="F8" s="309">
        <f>G8+H8+I8+J8</f>
        <v>37.799999999999997</v>
      </c>
      <c r="G8" s="309">
        <f>SUM(G9:G10)</f>
        <v>3</v>
      </c>
      <c r="H8" s="309">
        <f>SUM(H9:H10)</f>
        <v>0</v>
      </c>
      <c r="I8" s="309">
        <f>SUM(I9:I10)</f>
        <v>0</v>
      </c>
      <c r="J8" s="309">
        <f>SUM(J9:J10)</f>
        <v>34.799999999999997</v>
      </c>
      <c r="K8" s="318"/>
      <c r="L8" s="319"/>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1"/>
      <c r="AM8" s="321"/>
      <c r="AN8" s="277"/>
      <c r="AO8" s="322"/>
      <c r="AP8" s="323"/>
    </row>
    <row r="9" spans="1:42" s="323" customFormat="1" ht="24" customHeight="1">
      <c r="A9" s="324">
        <v>1</v>
      </c>
      <c r="B9" s="44" t="s">
        <v>1658</v>
      </c>
      <c r="C9" s="325" t="s">
        <v>67</v>
      </c>
      <c r="D9" s="278">
        <v>34.799999999999997</v>
      </c>
      <c r="E9" s="278"/>
      <c r="F9" s="278">
        <v>34.799999999999997</v>
      </c>
      <c r="G9" s="278"/>
      <c r="H9" s="61"/>
      <c r="I9" s="45"/>
      <c r="J9" s="279">
        <v>34.799999999999997</v>
      </c>
      <c r="K9" s="326"/>
      <c r="L9" s="327"/>
      <c r="M9" s="328">
        <v>47</v>
      </c>
      <c r="N9" s="328"/>
      <c r="O9" s="328"/>
      <c r="P9" s="328"/>
      <c r="Q9" s="328"/>
      <c r="R9" s="328"/>
      <c r="S9" s="328"/>
      <c r="T9" s="328"/>
      <c r="U9" s="328"/>
      <c r="V9" s="328"/>
      <c r="W9" s="328"/>
      <c r="X9" s="328"/>
      <c r="Y9" s="328"/>
      <c r="Z9" s="328"/>
      <c r="AA9" s="328"/>
      <c r="AB9" s="328"/>
      <c r="AC9" s="328"/>
      <c r="AD9" s="328"/>
      <c r="AE9" s="328"/>
      <c r="AF9" s="328"/>
      <c r="AG9" s="328"/>
      <c r="AH9" s="328"/>
      <c r="AI9" s="328"/>
      <c r="AJ9" s="329">
        <v>53</v>
      </c>
      <c r="AK9" s="328"/>
      <c r="AL9" s="44" t="s">
        <v>1659</v>
      </c>
      <c r="AM9" s="330" t="s">
        <v>1660</v>
      </c>
      <c r="AN9" s="234">
        <v>13</v>
      </c>
      <c r="AO9" s="234"/>
    </row>
    <row r="10" spans="1:42" s="323" customFormat="1" ht="24" customHeight="1">
      <c r="A10" s="324">
        <v>2</v>
      </c>
      <c r="B10" s="44" t="s">
        <v>1661</v>
      </c>
      <c r="C10" s="234" t="s">
        <v>67</v>
      </c>
      <c r="D10" s="278">
        <v>9</v>
      </c>
      <c r="E10" s="278">
        <v>6</v>
      </c>
      <c r="F10" s="278">
        <v>3</v>
      </c>
      <c r="G10" s="278">
        <v>3</v>
      </c>
      <c r="H10" s="61"/>
      <c r="I10" s="61"/>
      <c r="J10" s="279">
        <f t="shared" ref="J10" si="1">SUM(M10:AJ10)</f>
        <v>0</v>
      </c>
      <c r="K10" s="326">
        <f t="shared" ref="K10" si="2">G10</f>
        <v>3</v>
      </c>
      <c r="L10" s="327"/>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44" t="s">
        <v>1659</v>
      </c>
      <c r="AM10" s="234" t="s">
        <v>1662</v>
      </c>
      <c r="AN10" s="234">
        <v>36</v>
      </c>
      <c r="AO10" s="331"/>
    </row>
    <row r="11" spans="1:42" s="314" customFormat="1" ht="24" customHeight="1">
      <c r="A11" s="313" t="s">
        <v>272</v>
      </c>
      <c r="B11" s="332" t="s">
        <v>1663</v>
      </c>
      <c r="C11" s="313"/>
      <c r="D11" s="309"/>
      <c r="E11" s="309"/>
      <c r="F11" s="309"/>
      <c r="G11" s="309"/>
      <c r="H11" s="309"/>
      <c r="I11" s="309"/>
      <c r="J11" s="309"/>
      <c r="K11" s="310"/>
      <c r="L11" s="311"/>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3"/>
      <c r="AM11" s="313"/>
      <c r="AN11" s="313"/>
      <c r="AO11" s="313"/>
      <c r="AP11" s="323"/>
    </row>
    <row r="12" spans="1:42" s="314" customFormat="1" ht="24" customHeight="1">
      <c r="A12" s="313" t="s">
        <v>207</v>
      </c>
      <c r="B12" s="332" t="s">
        <v>1664</v>
      </c>
      <c r="C12" s="313"/>
      <c r="D12" s="309"/>
      <c r="E12" s="309"/>
      <c r="F12" s="309"/>
      <c r="G12" s="309"/>
      <c r="H12" s="309"/>
      <c r="I12" s="309"/>
      <c r="J12" s="309"/>
      <c r="K12" s="310"/>
      <c r="L12" s="311"/>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3"/>
      <c r="AM12" s="313"/>
      <c r="AN12" s="313"/>
      <c r="AO12" s="313"/>
      <c r="AP12" s="323"/>
    </row>
    <row r="13" spans="1:42" s="323" customFormat="1" ht="24" customHeight="1">
      <c r="A13" s="324">
        <v>1</v>
      </c>
      <c r="B13" s="44" t="s">
        <v>1665</v>
      </c>
      <c r="C13" s="324" t="s">
        <v>79</v>
      </c>
      <c r="D13" s="278">
        <v>0.36</v>
      </c>
      <c r="E13" s="278">
        <v>0.18</v>
      </c>
      <c r="F13" s="278"/>
      <c r="G13" s="278"/>
      <c r="H13" s="61"/>
      <c r="I13" s="61"/>
      <c r="J13" s="279">
        <v>0.18</v>
      </c>
      <c r="K13" s="326"/>
      <c r="L13" s="327"/>
      <c r="M13" s="279">
        <v>0.16</v>
      </c>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44" t="s">
        <v>1659</v>
      </c>
      <c r="AM13" s="330" t="s">
        <v>1666</v>
      </c>
      <c r="AN13" s="234">
        <v>84</v>
      </c>
      <c r="AO13" s="234"/>
      <c r="AP13" s="333"/>
    </row>
    <row r="14" spans="1:42" s="314" customFormat="1" ht="24" customHeight="1">
      <c r="A14" s="313" t="s">
        <v>208</v>
      </c>
      <c r="B14" s="315" t="s">
        <v>155</v>
      </c>
      <c r="C14" s="277"/>
      <c r="D14" s="309">
        <f t="shared" ref="D14:D17" si="3">E14+F14</f>
        <v>20</v>
      </c>
      <c r="E14" s="309">
        <f t="shared" ref="E14:J14" si="4">SUM(E15:E15)</f>
        <v>1.83</v>
      </c>
      <c r="F14" s="309">
        <f t="shared" si="4"/>
        <v>18.170000000000002</v>
      </c>
      <c r="G14" s="309">
        <f t="shared" si="4"/>
        <v>13.97</v>
      </c>
      <c r="H14" s="309">
        <f t="shared" si="4"/>
        <v>0</v>
      </c>
      <c r="I14" s="309">
        <f t="shared" si="4"/>
        <v>0</v>
      </c>
      <c r="J14" s="309">
        <f t="shared" si="4"/>
        <v>4.2</v>
      </c>
      <c r="K14" s="310"/>
      <c r="L14" s="319"/>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277"/>
      <c r="AM14" s="277"/>
      <c r="AN14" s="277"/>
      <c r="AO14" s="277"/>
      <c r="AP14" s="323"/>
    </row>
    <row r="15" spans="1:42" s="323" customFormat="1" ht="24" customHeight="1">
      <c r="A15" s="324">
        <v>1</v>
      </c>
      <c r="B15" s="44" t="s">
        <v>1667</v>
      </c>
      <c r="C15" s="234" t="s">
        <v>156</v>
      </c>
      <c r="D15" s="278">
        <f t="shared" si="3"/>
        <v>20</v>
      </c>
      <c r="E15" s="278">
        <v>1.83</v>
      </c>
      <c r="F15" s="278">
        <f>G15+J15</f>
        <v>18.170000000000002</v>
      </c>
      <c r="G15" s="279">
        <v>13.97</v>
      </c>
      <c r="H15" s="61"/>
      <c r="I15" s="61"/>
      <c r="J15" s="279">
        <f>SUM(M15:AJ15)</f>
        <v>4.2</v>
      </c>
      <c r="K15" s="326">
        <f>G15</f>
        <v>13.97</v>
      </c>
      <c r="L15" s="327"/>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v>4.2</v>
      </c>
      <c r="AK15" s="328"/>
      <c r="AL15" s="44" t="s">
        <v>1659</v>
      </c>
      <c r="AM15" s="234" t="s">
        <v>1668</v>
      </c>
      <c r="AN15" s="234">
        <v>94</v>
      </c>
      <c r="AO15" s="234"/>
    </row>
    <row r="16" spans="1:42" s="314" customFormat="1" ht="24" customHeight="1">
      <c r="A16" s="313" t="s">
        <v>209</v>
      </c>
      <c r="B16" s="315" t="s">
        <v>56</v>
      </c>
      <c r="C16" s="277"/>
      <c r="D16" s="309">
        <f t="shared" si="3"/>
        <v>0.75</v>
      </c>
      <c r="E16" s="309">
        <f t="shared" ref="E16:J16" si="5">SUM(E17:E18)</f>
        <v>0</v>
      </c>
      <c r="F16" s="309">
        <f t="shared" si="5"/>
        <v>0.75</v>
      </c>
      <c r="G16" s="309">
        <f t="shared" si="5"/>
        <v>0.4</v>
      </c>
      <c r="H16" s="309">
        <f t="shared" si="5"/>
        <v>0</v>
      </c>
      <c r="I16" s="309">
        <f t="shared" si="5"/>
        <v>0</v>
      </c>
      <c r="J16" s="309">
        <f t="shared" si="5"/>
        <v>0.35</v>
      </c>
      <c r="K16" s="334"/>
      <c r="L16" s="319"/>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277"/>
      <c r="AM16" s="277"/>
      <c r="AN16" s="277"/>
      <c r="AO16" s="336"/>
      <c r="AP16" s="323"/>
    </row>
    <row r="17" spans="1:42" s="323" customFormat="1" ht="24" customHeight="1">
      <c r="A17" s="324">
        <v>1</v>
      </c>
      <c r="B17" s="44" t="s">
        <v>1669</v>
      </c>
      <c r="C17" s="234" t="s">
        <v>55</v>
      </c>
      <c r="D17" s="278">
        <f t="shared" si="3"/>
        <v>0.4</v>
      </c>
      <c r="E17" s="278"/>
      <c r="F17" s="278">
        <f t="shared" ref="F17" si="6">G17+J17</f>
        <v>0.4</v>
      </c>
      <c r="G17" s="278">
        <v>0.4</v>
      </c>
      <c r="H17" s="61"/>
      <c r="I17" s="61"/>
      <c r="J17" s="279">
        <f t="shared" ref="J17" si="7">SUM(M17:AJ17)</f>
        <v>0</v>
      </c>
      <c r="K17" s="326">
        <f>G17</f>
        <v>0.4</v>
      </c>
      <c r="L17" s="327"/>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278"/>
      <c r="AL17" s="44" t="s">
        <v>1659</v>
      </c>
      <c r="AM17" s="330" t="s">
        <v>1670</v>
      </c>
      <c r="AN17" s="234">
        <v>117</v>
      </c>
      <c r="AO17" s="324"/>
    </row>
    <row r="18" spans="1:42" s="323" customFormat="1" ht="24" customHeight="1">
      <c r="A18" s="324">
        <v>2</v>
      </c>
      <c r="B18" s="44" t="s">
        <v>1671</v>
      </c>
      <c r="C18" s="234" t="s">
        <v>55</v>
      </c>
      <c r="D18" s="278">
        <v>0.35</v>
      </c>
      <c r="E18" s="279"/>
      <c r="F18" s="278">
        <v>0.35</v>
      </c>
      <c r="G18" s="278"/>
      <c r="H18" s="61"/>
      <c r="I18" s="61"/>
      <c r="J18" s="279">
        <v>0.35</v>
      </c>
      <c r="K18" s="326"/>
      <c r="L18" s="327"/>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279"/>
      <c r="AL18" s="44" t="s">
        <v>1659</v>
      </c>
      <c r="AM18" s="234" t="s">
        <v>1672</v>
      </c>
      <c r="AN18" s="234"/>
      <c r="AO18" s="324"/>
      <c r="AP18" s="333"/>
    </row>
    <row r="19" spans="1:42" s="314" customFormat="1" ht="24" customHeight="1">
      <c r="A19" s="313" t="s">
        <v>210</v>
      </c>
      <c r="B19" s="315" t="s">
        <v>1673</v>
      </c>
      <c r="C19" s="316"/>
      <c r="D19" s="309">
        <f t="shared" ref="D19:D22" si="8">E19+F19</f>
        <v>4</v>
      </c>
      <c r="E19" s="309">
        <f t="shared" ref="E19:J19" si="9">SUM(E20:E21)</f>
        <v>0</v>
      </c>
      <c r="F19" s="309">
        <f t="shared" si="9"/>
        <v>4</v>
      </c>
      <c r="G19" s="309">
        <f t="shared" si="9"/>
        <v>3</v>
      </c>
      <c r="H19" s="309">
        <f t="shared" si="9"/>
        <v>0</v>
      </c>
      <c r="I19" s="309">
        <f t="shared" si="9"/>
        <v>0</v>
      </c>
      <c r="J19" s="309">
        <f t="shared" si="9"/>
        <v>1</v>
      </c>
      <c r="K19" s="310"/>
      <c r="L19" s="319"/>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13"/>
      <c r="AM19" s="277"/>
      <c r="AN19" s="277"/>
      <c r="AO19" s="313"/>
      <c r="AP19" s="323"/>
    </row>
    <row r="20" spans="1:42" s="323" customFormat="1" ht="24" customHeight="1">
      <c r="A20" s="324">
        <v>1</v>
      </c>
      <c r="B20" s="44" t="s">
        <v>1674</v>
      </c>
      <c r="C20" s="234" t="s">
        <v>53</v>
      </c>
      <c r="D20" s="278">
        <f t="shared" si="8"/>
        <v>3</v>
      </c>
      <c r="E20" s="278"/>
      <c r="F20" s="278">
        <f t="shared" ref="F20:F21" si="10">G20+J20</f>
        <v>3</v>
      </c>
      <c r="G20" s="278">
        <v>3</v>
      </c>
      <c r="H20" s="61"/>
      <c r="I20" s="61"/>
      <c r="J20" s="279">
        <f t="shared" ref="J20:J21" si="11">SUM(M20:AJ20)</f>
        <v>0</v>
      </c>
      <c r="K20" s="326">
        <v>2</v>
      </c>
      <c r="L20" s="327">
        <v>1</v>
      </c>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44" t="s">
        <v>1659</v>
      </c>
      <c r="AM20" s="234" t="s">
        <v>1675</v>
      </c>
      <c r="AN20" s="234">
        <v>138</v>
      </c>
      <c r="AO20" s="234"/>
      <c r="AP20" s="333"/>
    </row>
    <row r="21" spans="1:42" s="323" customFormat="1" ht="24" customHeight="1">
      <c r="A21" s="324">
        <v>2</v>
      </c>
      <c r="B21" s="44" t="s">
        <v>1676</v>
      </c>
      <c r="C21" s="234" t="s">
        <v>53</v>
      </c>
      <c r="D21" s="278">
        <f t="shared" si="8"/>
        <v>1</v>
      </c>
      <c r="E21" s="278"/>
      <c r="F21" s="278">
        <f t="shared" si="10"/>
        <v>1</v>
      </c>
      <c r="G21" s="279"/>
      <c r="H21" s="61"/>
      <c r="I21" s="61"/>
      <c r="J21" s="279">
        <f t="shared" si="11"/>
        <v>1</v>
      </c>
      <c r="K21" s="326"/>
      <c r="L21" s="327"/>
      <c r="M21" s="328"/>
      <c r="N21" s="328"/>
      <c r="O21" s="328"/>
      <c r="P21" s="328"/>
      <c r="Q21" s="328"/>
      <c r="R21" s="328"/>
      <c r="S21" s="328"/>
      <c r="T21" s="328"/>
      <c r="U21" s="328"/>
      <c r="V21" s="328"/>
      <c r="W21" s="328"/>
      <c r="X21" s="328"/>
      <c r="Y21" s="328"/>
      <c r="Z21" s="328"/>
      <c r="AA21" s="328"/>
      <c r="AB21" s="328"/>
      <c r="AC21" s="328"/>
      <c r="AD21" s="328"/>
      <c r="AE21" s="328"/>
      <c r="AF21" s="328"/>
      <c r="AG21" s="328"/>
      <c r="AH21" s="328">
        <v>1</v>
      </c>
      <c r="AI21" s="328"/>
      <c r="AJ21" s="328"/>
      <c r="AK21" s="328"/>
      <c r="AL21" s="44" t="s">
        <v>1659</v>
      </c>
      <c r="AM21" s="234" t="s">
        <v>1677</v>
      </c>
      <c r="AN21" s="234">
        <v>141</v>
      </c>
      <c r="AO21" s="324"/>
    </row>
    <row r="22" spans="1:42" s="314" customFormat="1" ht="24" customHeight="1">
      <c r="A22" s="313" t="s">
        <v>211</v>
      </c>
      <c r="B22" s="315" t="s">
        <v>52</v>
      </c>
      <c r="C22" s="316"/>
      <c r="D22" s="309">
        <f t="shared" si="8"/>
        <v>8</v>
      </c>
      <c r="E22" s="309">
        <f>SUM(E23:E23)</f>
        <v>0</v>
      </c>
      <c r="F22" s="309">
        <f>G22+H22+I22+J22</f>
        <v>8</v>
      </c>
      <c r="G22" s="309">
        <f>SUM(G23:G23)</f>
        <v>0</v>
      </c>
      <c r="H22" s="309">
        <f>SUM(H23:H23)</f>
        <v>0</v>
      </c>
      <c r="I22" s="309">
        <f>SUM(I23:I23)</f>
        <v>0</v>
      </c>
      <c r="J22" s="309">
        <f>SUM(J23:J23)</f>
        <v>8</v>
      </c>
      <c r="K22" s="310"/>
      <c r="L22" s="319"/>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13"/>
      <c r="AM22" s="277"/>
      <c r="AN22" s="277"/>
      <c r="AO22" s="313"/>
      <c r="AP22" s="323"/>
    </row>
    <row r="23" spans="1:42" s="323" customFormat="1" ht="24" customHeight="1">
      <c r="A23" s="324">
        <v>1</v>
      </c>
      <c r="B23" s="44" t="s">
        <v>1678</v>
      </c>
      <c r="C23" s="234" t="s">
        <v>51</v>
      </c>
      <c r="D23" s="278">
        <v>8</v>
      </c>
      <c r="E23" s="278"/>
      <c r="F23" s="278">
        <v>8</v>
      </c>
      <c r="G23" s="278"/>
      <c r="H23" s="61"/>
      <c r="I23" s="45"/>
      <c r="J23" s="279">
        <v>8</v>
      </c>
      <c r="K23" s="326"/>
      <c r="L23" s="337"/>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44" t="s">
        <v>1659</v>
      </c>
      <c r="AM23" s="234" t="s">
        <v>1677</v>
      </c>
      <c r="AN23" s="234">
        <v>155</v>
      </c>
      <c r="AO23" s="338"/>
      <c r="AP23" s="333"/>
    </row>
    <row r="24" spans="1:42" s="314" customFormat="1" ht="24" customHeight="1">
      <c r="A24" s="313" t="s">
        <v>212</v>
      </c>
      <c r="B24" s="315" t="s">
        <v>1679</v>
      </c>
      <c r="C24" s="277"/>
      <c r="D24" s="309"/>
      <c r="E24" s="309"/>
      <c r="F24" s="309"/>
      <c r="G24" s="309"/>
      <c r="H24" s="309"/>
      <c r="I24" s="309"/>
      <c r="J24" s="309"/>
      <c r="K24" s="310"/>
      <c r="L24" s="319"/>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c r="AL24" s="339"/>
      <c r="AM24" s="313"/>
      <c r="AN24" s="277"/>
      <c r="AO24" s="277"/>
      <c r="AP24" s="323"/>
    </row>
    <row r="25" spans="1:42" s="314" customFormat="1" ht="24" customHeight="1">
      <c r="A25" s="313" t="s">
        <v>213</v>
      </c>
      <c r="B25" s="315" t="s">
        <v>275</v>
      </c>
      <c r="C25" s="277"/>
      <c r="D25" s="309">
        <f t="shared" ref="D25:D37" si="12">E25+F25</f>
        <v>5.48</v>
      </c>
      <c r="E25" s="309">
        <f t="shared" ref="E25:J25" si="13">SUM(E26:E27)</f>
        <v>0</v>
      </c>
      <c r="F25" s="309">
        <f t="shared" si="13"/>
        <v>5.48</v>
      </c>
      <c r="G25" s="309">
        <f t="shared" si="13"/>
        <v>3</v>
      </c>
      <c r="H25" s="309">
        <f t="shared" si="13"/>
        <v>0</v>
      </c>
      <c r="I25" s="309">
        <f t="shared" si="13"/>
        <v>0</v>
      </c>
      <c r="J25" s="309">
        <f t="shared" si="13"/>
        <v>2.48</v>
      </c>
      <c r="K25" s="310"/>
      <c r="L25" s="319"/>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5"/>
      <c r="AL25" s="339"/>
      <c r="AM25" s="313"/>
      <c r="AN25" s="277"/>
      <c r="AO25" s="277"/>
      <c r="AP25" s="323"/>
    </row>
    <row r="26" spans="1:42" s="323" customFormat="1" ht="24" customHeight="1">
      <c r="A26" s="324">
        <v>1</v>
      </c>
      <c r="B26" s="44" t="s">
        <v>1680</v>
      </c>
      <c r="C26" s="234" t="s">
        <v>47</v>
      </c>
      <c r="D26" s="278">
        <v>3</v>
      </c>
      <c r="E26" s="279"/>
      <c r="F26" s="278">
        <v>3</v>
      </c>
      <c r="G26" s="279">
        <v>3</v>
      </c>
      <c r="H26" s="61"/>
      <c r="I26" s="61"/>
      <c r="J26" s="279">
        <f t="shared" ref="J26" si="14">SUM(M26:AJ26)</f>
        <v>0</v>
      </c>
      <c r="K26" s="326">
        <f t="shared" ref="K26" si="15">G26</f>
        <v>3</v>
      </c>
      <c r="L26" s="327"/>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8"/>
      <c r="AL26" s="44" t="s">
        <v>1681</v>
      </c>
      <c r="AM26" s="234" t="s">
        <v>1682</v>
      </c>
      <c r="AN26" s="234"/>
      <c r="AO26" s="340"/>
    </row>
    <row r="27" spans="1:42" s="323" customFormat="1" ht="24" customHeight="1">
      <c r="A27" s="324">
        <v>2</v>
      </c>
      <c r="B27" s="44" t="s">
        <v>1683</v>
      </c>
      <c r="C27" s="234" t="s">
        <v>47</v>
      </c>
      <c r="D27" s="278">
        <v>2.48</v>
      </c>
      <c r="E27" s="278"/>
      <c r="F27" s="278">
        <v>2.48</v>
      </c>
      <c r="G27" s="278"/>
      <c r="H27" s="61"/>
      <c r="I27" s="61"/>
      <c r="J27" s="279">
        <v>2.48</v>
      </c>
      <c r="K27" s="326"/>
      <c r="L27" s="327"/>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8"/>
      <c r="AL27" s="44" t="s">
        <v>1681</v>
      </c>
      <c r="AM27" s="234" t="s">
        <v>1684</v>
      </c>
      <c r="AN27" s="234">
        <v>179</v>
      </c>
      <c r="AO27" s="234"/>
      <c r="AP27" s="333"/>
    </row>
    <row r="28" spans="1:42" s="314" customFormat="1" ht="24" customHeight="1">
      <c r="A28" s="313" t="s">
        <v>214</v>
      </c>
      <c r="B28" s="315" t="s">
        <v>1685</v>
      </c>
      <c r="C28" s="316"/>
      <c r="D28" s="309">
        <f t="shared" si="12"/>
        <v>14</v>
      </c>
      <c r="E28" s="309">
        <f t="shared" ref="E28:J28" si="16">SUM(E29:E30)</f>
        <v>2.4</v>
      </c>
      <c r="F28" s="309">
        <f t="shared" si="16"/>
        <v>11.6</v>
      </c>
      <c r="G28" s="309">
        <f t="shared" si="16"/>
        <v>3</v>
      </c>
      <c r="H28" s="309">
        <f t="shared" si="16"/>
        <v>0</v>
      </c>
      <c r="I28" s="309">
        <f t="shared" si="16"/>
        <v>0</v>
      </c>
      <c r="J28" s="309">
        <f t="shared" si="16"/>
        <v>8.6</v>
      </c>
      <c r="K28" s="341"/>
      <c r="L28" s="319"/>
      <c r="M28" s="335"/>
      <c r="N28" s="335"/>
      <c r="O28" s="335"/>
      <c r="P28" s="335"/>
      <c r="Q28" s="335"/>
      <c r="R28" s="335"/>
      <c r="S28" s="335"/>
      <c r="T28" s="335"/>
      <c r="U28" s="335"/>
      <c r="V28" s="335"/>
      <c r="W28" s="335"/>
      <c r="X28" s="309"/>
      <c r="Y28" s="335"/>
      <c r="Z28" s="335"/>
      <c r="AA28" s="335"/>
      <c r="AB28" s="335"/>
      <c r="AC28" s="335"/>
      <c r="AD28" s="335"/>
      <c r="AE28" s="335"/>
      <c r="AF28" s="335"/>
      <c r="AG28" s="335"/>
      <c r="AH28" s="335"/>
      <c r="AI28" s="335"/>
      <c r="AJ28" s="342"/>
      <c r="AK28" s="343"/>
      <c r="AL28" s="321"/>
      <c r="AM28" s="321"/>
      <c r="AN28" s="277"/>
      <c r="AO28" s="313"/>
      <c r="AP28" s="323"/>
    </row>
    <row r="29" spans="1:42" s="323" customFormat="1" ht="24" customHeight="1">
      <c r="A29" s="324">
        <v>1</v>
      </c>
      <c r="B29" s="44" t="s">
        <v>1686</v>
      </c>
      <c r="C29" s="234" t="s">
        <v>45</v>
      </c>
      <c r="D29" s="278">
        <f t="shared" si="12"/>
        <v>12</v>
      </c>
      <c r="E29" s="278">
        <v>2.4</v>
      </c>
      <c r="F29" s="278">
        <f t="shared" ref="F29:F30" si="17">G29+J29</f>
        <v>9.6</v>
      </c>
      <c r="G29" s="279">
        <v>3</v>
      </c>
      <c r="H29" s="61"/>
      <c r="I29" s="61"/>
      <c r="J29" s="279">
        <f t="shared" ref="J29:J30" si="18">SUM(M29:AJ29)</f>
        <v>6.6</v>
      </c>
      <c r="K29" s="326">
        <f>G29</f>
        <v>3</v>
      </c>
      <c r="L29" s="344"/>
      <c r="M29" s="279">
        <v>2</v>
      </c>
      <c r="N29" s="279">
        <v>2</v>
      </c>
      <c r="O29" s="279"/>
      <c r="P29" s="279">
        <v>1</v>
      </c>
      <c r="Q29" s="279"/>
      <c r="R29" s="279"/>
      <c r="S29" s="279"/>
      <c r="T29" s="279"/>
      <c r="U29" s="279"/>
      <c r="V29" s="279"/>
      <c r="W29" s="279"/>
      <c r="X29" s="279"/>
      <c r="Y29" s="279"/>
      <c r="Z29" s="279"/>
      <c r="AA29" s="279"/>
      <c r="AB29" s="279"/>
      <c r="AC29" s="279"/>
      <c r="AD29" s="279"/>
      <c r="AE29" s="279"/>
      <c r="AF29" s="279"/>
      <c r="AG29" s="279"/>
      <c r="AH29" s="279"/>
      <c r="AI29" s="279">
        <v>1</v>
      </c>
      <c r="AJ29" s="279">
        <v>0.6</v>
      </c>
      <c r="AK29" s="279"/>
      <c r="AL29" s="44" t="s">
        <v>1681</v>
      </c>
      <c r="AM29" s="345" t="s">
        <v>1687</v>
      </c>
      <c r="AN29" s="234">
        <v>208</v>
      </c>
      <c r="AO29" s="338"/>
    </row>
    <row r="30" spans="1:42" s="323" customFormat="1" ht="24" customHeight="1">
      <c r="A30" s="324">
        <v>2</v>
      </c>
      <c r="B30" s="44" t="s">
        <v>1688</v>
      </c>
      <c r="C30" s="234" t="s">
        <v>45</v>
      </c>
      <c r="D30" s="278">
        <f t="shared" si="12"/>
        <v>2</v>
      </c>
      <c r="E30" s="279"/>
      <c r="F30" s="278">
        <f t="shared" si="17"/>
        <v>2</v>
      </c>
      <c r="G30" s="278"/>
      <c r="H30" s="61"/>
      <c r="I30" s="61"/>
      <c r="J30" s="279">
        <f t="shared" si="18"/>
        <v>2</v>
      </c>
      <c r="K30" s="326"/>
      <c r="L30" s="327"/>
      <c r="M30" s="328">
        <v>2</v>
      </c>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279"/>
      <c r="AL30" s="44" t="s">
        <v>1681</v>
      </c>
      <c r="AM30" s="330" t="s">
        <v>1689</v>
      </c>
      <c r="AN30" s="234">
        <v>218</v>
      </c>
      <c r="AO30" s="346"/>
    </row>
    <row r="31" spans="1:42" s="314" customFormat="1" ht="24" customHeight="1">
      <c r="A31" s="313" t="s">
        <v>215</v>
      </c>
      <c r="B31" s="315" t="s">
        <v>137</v>
      </c>
      <c r="C31" s="313"/>
      <c r="D31" s="309">
        <f t="shared" si="12"/>
        <v>1.36</v>
      </c>
      <c r="E31" s="309">
        <f t="shared" ref="E31:J31" si="19">SUM(E33:E33)</f>
        <v>0.9</v>
      </c>
      <c r="F31" s="309">
        <f t="shared" si="19"/>
        <v>0.46</v>
      </c>
      <c r="G31" s="309">
        <f t="shared" si="19"/>
        <v>0.46</v>
      </c>
      <c r="H31" s="309">
        <f t="shared" si="19"/>
        <v>0</v>
      </c>
      <c r="I31" s="309">
        <f t="shared" si="19"/>
        <v>0</v>
      </c>
      <c r="J31" s="309">
        <f t="shared" si="19"/>
        <v>0</v>
      </c>
      <c r="K31" s="334"/>
      <c r="L31" s="319"/>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5"/>
      <c r="AL31" s="277"/>
      <c r="AM31" s="277"/>
      <c r="AN31" s="277"/>
      <c r="AO31" s="336"/>
      <c r="AP31" s="323"/>
    </row>
    <row r="32" spans="1:42" s="314" customFormat="1" ht="24" customHeight="1">
      <c r="A32" s="324">
        <v>1</v>
      </c>
      <c r="B32" s="44" t="s">
        <v>1690</v>
      </c>
      <c r="C32" s="234" t="s">
        <v>138</v>
      </c>
      <c r="D32" s="309">
        <v>0.3</v>
      </c>
      <c r="E32" s="309"/>
      <c r="F32" s="309">
        <v>0.3</v>
      </c>
      <c r="G32" s="309">
        <v>0.3</v>
      </c>
      <c r="H32" s="309"/>
      <c r="I32" s="309"/>
      <c r="J32" s="309"/>
      <c r="K32" s="334"/>
      <c r="L32" s="319"/>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5"/>
      <c r="AL32" s="44" t="s">
        <v>1681</v>
      </c>
      <c r="AM32" s="234" t="s">
        <v>1691</v>
      </c>
      <c r="AN32" s="277"/>
      <c r="AO32" s="336"/>
      <c r="AP32" s="323"/>
    </row>
    <row r="33" spans="1:42" s="323" customFormat="1" ht="24" customHeight="1">
      <c r="A33" s="324">
        <v>2</v>
      </c>
      <c r="B33" s="44" t="s">
        <v>1692</v>
      </c>
      <c r="C33" s="234" t="s">
        <v>138</v>
      </c>
      <c r="D33" s="278">
        <f t="shared" si="12"/>
        <v>1.36</v>
      </c>
      <c r="E33" s="279">
        <v>0.9</v>
      </c>
      <c r="F33" s="278">
        <f t="shared" ref="F33" si="20">G33+J33</f>
        <v>0.46</v>
      </c>
      <c r="G33" s="279">
        <v>0.46</v>
      </c>
      <c r="H33" s="61"/>
      <c r="I33" s="61"/>
      <c r="J33" s="279">
        <f t="shared" ref="J33" si="21">SUM(M33:AJ33)</f>
        <v>0</v>
      </c>
      <c r="K33" s="326">
        <f>G33</f>
        <v>0.46</v>
      </c>
      <c r="L33" s="327"/>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28"/>
      <c r="AL33" s="44" t="s">
        <v>1681</v>
      </c>
      <c r="AM33" s="234" t="s">
        <v>1693</v>
      </c>
      <c r="AN33" s="234">
        <v>241</v>
      </c>
      <c r="AO33" s="340"/>
    </row>
    <row r="34" spans="1:42" s="314" customFormat="1" ht="24" customHeight="1">
      <c r="A34" s="313" t="s">
        <v>1694</v>
      </c>
      <c r="B34" s="315" t="s">
        <v>999</v>
      </c>
      <c r="C34" s="277"/>
      <c r="D34" s="309">
        <f t="shared" si="12"/>
        <v>9.1</v>
      </c>
      <c r="E34" s="309">
        <f t="shared" ref="E34:J34" si="22">SUM(E35:E37)</f>
        <v>0</v>
      </c>
      <c r="F34" s="309">
        <f t="shared" si="22"/>
        <v>9.1</v>
      </c>
      <c r="G34" s="309">
        <f t="shared" si="22"/>
        <v>5.6</v>
      </c>
      <c r="H34" s="309">
        <f t="shared" si="22"/>
        <v>0</v>
      </c>
      <c r="I34" s="309">
        <f t="shared" si="22"/>
        <v>0</v>
      </c>
      <c r="J34" s="309">
        <f t="shared" si="22"/>
        <v>3.5</v>
      </c>
      <c r="K34" s="334"/>
      <c r="L34" s="319"/>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5"/>
      <c r="AL34" s="277"/>
      <c r="AM34" s="277"/>
      <c r="AN34" s="277"/>
      <c r="AO34" s="336"/>
      <c r="AP34" s="323"/>
    </row>
    <row r="35" spans="1:42" s="323" customFormat="1" ht="24" customHeight="1">
      <c r="A35" s="324">
        <v>1</v>
      </c>
      <c r="B35" s="44" t="s">
        <v>1322</v>
      </c>
      <c r="C35" s="234" t="s">
        <v>119</v>
      </c>
      <c r="D35" s="278">
        <f t="shared" si="12"/>
        <v>0.1</v>
      </c>
      <c r="E35" s="278"/>
      <c r="F35" s="278">
        <f t="shared" ref="F35:F37" si="23">G35+J35</f>
        <v>0.1</v>
      </c>
      <c r="G35" s="278">
        <v>0.1</v>
      </c>
      <c r="H35" s="61"/>
      <c r="I35" s="45"/>
      <c r="J35" s="279">
        <f t="shared" ref="J35:J37" si="24">SUM(M35:AJ35)</f>
        <v>0</v>
      </c>
      <c r="K35" s="326">
        <f t="shared" ref="K35" si="25">G35</f>
        <v>0.1</v>
      </c>
      <c r="L35" s="327"/>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8"/>
      <c r="AL35" s="44" t="s">
        <v>1681</v>
      </c>
      <c r="AM35" s="234" t="s">
        <v>1689</v>
      </c>
      <c r="AN35" s="234">
        <v>261</v>
      </c>
      <c r="AO35" s="234"/>
      <c r="AP35" s="333"/>
    </row>
    <row r="36" spans="1:42" s="323" customFormat="1" ht="24" customHeight="1">
      <c r="A36" s="324">
        <v>2</v>
      </c>
      <c r="B36" s="44" t="s">
        <v>1326</v>
      </c>
      <c r="C36" s="347" t="s">
        <v>119</v>
      </c>
      <c r="D36" s="278">
        <f t="shared" si="12"/>
        <v>8</v>
      </c>
      <c r="E36" s="279"/>
      <c r="F36" s="278">
        <f t="shared" si="23"/>
        <v>8</v>
      </c>
      <c r="G36" s="279">
        <f>K36+L36</f>
        <v>5</v>
      </c>
      <c r="H36" s="61"/>
      <c r="I36" s="61"/>
      <c r="J36" s="279">
        <f t="shared" si="24"/>
        <v>3</v>
      </c>
      <c r="K36" s="326">
        <v>4.5</v>
      </c>
      <c r="L36" s="327">
        <v>0.5</v>
      </c>
      <c r="M36" s="328"/>
      <c r="N36" s="328"/>
      <c r="O36" s="328"/>
      <c r="P36" s="328"/>
      <c r="Q36" s="328"/>
      <c r="R36" s="328"/>
      <c r="S36" s="328"/>
      <c r="T36" s="328"/>
      <c r="U36" s="328"/>
      <c r="V36" s="328"/>
      <c r="W36" s="328"/>
      <c r="X36" s="328"/>
      <c r="Y36" s="328"/>
      <c r="Z36" s="279"/>
      <c r="AA36" s="328"/>
      <c r="AB36" s="328"/>
      <c r="AC36" s="328"/>
      <c r="AD36" s="328"/>
      <c r="AE36" s="328"/>
      <c r="AF36" s="328"/>
      <c r="AG36" s="328"/>
      <c r="AH36" s="328"/>
      <c r="AI36" s="328"/>
      <c r="AJ36" s="328">
        <v>3</v>
      </c>
      <c r="AK36" s="328"/>
      <c r="AL36" s="44" t="s">
        <v>1681</v>
      </c>
      <c r="AM36" s="345" t="s">
        <v>1687</v>
      </c>
      <c r="AN36" s="234">
        <v>266</v>
      </c>
      <c r="AO36" s="234"/>
    </row>
    <row r="37" spans="1:42" s="323" customFormat="1" ht="24" customHeight="1">
      <c r="A37" s="324">
        <v>3</v>
      </c>
      <c r="B37" s="44" t="s">
        <v>1327</v>
      </c>
      <c r="C37" s="347" t="s">
        <v>119</v>
      </c>
      <c r="D37" s="278">
        <f t="shared" si="12"/>
        <v>1</v>
      </c>
      <c r="E37" s="279"/>
      <c r="F37" s="278">
        <f t="shared" si="23"/>
        <v>1</v>
      </c>
      <c r="G37" s="279">
        <v>0.5</v>
      </c>
      <c r="H37" s="61"/>
      <c r="I37" s="61"/>
      <c r="J37" s="279">
        <f t="shared" si="24"/>
        <v>0.5</v>
      </c>
      <c r="K37" s="326">
        <f>G37</f>
        <v>0.5</v>
      </c>
      <c r="L37" s="327"/>
      <c r="M37" s="328"/>
      <c r="N37" s="328">
        <v>0.2</v>
      </c>
      <c r="O37" s="328"/>
      <c r="P37" s="328"/>
      <c r="Q37" s="328"/>
      <c r="R37" s="328"/>
      <c r="S37" s="328"/>
      <c r="T37" s="328"/>
      <c r="U37" s="328"/>
      <c r="V37" s="328"/>
      <c r="W37" s="328"/>
      <c r="X37" s="328"/>
      <c r="Y37" s="328"/>
      <c r="Z37" s="279"/>
      <c r="AA37" s="328"/>
      <c r="AB37" s="328"/>
      <c r="AC37" s="328"/>
      <c r="AD37" s="328"/>
      <c r="AE37" s="328"/>
      <c r="AF37" s="328"/>
      <c r="AG37" s="328"/>
      <c r="AH37" s="328"/>
      <c r="AI37" s="328"/>
      <c r="AJ37" s="328">
        <v>0.3</v>
      </c>
      <c r="AK37" s="328"/>
      <c r="AL37" s="44" t="s">
        <v>1681</v>
      </c>
      <c r="AM37" s="345" t="s">
        <v>1687</v>
      </c>
      <c r="AN37" s="234">
        <v>267</v>
      </c>
      <c r="AO37" s="234"/>
    </row>
    <row r="38" spans="1:42" s="314" customFormat="1" ht="24" customHeight="1">
      <c r="A38" s="313" t="s">
        <v>1695</v>
      </c>
      <c r="B38" s="315" t="s">
        <v>1696</v>
      </c>
      <c r="C38" s="313"/>
      <c r="D38" s="309">
        <f>E38+F38</f>
        <v>0.05</v>
      </c>
      <c r="E38" s="309">
        <f t="shared" ref="E38:J38" si="26">SUM(E39:E39)</f>
        <v>0</v>
      </c>
      <c r="F38" s="309">
        <f t="shared" si="26"/>
        <v>0.05</v>
      </c>
      <c r="G38" s="309">
        <f t="shared" si="26"/>
        <v>0.05</v>
      </c>
      <c r="H38" s="309">
        <f t="shared" si="26"/>
        <v>0</v>
      </c>
      <c r="I38" s="309">
        <f t="shared" si="26"/>
        <v>0</v>
      </c>
      <c r="J38" s="309">
        <f t="shared" si="26"/>
        <v>0</v>
      </c>
      <c r="K38" s="334"/>
      <c r="L38" s="319"/>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5"/>
      <c r="AL38" s="321"/>
      <c r="AM38" s="321"/>
      <c r="AN38" s="277"/>
      <c r="AO38" s="277"/>
      <c r="AP38" s="323"/>
    </row>
    <row r="39" spans="1:42" s="323" customFormat="1" ht="24" customHeight="1">
      <c r="A39" s="324">
        <v>1</v>
      </c>
      <c r="B39" s="44" t="s">
        <v>1697</v>
      </c>
      <c r="C39" s="234" t="s">
        <v>120</v>
      </c>
      <c r="D39" s="278">
        <f t="shared" ref="D39" si="27">E39+F39</f>
        <v>0.05</v>
      </c>
      <c r="E39" s="278"/>
      <c r="F39" s="278">
        <f t="shared" ref="F39" si="28">G39+J39</f>
        <v>0.05</v>
      </c>
      <c r="G39" s="348">
        <v>0.05</v>
      </c>
      <c r="H39" s="61"/>
      <c r="I39" s="61"/>
      <c r="J39" s="279">
        <f t="shared" ref="J39" si="29">SUM(M39:AJ39)</f>
        <v>0</v>
      </c>
      <c r="K39" s="326"/>
      <c r="L39" s="349">
        <v>0.05</v>
      </c>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8"/>
      <c r="AL39" s="44" t="s">
        <v>1681</v>
      </c>
      <c r="AM39" s="234" t="s">
        <v>1675</v>
      </c>
      <c r="AN39" s="234">
        <v>298</v>
      </c>
      <c r="AO39" s="234"/>
    </row>
    <row r="40" spans="1:42" s="314" customFormat="1" ht="24" customHeight="1">
      <c r="A40" s="313" t="s">
        <v>1698</v>
      </c>
      <c r="B40" s="315" t="s">
        <v>1699</v>
      </c>
      <c r="C40" s="277"/>
      <c r="D40" s="309">
        <f>E40+F40</f>
        <v>0.89999999999999991</v>
      </c>
      <c r="E40" s="309">
        <f t="shared" ref="E40:J40" si="30">SUM(E41:E44)</f>
        <v>0</v>
      </c>
      <c r="F40" s="309">
        <f t="shared" si="30"/>
        <v>0.89999999999999991</v>
      </c>
      <c r="G40" s="309">
        <f t="shared" si="30"/>
        <v>0.89999999999999991</v>
      </c>
      <c r="H40" s="309">
        <f t="shared" si="30"/>
        <v>0</v>
      </c>
      <c r="I40" s="309">
        <f t="shared" si="30"/>
        <v>0</v>
      </c>
      <c r="J40" s="309">
        <f t="shared" si="30"/>
        <v>0</v>
      </c>
      <c r="K40" s="334"/>
      <c r="L40" s="319"/>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0"/>
      <c r="AL40" s="321"/>
      <c r="AM40" s="321"/>
      <c r="AN40" s="277"/>
      <c r="AO40" s="277"/>
      <c r="AP40" s="323"/>
    </row>
    <row r="41" spans="1:42" s="323" customFormat="1" ht="24" customHeight="1">
      <c r="A41" s="324">
        <v>1</v>
      </c>
      <c r="B41" s="44" t="s">
        <v>1700</v>
      </c>
      <c r="C41" s="234" t="s">
        <v>37</v>
      </c>
      <c r="D41" s="278">
        <f t="shared" ref="D41:D44" si="31">E41+F41</f>
        <v>0.5</v>
      </c>
      <c r="E41" s="279"/>
      <c r="F41" s="278">
        <f t="shared" ref="F41:F44" si="32">G41+J41</f>
        <v>0.5</v>
      </c>
      <c r="G41" s="279">
        <v>0.5</v>
      </c>
      <c r="H41" s="61"/>
      <c r="I41" s="61"/>
      <c r="J41" s="279">
        <f t="shared" ref="J41:J44" si="33">SUM(M41:AJ41)</f>
        <v>0</v>
      </c>
      <c r="K41" s="326">
        <f>G41</f>
        <v>0.5</v>
      </c>
      <c r="L41" s="327"/>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8"/>
      <c r="AL41" s="44" t="s">
        <v>1681</v>
      </c>
      <c r="AM41" s="234" t="s">
        <v>1691</v>
      </c>
      <c r="AN41" s="234">
        <v>325</v>
      </c>
      <c r="AO41" s="340"/>
    </row>
    <row r="42" spans="1:42" s="323" customFormat="1" ht="24" customHeight="1">
      <c r="A42" s="324">
        <v>2</v>
      </c>
      <c r="B42" s="44" t="s">
        <v>1701</v>
      </c>
      <c r="C42" s="234" t="s">
        <v>37</v>
      </c>
      <c r="D42" s="278">
        <f t="shared" si="31"/>
        <v>0.2</v>
      </c>
      <c r="E42" s="278"/>
      <c r="F42" s="278">
        <f t="shared" si="32"/>
        <v>0.2</v>
      </c>
      <c r="G42" s="278">
        <v>0.2</v>
      </c>
      <c r="H42" s="61"/>
      <c r="I42" s="61"/>
      <c r="J42" s="279">
        <f t="shared" si="33"/>
        <v>0</v>
      </c>
      <c r="K42" s="326">
        <f>G42</f>
        <v>0.2</v>
      </c>
      <c r="L42" s="327"/>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278"/>
      <c r="AL42" s="44" t="s">
        <v>1681</v>
      </c>
      <c r="AM42" s="330" t="s">
        <v>1670</v>
      </c>
      <c r="AN42" s="234">
        <v>326</v>
      </c>
      <c r="AO42" s="324"/>
    </row>
    <row r="43" spans="1:42" s="323" customFormat="1" ht="24" customHeight="1">
      <c r="A43" s="324">
        <v>3</v>
      </c>
      <c r="B43" s="44" t="s">
        <v>1702</v>
      </c>
      <c r="C43" s="234" t="s">
        <v>37</v>
      </c>
      <c r="D43" s="278">
        <f t="shared" si="31"/>
        <v>0.1</v>
      </c>
      <c r="E43" s="278"/>
      <c r="F43" s="278">
        <f t="shared" si="32"/>
        <v>0.1</v>
      </c>
      <c r="G43" s="278">
        <v>0.1</v>
      </c>
      <c r="H43" s="61"/>
      <c r="I43" s="61"/>
      <c r="J43" s="279">
        <f t="shared" si="33"/>
        <v>0</v>
      </c>
      <c r="K43" s="326">
        <f>G43</f>
        <v>0.1</v>
      </c>
      <c r="L43" s="327"/>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278"/>
      <c r="AL43" s="44" t="s">
        <v>1681</v>
      </c>
      <c r="AM43" s="330" t="s">
        <v>1703</v>
      </c>
      <c r="AN43" s="234">
        <v>327</v>
      </c>
      <c r="AO43" s="324"/>
    </row>
    <row r="44" spans="1:42" s="323" customFormat="1" ht="24" customHeight="1">
      <c r="A44" s="324">
        <v>4</v>
      </c>
      <c r="B44" s="44" t="s">
        <v>1704</v>
      </c>
      <c r="C44" s="234" t="s">
        <v>37</v>
      </c>
      <c r="D44" s="278">
        <f t="shared" si="31"/>
        <v>0.1</v>
      </c>
      <c r="E44" s="278"/>
      <c r="F44" s="278">
        <f t="shared" si="32"/>
        <v>0.1</v>
      </c>
      <c r="G44" s="278">
        <v>0.1</v>
      </c>
      <c r="H44" s="61"/>
      <c r="I44" s="61"/>
      <c r="J44" s="279">
        <f t="shared" si="33"/>
        <v>0</v>
      </c>
      <c r="K44" s="326">
        <f>G44</f>
        <v>0.1</v>
      </c>
      <c r="L44" s="327"/>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278"/>
      <c r="AL44" s="44" t="s">
        <v>1681</v>
      </c>
      <c r="AM44" s="330" t="s">
        <v>1705</v>
      </c>
      <c r="AN44" s="234">
        <v>328</v>
      </c>
      <c r="AO44" s="324"/>
    </row>
    <row r="45" spans="1:42" s="314" customFormat="1" ht="24" customHeight="1">
      <c r="A45" s="313" t="s">
        <v>219</v>
      </c>
      <c r="B45" s="315" t="s">
        <v>1706</v>
      </c>
      <c r="C45" s="316"/>
      <c r="D45" s="309">
        <f>E45+F45</f>
        <v>5.16</v>
      </c>
      <c r="E45" s="309">
        <f t="shared" ref="E45:J45" si="34">SUM(E46:E49)</f>
        <v>0</v>
      </c>
      <c r="F45" s="309">
        <f t="shared" si="34"/>
        <v>5.16</v>
      </c>
      <c r="G45" s="309">
        <f t="shared" si="34"/>
        <v>2.46</v>
      </c>
      <c r="H45" s="309">
        <f t="shared" si="34"/>
        <v>0</v>
      </c>
      <c r="I45" s="309">
        <f t="shared" si="34"/>
        <v>0</v>
      </c>
      <c r="J45" s="309">
        <f t="shared" si="34"/>
        <v>2.7</v>
      </c>
      <c r="K45" s="310"/>
      <c r="L45" s="319"/>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5"/>
      <c r="AL45" s="313"/>
      <c r="AM45" s="321"/>
      <c r="AN45" s="277"/>
      <c r="AO45" s="313"/>
      <c r="AP45" s="323"/>
    </row>
    <row r="46" spans="1:42" s="323" customFormat="1" ht="24" customHeight="1">
      <c r="A46" s="324">
        <v>1</v>
      </c>
      <c r="B46" s="44" t="s">
        <v>1707</v>
      </c>
      <c r="C46" s="234" t="s">
        <v>164</v>
      </c>
      <c r="D46" s="278">
        <f t="shared" ref="D46:D52" si="35">E46+F46</f>
        <v>1.2999999999999998</v>
      </c>
      <c r="E46" s="278"/>
      <c r="F46" s="278">
        <f t="shared" ref="F46:F49" si="36">G46+J46</f>
        <v>1.2999999999999998</v>
      </c>
      <c r="G46" s="278">
        <v>0.6</v>
      </c>
      <c r="H46" s="61"/>
      <c r="I46" s="61"/>
      <c r="J46" s="279">
        <f t="shared" ref="J46:J49" si="37">SUM(M46:AJ46)</f>
        <v>0.7</v>
      </c>
      <c r="K46" s="326">
        <f>G46</f>
        <v>0.6</v>
      </c>
      <c r="L46" s="327"/>
      <c r="M46" s="328"/>
      <c r="N46" s="328"/>
      <c r="O46" s="328"/>
      <c r="P46" s="328">
        <v>0.5</v>
      </c>
      <c r="Q46" s="328"/>
      <c r="R46" s="328"/>
      <c r="S46" s="328"/>
      <c r="T46" s="328"/>
      <c r="U46" s="328"/>
      <c r="V46" s="328"/>
      <c r="W46" s="328"/>
      <c r="X46" s="328"/>
      <c r="Y46" s="328"/>
      <c r="Z46" s="328"/>
      <c r="AA46" s="328"/>
      <c r="AB46" s="328"/>
      <c r="AC46" s="328"/>
      <c r="AD46" s="328"/>
      <c r="AE46" s="328"/>
      <c r="AF46" s="328"/>
      <c r="AG46" s="328"/>
      <c r="AH46" s="328"/>
      <c r="AI46" s="328"/>
      <c r="AJ46" s="328">
        <v>0.2</v>
      </c>
      <c r="AK46" s="328"/>
      <c r="AL46" s="44" t="s">
        <v>1681</v>
      </c>
      <c r="AM46" s="234" t="s">
        <v>1708</v>
      </c>
      <c r="AN46" s="234">
        <v>356</v>
      </c>
      <c r="AO46" s="234"/>
    </row>
    <row r="47" spans="1:42" s="323" customFormat="1" ht="24" customHeight="1">
      <c r="A47" s="324">
        <v>2</v>
      </c>
      <c r="B47" s="44" t="s">
        <v>1709</v>
      </c>
      <c r="C47" s="234" t="s">
        <v>164</v>
      </c>
      <c r="D47" s="278">
        <f t="shared" si="35"/>
        <v>1</v>
      </c>
      <c r="E47" s="278"/>
      <c r="F47" s="278">
        <f t="shared" si="36"/>
        <v>1</v>
      </c>
      <c r="G47" s="278"/>
      <c r="H47" s="61"/>
      <c r="I47" s="61"/>
      <c r="J47" s="279">
        <f t="shared" si="37"/>
        <v>1</v>
      </c>
      <c r="K47" s="326"/>
      <c r="L47" s="327"/>
      <c r="M47" s="328">
        <v>0.9</v>
      </c>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8">
        <v>0.1</v>
      </c>
      <c r="AK47" s="328"/>
      <c r="AL47" s="44" t="s">
        <v>1681</v>
      </c>
      <c r="AM47" s="234" t="s">
        <v>1710</v>
      </c>
      <c r="AN47" s="234">
        <v>357</v>
      </c>
      <c r="AO47" s="234"/>
    </row>
    <row r="48" spans="1:42" s="323" customFormat="1" ht="24" customHeight="1">
      <c r="A48" s="324">
        <v>3</v>
      </c>
      <c r="B48" s="44" t="s">
        <v>1711</v>
      </c>
      <c r="C48" s="234" t="s">
        <v>164</v>
      </c>
      <c r="D48" s="278">
        <f t="shared" si="35"/>
        <v>1.3</v>
      </c>
      <c r="E48" s="278"/>
      <c r="F48" s="278">
        <f t="shared" si="36"/>
        <v>1.3</v>
      </c>
      <c r="G48" s="279">
        <v>0.3</v>
      </c>
      <c r="H48" s="61"/>
      <c r="I48" s="61"/>
      <c r="J48" s="279">
        <f t="shared" si="37"/>
        <v>1</v>
      </c>
      <c r="K48" s="326">
        <f>G48</f>
        <v>0.3</v>
      </c>
      <c r="L48" s="327"/>
      <c r="M48" s="328">
        <v>1</v>
      </c>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8"/>
      <c r="AL48" s="44" t="s">
        <v>1681</v>
      </c>
      <c r="AM48" s="234" t="s">
        <v>1691</v>
      </c>
      <c r="AN48" s="234">
        <v>358</v>
      </c>
      <c r="AO48" s="340"/>
    </row>
    <row r="49" spans="1:42" s="323" customFormat="1" ht="24" customHeight="1">
      <c r="A49" s="324">
        <v>4</v>
      </c>
      <c r="B49" s="44" t="s">
        <v>1712</v>
      </c>
      <c r="C49" s="234" t="s">
        <v>164</v>
      </c>
      <c r="D49" s="278">
        <f t="shared" si="35"/>
        <v>1.56</v>
      </c>
      <c r="E49" s="278"/>
      <c r="F49" s="278">
        <f t="shared" si="36"/>
        <v>1.56</v>
      </c>
      <c r="G49" s="279">
        <v>1.56</v>
      </c>
      <c r="H49" s="61"/>
      <c r="I49" s="61"/>
      <c r="J49" s="279">
        <f t="shared" si="37"/>
        <v>0</v>
      </c>
      <c r="K49" s="326">
        <f>G49</f>
        <v>1.56</v>
      </c>
      <c r="L49" s="327"/>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8"/>
      <c r="AL49" s="44" t="s">
        <v>1681</v>
      </c>
      <c r="AM49" s="234" t="s">
        <v>1691</v>
      </c>
      <c r="AN49" s="234">
        <v>359</v>
      </c>
      <c r="AO49" s="340"/>
    </row>
    <row r="50" spans="1:42" s="323" customFormat="1" ht="24" customHeight="1">
      <c r="A50" s="324">
        <v>5</v>
      </c>
      <c r="B50" s="44" t="s">
        <v>1713</v>
      </c>
      <c r="C50" s="234" t="s">
        <v>164</v>
      </c>
      <c r="D50" s="278">
        <v>2.72</v>
      </c>
      <c r="E50" s="278"/>
      <c r="F50" s="278">
        <v>2.72</v>
      </c>
      <c r="G50" s="279">
        <v>2.72</v>
      </c>
      <c r="H50" s="61"/>
      <c r="I50" s="61"/>
      <c r="J50" s="279"/>
      <c r="K50" s="326"/>
      <c r="L50" s="327"/>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8"/>
      <c r="AL50" s="44" t="s">
        <v>1681</v>
      </c>
      <c r="AM50" s="234" t="s">
        <v>1691</v>
      </c>
      <c r="AN50" s="234"/>
      <c r="AO50" s="340"/>
    </row>
    <row r="51" spans="1:42" s="323" customFormat="1" ht="24" customHeight="1">
      <c r="A51" s="324">
        <v>6</v>
      </c>
      <c r="B51" s="44" t="s">
        <v>1714</v>
      </c>
      <c r="C51" s="234" t="s">
        <v>164</v>
      </c>
      <c r="D51" s="278">
        <v>3.5</v>
      </c>
      <c r="E51" s="278"/>
      <c r="F51" s="278">
        <v>3.5</v>
      </c>
      <c r="G51" s="279">
        <v>3.5</v>
      </c>
      <c r="H51" s="61"/>
      <c r="I51" s="61"/>
      <c r="J51" s="279"/>
      <c r="K51" s="326"/>
      <c r="L51" s="327"/>
      <c r="M51" s="328"/>
      <c r="N51" s="328"/>
      <c r="O51" s="328"/>
      <c r="P51" s="328"/>
      <c r="Q51" s="328"/>
      <c r="R51" s="328"/>
      <c r="S51" s="328"/>
      <c r="T51" s="328"/>
      <c r="U51" s="328"/>
      <c r="V51" s="328"/>
      <c r="W51" s="328"/>
      <c r="X51" s="328"/>
      <c r="Y51" s="328"/>
      <c r="Z51" s="328"/>
      <c r="AA51" s="328"/>
      <c r="AB51" s="328"/>
      <c r="AC51" s="328"/>
      <c r="AD51" s="328"/>
      <c r="AE51" s="328"/>
      <c r="AF51" s="328"/>
      <c r="AG51" s="328"/>
      <c r="AH51" s="328"/>
      <c r="AI51" s="328"/>
      <c r="AJ51" s="328"/>
      <c r="AK51" s="328"/>
      <c r="AL51" s="44" t="s">
        <v>1681</v>
      </c>
      <c r="AM51" s="234" t="s">
        <v>1689</v>
      </c>
      <c r="AN51" s="234"/>
      <c r="AO51" s="340"/>
    </row>
    <row r="52" spans="1:42" s="314" customFormat="1" ht="24" customHeight="1">
      <c r="A52" s="313" t="s">
        <v>223</v>
      </c>
      <c r="B52" s="315" t="s">
        <v>1715</v>
      </c>
      <c r="C52" s="316"/>
      <c r="D52" s="309">
        <f t="shared" si="35"/>
        <v>20</v>
      </c>
      <c r="E52" s="309">
        <f t="shared" ref="E52:I52" si="38">SUM(E53)</f>
        <v>0</v>
      </c>
      <c r="F52" s="309">
        <f>G52+H52+I52+J52</f>
        <v>20</v>
      </c>
      <c r="G52" s="309">
        <f t="shared" si="38"/>
        <v>0</v>
      </c>
      <c r="H52" s="309">
        <f t="shared" si="38"/>
        <v>0</v>
      </c>
      <c r="I52" s="309">
        <f t="shared" si="38"/>
        <v>0</v>
      </c>
      <c r="J52" s="309">
        <f>SUM(J53)</f>
        <v>20</v>
      </c>
      <c r="K52" s="310"/>
      <c r="L52" s="319"/>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5"/>
      <c r="AL52" s="315"/>
      <c r="AM52" s="351"/>
      <c r="AN52" s="277"/>
      <c r="AO52" s="277"/>
      <c r="AP52" s="323"/>
    </row>
    <row r="53" spans="1:42" s="323" customFormat="1" ht="24" customHeight="1">
      <c r="A53" s="324">
        <v>1</v>
      </c>
      <c r="B53" s="44" t="s">
        <v>1716</v>
      </c>
      <c r="C53" s="234" t="s">
        <v>1717</v>
      </c>
      <c r="D53" s="278">
        <f>E53+F53</f>
        <v>20</v>
      </c>
      <c r="E53" s="278"/>
      <c r="F53" s="278">
        <v>20</v>
      </c>
      <c r="G53" s="278"/>
      <c r="H53" s="61"/>
      <c r="I53" s="45"/>
      <c r="J53" s="279">
        <v>20</v>
      </c>
      <c r="K53" s="326"/>
      <c r="L53" s="327"/>
      <c r="M53" s="329">
        <v>22</v>
      </c>
      <c r="N53" s="329">
        <v>12</v>
      </c>
      <c r="O53" s="329"/>
      <c r="P53" s="329"/>
      <c r="Q53" s="329"/>
      <c r="R53" s="329"/>
      <c r="S53" s="329"/>
      <c r="T53" s="329"/>
      <c r="U53" s="329"/>
      <c r="V53" s="329"/>
      <c r="W53" s="329"/>
      <c r="X53" s="329"/>
      <c r="Y53" s="329"/>
      <c r="Z53" s="329"/>
      <c r="AA53" s="329"/>
      <c r="AB53" s="329"/>
      <c r="AC53" s="329"/>
      <c r="AD53" s="329"/>
      <c r="AE53" s="329"/>
      <c r="AF53" s="329"/>
      <c r="AG53" s="329"/>
      <c r="AH53" s="329"/>
      <c r="AI53" s="329">
        <v>7</v>
      </c>
      <c r="AJ53" s="329">
        <v>9</v>
      </c>
      <c r="AK53" s="329"/>
      <c r="AL53" s="44" t="s">
        <v>1681</v>
      </c>
      <c r="AM53" s="234" t="s">
        <v>1691</v>
      </c>
      <c r="AN53" s="234">
        <v>377</v>
      </c>
      <c r="AO53" s="338"/>
    </row>
    <row r="54" spans="1:42" s="314" customFormat="1" ht="24" customHeight="1">
      <c r="A54" s="313" t="s">
        <v>230</v>
      </c>
      <c r="B54" s="315" t="s">
        <v>1718</v>
      </c>
      <c r="C54" s="277"/>
      <c r="D54" s="309">
        <f t="shared" ref="D54:D56" si="39">E54+F54</f>
        <v>0.56000000000000005</v>
      </c>
      <c r="E54" s="309">
        <f t="shared" ref="E54:J54" si="40">SUM(E55:E55)</f>
        <v>0</v>
      </c>
      <c r="F54" s="309">
        <f t="shared" si="40"/>
        <v>0.56000000000000005</v>
      </c>
      <c r="G54" s="309">
        <f t="shared" si="40"/>
        <v>0</v>
      </c>
      <c r="H54" s="309">
        <f t="shared" si="40"/>
        <v>0</v>
      </c>
      <c r="I54" s="309">
        <f t="shared" si="40"/>
        <v>0</v>
      </c>
      <c r="J54" s="309">
        <f t="shared" si="40"/>
        <v>0.56000000000000005</v>
      </c>
      <c r="K54" s="310"/>
      <c r="L54" s="319"/>
      <c r="M54" s="352"/>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5"/>
      <c r="AL54" s="277"/>
      <c r="AM54" s="277"/>
      <c r="AN54" s="277"/>
      <c r="AO54" s="313"/>
      <c r="AP54" s="323"/>
    </row>
    <row r="55" spans="1:42" s="323" customFormat="1" ht="24" customHeight="1">
      <c r="A55" s="324">
        <v>1</v>
      </c>
      <c r="B55" s="44" t="s">
        <v>1719</v>
      </c>
      <c r="C55" s="324" t="s">
        <v>122</v>
      </c>
      <c r="D55" s="278">
        <f t="shared" si="39"/>
        <v>0.56000000000000005</v>
      </c>
      <c r="E55" s="278"/>
      <c r="F55" s="278">
        <f t="shared" ref="F55" si="41">G55+J55</f>
        <v>0.56000000000000005</v>
      </c>
      <c r="G55" s="279"/>
      <c r="H55" s="61"/>
      <c r="I55" s="61"/>
      <c r="J55" s="279">
        <f t="shared" ref="J55" si="42">SUM(M55:AJ55)</f>
        <v>0.56000000000000005</v>
      </c>
      <c r="K55" s="326"/>
      <c r="L55" s="327"/>
      <c r="M55" s="328"/>
      <c r="N55" s="328"/>
      <c r="O55" s="328"/>
      <c r="P55" s="328"/>
      <c r="Q55" s="328"/>
      <c r="R55" s="328"/>
      <c r="S55" s="328"/>
      <c r="T55" s="328"/>
      <c r="U55" s="328"/>
      <c r="V55" s="328"/>
      <c r="W55" s="328"/>
      <c r="X55" s="328"/>
      <c r="Y55" s="328"/>
      <c r="Z55" s="328">
        <v>0.26</v>
      </c>
      <c r="AA55" s="328"/>
      <c r="AB55" s="328"/>
      <c r="AC55" s="328"/>
      <c r="AD55" s="328"/>
      <c r="AE55" s="328"/>
      <c r="AF55" s="328"/>
      <c r="AG55" s="328"/>
      <c r="AH55" s="328"/>
      <c r="AI55" s="328"/>
      <c r="AJ55" s="328">
        <v>0.3</v>
      </c>
      <c r="AK55" s="328"/>
      <c r="AL55" s="44" t="s">
        <v>1681</v>
      </c>
      <c r="AM55" s="234" t="s">
        <v>1691</v>
      </c>
      <c r="AN55" s="234">
        <v>405</v>
      </c>
      <c r="AO55" s="340"/>
    </row>
    <row r="56" spans="1:42" s="314" customFormat="1" ht="24" customHeight="1">
      <c r="A56" s="313" t="s">
        <v>241</v>
      </c>
      <c r="B56" s="315" t="s">
        <v>70</v>
      </c>
      <c r="C56" s="316"/>
      <c r="D56" s="309">
        <f t="shared" si="39"/>
        <v>47.820000000000022</v>
      </c>
      <c r="E56" s="309">
        <f t="shared" ref="E56:J56" si="43">SUM(E57:E108)</f>
        <v>0</v>
      </c>
      <c r="F56" s="309">
        <f t="shared" si="43"/>
        <v>47.820000000000022</v>
      </c>
      <c r="G56" s="309">
        <f t="shared" si="43"/>
        <v>23.870000000000005</v>
      </c>
      <c r="H56" s="309">
        <f t="shared" si="43"/>
        <v>0</v>
      </c>
      <c r="I56" s="309">
        <f t="shared" si="43"/>
        <v>0</v>
      </c>
      <c r="J56" s="309">
        <f t="shared" si="43"/>
        <v>23.95</v>
      </c>
      <c r="K56" s="310"/>
      <c r="L56" s="319"/>
      <c r="M56" s="309">
        <f t="shared" ref="M56:AJ56" si="44">SUM(M57:M108)</f>
        <v>10.029999999999999</v>
      </c>
      <c r="N56" s="309">
        <f t="shared" si="44"/>
        <v>19.090000000000003</v>
      </c>
      <c r="O56" s="309">
        <f t="shared" si="44"/>
        <v>0</v>
      </c>
      <c r="P56" s="309">
        <f t="shared" si="44"/>
        <v>0.57000000000000006</v>
      </c>
      <c r="Q56" s="309">
        <f t="shared" si="44"/>
        <v>0</v>
      </c>
      <c r="R56" s="309">
        <f t="shared" si="44"/>
        <v>0</v>
      </c>
      <c r="S56" s="309">
        <f t="shared" si="44"/>
        <v>0</v>
      </c>
      <c r="T56" s="309">
        <f t="shared" si="44"/>
        <v>0</v>
      </c>
      <c r="U56" s="309">
        <f t="shared" si="44"/>
        <v>0</v>
      </c>
      <c r="V56" s="309">
        <f t="shared" si="44"/>
        <v>0</v>
      </c>
      <c r="W56" s="309">
        <f t="shared" si="44"/>
        <v>0.02</v>
      </c>
      <c r="X56" s="309">
        <f t="shared" si="44"/>
        <v>0</v>
      </c>
      <c r="Y56" s="309">
        <f t="shared" si="44"/>
        <v>1.2</v>
      </c>
      <c r="Z56" s="309">
        <f t="shared" si="44"/>
        <v>1.05</v>
      </c>
      <c r="AA56" s="309">
        <f t="shared" si="44"/>
        <v>0.2</v>
      </c>
      <c r="AB56" s="309">
        <f t="shared" si="44"/>
        <v>0</v>
      </c>
      <c r="AC56" s="309">
        <f t="shared" si="44"/>
        <v>0</v>
      </c>
      <c r="AD56" s="309">
        <f t="shared" si="44"/>
        <v>0</v>
      </c>
      <c r="AE56" s="309">
        <f t="shared" si="44"/>
        <v>0</v>
      </c>
      <c r="AF56" s="309">
        <f t="shared" si="44"/>
        <v>0</v>
      </c>
      <c r="AG56" s="309">
        <f t="shared" si="44"/>
        <v>0</v>
      </c>
      <c r="AH56" s="309">
        <f t="shared" si="44"/>
        <v>1.51</v>
      </c>
      <c r="AI56" s="309">
        <f t="shared" si="44"/>
        <v>0</v>
      </c>
      <c r="AJ56" s="309">
        <f t="shared" si="44"/>
        <v>0.52</v>
      </c>
      <c r="AK56" s="309"/>
      <c r="AL56" s="313"/>
      <c r="AM56" s="277"/>
      <c r="AN56" s="277"/>
      <c r="AO56" s="313"/>
      <c r="AP56" s="323"/>
    </row>
    <row r="57" spans="1:42" s="323" customFormat="1" ht="24" customHeight="1">
      <c r="A57" s="324">
        <v>1</v>
      </c>
      <c r="B57" s="44" t="s">
        <v>1378</v>
      </c>
      <c r="C57" s="234" t="s">
        <v>71</v>
      </c>
      <c r="D57" s="278">
        <v>6</v>
      </c>
      <c r="E57" s="278"/>
      <c r="F57" s="278">
        <v>6</v>
      </c>
      <c r="G57" s="279"/>
      <c r="H57" s="61"/>
      <c r="I57" s="61"/>
      <c r="J57" s="279">
        <v>6</v>
      </c>
      <c r="K57" s="326"/>
      <c r="L57" s="327"/>
      <c r="M57" s="328"/>
      <c r="N57" s="278">
        <v>18.14</v>
      </c>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8"/>
      <c r="AL57" s="353" t="s">
        <v>1659</v>
      </c>
      <c r="AM57" s="353" t="s">
        <v>1659</v>
      </c>
      <c r="AN57" s="234"/>
      <c r="AO57" s="346"/>
    </row>
    <row r="58" spans="1:42" s="323" customFormat="1" ht="24" customHeight="1">
      <c r="A58" s="324">
        <v>2</v>
      </c>
      <c r="B58" s="44" t="s">
        <v>1720</v>
      </c>
      <c r="C58" s="354" t="s">
        <v>71</v>
      </c>
      <c r="D58" s="278">
        <f t="shared" ref="D58:D109" si="45">E58+F58</f>
        <v>1</v>
      </c>
      <c r="E58" s="278"/>
      <c r="F58" s="278">
        <f t="shared" ref="F58:F108" si="46">G58+J58</f>
        <v>1</v>
      </c>
      <c r="G58" s="279">
        <v>0.08</v>
      </c>
      <c r="H58" s="61"/>
      <c r="I58" s="61"/>
      <c r="J58" s="279">
        <f t="shared" ref="J58:J108" si="47">SUM(M58:AJ58)</f>
        <v>0.92</v>
      </c>
      <c r="K58" s="326">
        <f>G58</f>
        <v>0.08</v>
      </c>
      <c r="L58" s="327"/>
      <c r="M58" s="328"/>
      <c r="N58" s="328"/>
      <c r="O58" s="328"/>
      <c r="P58" s="328"/>
      <c r="Q58" s="328"/>
      <c r="R58" s="328"/>
      <c r="S58" s="328"/>
      <c r="T58" s="328"/>
      <c r="U58" s="328"/>
      <c r="V58" s="328"/>
      <c r="W58" s="328"/>
      <c r="X58" s="328"/>
      <c r="Y58" s="328"/>
      <c r="Z58" s="328"/>
      <c r="AA58" s="328"/>
      <c r="AB58" s="328"/>
      <c r="AC58" s="328"/>
      <c r="AD58" s="328"/>
      <c r="AE58" s="328"/>
      <c r="AF58" s="328"/>
      <c r="AG58" s="328"/>
      <c r="AH58" s="328">
        <v>0.92</v>
      </c>
      <c r="AI58" s="328"/>
      <c r="AJ58" s="328"/>
      <c r="AK58" s="328"/>
      <c r="AL58" s="353" t="s">
        <v>1659</v>
      </c>
      <c r="AM58" s="330" t="s">
        <v>1721</v>
      </c>
      <c r="AN58" s="234">
        <v>509</v>
      </c>
      <c r="AO58" s="355"/>
    </row>
    <row r="59" spans="1:42" s="323" customFormat="1" ht="24" customHeight="1">
      <c r="A59" s="324">
        <v>3</v>
      </c>
      <c r="B59" s="44" t="s">
        <v>1722</v>
      </c>
      <c r="C59" s="354" t="s">
        <v>71</v>
      </c>
      <c r="D59" s="278">
        <f t="shared" si="45"/>
        <v>0.13</v>
      </c>
      <c r="E59" s="278"/>
      <c r="F59" s="278">
        <f t="shared" si="46"/>
        <v>0.13</v>
      </c>
      <c r="G59" s="279"/>
      <c r="H59" s="61"/>
      <c r="I59" s="61"/>
      <c r="J59" s="279">
        <f t="shared" si="47"/>
        <v>0.13</v>
      </c>
      <c r="K59" s="326"/>
      <c r="L59" s="327"/>
      <c r="M59" s="328">
        <v>0.13</v>
      </c>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8"/>
      <c r="AL59" s="353" t="s">
        <v>1659</v>
      </c>
      <c r="AM59" s="330" t="s">
        <v>1723</v>
      </c>
      <c r="AN59" s="234">
        <v>510</v>
      </c>
      <c r="AO59" s="355"/>
    </row>
    <row r="60" spans="1:42" s="323" customFormat="1" ht="24" customHeight="1">
      <c r="A60" s="324">
        <v>4</v>
      </c>
      <c r="B60" s="44" t="s">
        <v>1724</v>
      </c>
      <c r="C60" s="234" t="s">
        <v>71</v>
      </c>
      <c r="D60" s="278">
        <f t="shared" si="45"/>
        <v>0.7</v>
      </c>
      <c r="E60" s="278"/>
      <c r="F60" s="278">
        <f t="shared" si="46"/>
        <v>0.7</v>
      </c>
      <c r="G60" s="278">
        <v>0.7</v>
      </c>
      <c r="H60" s="61"/>
      <c r="I60" s="61"/>
      <c r="J60" s="279">
        <f t="shared" si="47"/>
        <v>0</v>
      </c>
      <c r="K60" s="326">
        <f>G60</f>
        <v>0.7</v>
      </c>
      <c r="L60" s="327"/>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8"/>
      <c r="AL60" s="353" t="s">
        <v>1659</v>
      </c>
      <c r="AM60" s="330" t="s">
        <v>1721</v>
      </c>
      <c r="AN60" s="234">
        <v>511</v>
      </c>
      <c r="AO60" s="338"/>
    </row>
    <row r="61" spans="1:42" s="323" customFormat="1" ht="24" customHeight="1">
      <c r="A61" s="324">
        <v>5</v>
      </c>
      <c r="B61" s="44" t="s">
        <v>1725</v>
      </c>
      <c r="C61" s="234" t="s">
        <v>71</v>
      </c>
      <c r="D61" s="278">
        <f t="shared" si="45"/>
        <v>1.5</v>
      </c>
      <c r="E61" s="278"/>
      <c r="F61" s="278">
        <f t="shared" si="46"/>
        <v>1.5</v>
      </c>
      <c r="G61" s="278">
        <v>1.5</v>
      </c>
      <c r="H61" s="61"/>
      <c r="I61" s="61"/>
      <c r="J61" s="279">
        <f t="shared" si="47"/>
        <v>0</v>
      </c>
      <c r="K61" s="326">
        <f>G61</f>
        <v>1.5</v>
      </c>
      <c r="L61" s="327"/>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8"/>
      <c r="AL61" s="353" t="s">
        <v>1659</v>
      </c>
      <c r="AM61" s="330" t="s">
        <v>1726</v>
      </c>
      <c r="AN61" s="234">
        <v>512</v>
      </c>
      <c r="AO61" s="234"/>
    </row>
    <row r="62" spans="1:42" s="323" customFormat="1" ht="24" customHeight="1">
      <c r="A62" s="324">
        <v>6</v>
      </c>
      <c r="B62" s="44" t="s">
        <v>1727</v>
      </c>
      <c r="C62" s="234" t="s">
        <v>71</v>
      </c>
      <c r="D62" s="278">
        <f t="shared" si="45"/>
        <v>1.5</v>
      </c>
      <c r="E62" s="278"/>
      <c r="F62" s="278">
        <f t="shared" si="46"/>
        <v>1.5</v>
      </c>
      <c r="G62" s="278">
        <v>1.5</v>
      </c>
      <c r="H62" s="61"/>
      <c r="I62" s="61"/>
      <c r="J62" s="279">
        <f t="shared" si="47"/>
        <v>0</v>
      </c>
      <c r="K62" s="326">
        <f>G62</f>
        <v>1.5</v>
      </c>
      <c r="L62" s="327"/>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8"/>
      <c r="AL62" s="353" t="s">
        <v>1659</v>
      </c>
      <c r="AM62" s="330" t="s">
        <v>1723</v>
      </c>
      <c r="AN62" s="234">
        <v>513</v>
      </c>
      <c r="AO62" s="234"/>
    </row>
    <row r="63" spans="1:42" s="323" customFormat="1" ht="24" customHeight="1">
      <c r="A63" s="324">
        <v>7</v>
      </c>
      <c r="B63" s="44" t="s">
        <v>1728</v>
      </c>
      <c r="C63" s="234" t="s">
        <v>71</v>
      </c>
      <c r="D63" s="278">
        <f t="shared" si="45"/>
        <v>0.9</v>
      </c>
      <c r="E63" s="278"/>
      <c r="F63" s="278">
        <f t="shared" si="46"/>
        <v>0.9</v>
      </c>
      <c r="G63" s="278"/>
      <c r="H63" s="61"/>
      <c r="I63" s="61"/>
      <c r="J63" s="279">
        <f t="shared" si="47"/>
        <v>0.9</v>
      </c>
      <c r="K63" s="326"/>
      <c r="L63" s="327"/>
      <c r="M63" s="328">
        <v>0.9</v>
      </c>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8"/>
      <c r="AL63" s="353" t="s">
        <v>1659</v>
      </c>
      <c r="AM63" s="330" t="s">
        <v>1721</v>
      </c>
      <c r="AN63" s="234">
        <v>514</v>
      </c>
      <c r="AO63" s="234"/>
    </row>
    <row r="64" spans="1:42" s="323" customFormat="1" ht="24" customHeight="1">
      <c r="A64" s="324">
        <v>8</v>
      </c>
      <c r="B64" s="44" t="s">
        <v>1729</v>
      </c>
      <c r="C64" s="234" t="s">
        <v>71</v>
      </c>
      <c r="D64" s="278">
        <f t="shared" si="45"/>
        <v>1.2</v>
      </c>
      <c r="E64" s="278"/>
      <c r="F64" s="278">
        <f t="shared" si="46"/>
        <v>1.2</v>
      </c>
      <c r="G64" s="279"/>
      <c r="H64" s="61"/>
      <c r="I64" s="61"/>
      <c r="J64" s="279">
        <f t="shared" si="47"/>
        <v>1.2</v>
      </c>
      <c r="K64" s="326"/>
      <c r="L64" s="327"/>
      <c r="M64" s="328">
        <v>1.2</v>
      </c>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53" t="s">
        <v>1659</v>
      </c>
      <c r="AM64" s="330" t="s">
        <v>1723</v>
      </c>
      <c r="AN64" s="234">
        <v>515</v>
      </c>
      <c r="AO64" s="234"/>
    </row>
    <row r="65" spans="1:41" s="323" customFormat="1" ht="24" customHeight="1">
      <c r="A65" s="324">
        <v>9</v>
      </c>
      <c r="B65" s="44" t="s">
        <v>1730</v>
      </c>
      <c r="C65" s="234" t="s">
        <v>71</v>
      </c>
      <c r="D65" s="278">
        <f t="shared" si="45"/>
        <v>0.8</v>
      </c>
      <c r="E65" s="278"/>
      <c r="F65" s="278">
        <f t="shared" si="46"/>
        <v>0.8</v>
      </c>
      <c r="G65" s="329">
        <v>0.8</v>
      </c>
      <c r="H65" s="61"/>
      <c r="I65" s="61"/>
      <c r="J65" s="279">
        <f t="shared" si="47"/>
        <v>0</v>
      </c>
      <c r="K65" s="326">
        <f>G65</f>
        <v>0.8</v>
      </c>
      <c r="L65" s="327"/>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8"/>
      <c r="AL65" s="353" t="s">
        <v>1659</v>
      </c>
      <c r="AM65" s="330" t="s">
        <v>1731</v>
      </c>
      <c r="AN65" s="234">
        <v>516</v>
      </c>
      <c r="AO65" s="234"/>
    </row>
    <row r="66" spans="1:41" s="323" customFormat="1" ht="24" customHeight="1">
      <c r="A66" s="324">
        <v>10</v>
      </c>
      <c r="B66" s="44" t="s">
        <v>1732</v>
      </c>
      <c r="C66" s="234" t="s">
        <v>71</v>
      </c>
      <c r="D66" s="278">
        <f t="shared" si="45"/>
        <v>1</v>
      </c>
      <c r="E66" s="278"/>
      <c r="F66" s="278">
        <f t="shared" si="46"/>
        <v>1</v>
      </c>
      <c r="G66" s="278">
        <v>0.4</v>
      </c>
      <c r="H66" s="61"/>
      <c r="I66" s="61"/>
      <c r="J66" s="279">
        <f t="shared" si="47"/>
        <v>0.6</v>
      </c>
      <c r="K66" s="326">
        <f>G66</f>
        <v>0.4</v>
      </c>
      <c r="L66" s="327"/>
      <c r="M66" s="328">
        <v>0.6</v>
      </c>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28"/>
      <c r="AL66" s="353" t="s">
        <v>1659</v>
      </c>
      <c r="AM66" s="330" t="s">
        <v>1731</v>
      </c>
      <c r="AN66" s="234">
        <v>517</v>
      </c>
      <c r="AO66" s="234"/>
    </row>
    <row r="67" spans="1:41" s="323" customFormat="1" ht="24" customHeight="1">
      <c r="A67" s="324">
        <v>11</v>
      </c>
      <c r="B67" s="44" t="s">
        <v>1733</v>
      </c>
      <c r="C67" s="234" t="s">
        <v>71</v>
      </c>
      <c r="D67" s="278">
        <f t="shared" si="45"/>
        <v>1.8</v>
      </c>
      <c r="E67" s="278"/>
      <c r="F67" s="278">
        <f t="shared" si="46"/>
        <v>1.8</v>
      </c>
      <c r="G67" s="279">
        <v>0.9</v>
      </c>
      <c r="H67" s="61"/>
      <c r="I67" s="61"/>
      <c r="J67" s="279">
        <f t="shared" si="47"/>
        <v>0.9</v>
      </c>
      <c r="K67" s="326">
        <f>G67</f>
        <v>0.9</v>
      </c>
      <c r="L67" s="327"/>
      <c r="M67" s="328">
        <v>0.9</v>
      </c>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8"/>
      <c r="AL67" s="353" t="s">
        <v>1659</v>
      </c>
      <c r="AM67" s="330" t="s">
        <v>1734</v>
      </c>
      <c r="AN67" s="234">
        <v>518</v>
      </c>
      <c r="AO67" s="234"/>
    </row>
    <row r="68" spans="1:41" s="323" customFormat="1" ht="24" customHeight="1">
      <c r="A68" s="324">
        <v>12</v>
      </c>
      <c r="B68" s="44" t="s">
        <v>1735</v>
      </c>
      <c r="C68" s="234" t="s">
        <v>71</v>
      </c>
      <c r="D68" s="278">
        <f t="shared" si="45"/>
        <v>0.8</v>
      </c>
      <c r="E68" s="278"/>
      <c r="F68" s="278">
        <f t="shared" si="46"/>
        <v>0.8</v>
      </c>
      <c r="G68" s="279">
        <v>0.8</v>
      </c>
      <c r="H68" s="61"/>
      <c r="I68" s="61"/>
      <c r="J68" s="279">
        <f t="shared" si="47"/>
        <v>0</v>
      </c>
      <c r="K68" s="326">
        <f>G68</f>
        <v>0.8</v>
      </c>
      <c r="L68" s="327"/>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8"/>
      <c r="AK68" s="328"/>
      <c r="AL68" s="353" t="s">
        <v>1659</v>
      </c>
      <c r="AM68" s="330" t="s">
        <v>1736</v>
      </c>
      <c r="AN68" s="234">
        <v>519</v>
      </c>
      <c r="AO68" s="234"/>
    </row>
    <row r="69" spans="1:41" s="323" customFormat="1" ht="24" customHeight="1">
      <c r="A69" s="324">
        <v>13</v>
      </c>
      <c r="B69" s="44" t="s">
        <v>1737</v>
      </c>
      <c r="C69" s="234" t="s">
        <v>71</v>
      </c>
      <c r="D69" s="278">
        <f t="shared" si="45"/>
        <v>1</v>
      </c>
      <c r="E69" s="278"/>
      <c r="F69" s="278">
        <f t="shared" si="46"/>
        <v>1</v>
      </c>
      <c r="G69" s="279">
        <v>0.8</v>
      </c>
      <c r="H69" s="61"/>
      <c r="I69" s="61"/>
      <c r="J69" s="279">
        <f t="shared" si="47"/>
        <v>0.2</v>
      </c>
      <c r="K69" s="326">
        <f>G69</f>
        <v>0.8</v>
      </c>
      <c r="L69" s="327"/>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v>0.2</v>
      </c>
      <c r="AK69" s="328"/>
      <c r="AL69" s="353" t="s">
        <v>1659</v>
      </c>
      <c r="AM69" s="330" t="s">
        <v>1738</v>
      </c>
      <c r="AN69" s="234">
        <v>520</v>
      </c>
      <c r="AO69" s="234"/>
    </row>
    <row r="70" spans="1:41" s="323" customFormat="1" ht="24" customHeight="1">
      <c r="A70" s="324">
        <v>14</v>
      </c>
      <c r="B70" s="44" t="s">
        <v>1739</v>
      </c>
      <c r="C70" s="234" t="s">
        <v>71</v>
      </c>
      <c r="D70" s="278">
        <f t="shared" si="45"/>
        <v>0.5</v>
      </c>
      <c r="E70" s="278"/>
      <c r="F70" s="278">
        <f t="shared" si="46"/>
        <v>0.5</v>
      </c>
      <c r="G70" s="279"/>
      <c r="H70" s="61"/>
      <c r="I70" s="61"/>
      <c r="J70" s="279">
        <f t="shared" si="47"/>
        <v>0.5</v>
      </c>
      <c r="K70" s="326"/>
      <c r="L70" s="327"/>
      <c r="M70" s="328">
        <v>0.5</v>
      </c>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8"/>
      <c r="AL70" s="353" t="s">
        <v>1659</v>
      </c>
      <c r="AM70" s="330" t="s">
        <v>1738</v>
      </c>
      <c r="AN70" s="234">
        <v>521</v>
      </c>
      <c r="AO70" s="356"/>
    </row>
    <row r="71" spans="1:41" s="323" customFormat="1" ht="24" customHeight="1">
      <c r="A71" s="324">
        <v>15</v>
      </c>
      <c r="B71" s="44" t="s">
        <v>1740</v>
      </c>
      <c r="C71" s="234" t="s">
        <v>71</v>
      </c>
      <c r="D71" s="278">
        <f t="shared" si="45"/>
        <v>0.04</v>
      </c>
      <c r="E71" s="278"/>
      <c r="F71" s="278">
        <f t="shared" si="46"/>
        <v>0.04</v>
      </c>
      <c r="G71" s="279"/>
      <c r="H71" s="61"/>
      <c r="I71" s="61"/>
      <c r="J71" s="279">
        <f t="shared" si="47"/>
        <v>0.04</v>
      </c>
      <c r="K71" s="326"/>
      <c r="L71" s="327"/>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v>0.04</v>
      </c>
      <c r="AK71" s="328"/>
      <c r="AL71" s="353" t="s">
        <v>1659</v>
      </c>
      <c r="AM71" s="330" t="s">
        <v>1741</v>
      </c>
      <c r="AN71" s="234">
        <v>522</v>
      </c>
      <c r="AO71" s="356"/>
    </row>
    <row r="72" spans="1:41" s="323" customFormat="1" ht="24" customHeight="1">
      <c r="A72" s="324">
        <v>16</v>
      </c>
      <c r="B72" s="44" t="s">
        <v>1742</v>
      </c>
      <c r="C72" s="234" t="s">
        <v>71</v>
      </c>
      <c r="D72" s="278">
        <f t="shared" si="45"/>
        <v>0.8</v>
      </c>
      <c r="E72" s="278"/>
      <c r="F72" s="278">
        <f t="shared" si="46"/>
        <v>0.8</v>
      </c>
      <c r="G72" s="279">
        <v>0.8</v>
      </c>
      <c r="H72" s="61"/>
      <c r="I72" s="61"/>
      <c r="J72" s="279">
        <f t="shared" si="47"/>
        <v>0</v>
      </c>
      <c r="K72" s="326">
        <f>G72</f>
        <v>0.8</v>
      </c>
      <c r="L72" s="327"/>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8"/>
      <c r="AK72" s="328"/>
      <c r="AL72" s="353" t="s">
        <v>1659</v>
      </c>
      <c r="AM72" s="330" t="s">
        <v>1738</v>
      </c>
      <c r="AN72" s="234">
        <v>523</v>
      </c>
      <c r="AO72" s="356"/>
    </row>
    <row r="73" spans="1:41" s="323" customFormat="1" ht="24" customHeight="1">
      <c r="A73" s="324">
        <v>17</v>
      </c>
      <c r="B73" s="44" t="s">
        <v>1743</v>
      </c>
      <c r="C73" s="234" t="s">
        <v>71</v>
      </c>
      <c r="D73" s="278">
        <f t="shared" si="45"/>
        <v>0.66999999999999993</v>
      </c>
      <c r="E73" s="278"/>
      <c r="F73" s="278">
        <f t="shared" si="46"/>
        <v>0.66999999999999993</v>
      </c>
      <c r="G73" s="279">
        <v>0.08</v>
      </c>
      <c r="H73" s="61"/>
      <c r="I73" s="61"/>
      <c r="J73" s="279">
        <f t="shared" si="47"/>
        <v>0.59</v>
      </c>
      <c r="K73" s="326">
        <f>G73</f>
        <v>0.08</v>
      </c>
      <c r="L73" s="327"/>
      <c r="M73" s="328"/>
      <c r="N73" s="328"/>
      <c r="O73" s="328"/>
      <c r="P73" s="328"/>
      <c r="Q73" s="328"/>
      <c r="R73" s="328"/>
      <c r="S73" s="328"/>
      <c r="T73" s="328"/>
      <c r="U73" s="328"/>
      <c r="V73" s="328"/>
      <c r="W73" s="328"/>
      <c r="X73" s="328"/>
      <c r="Y73" s="328"/>
      <c r="Z73" s="328"/>
      <c r="AA73" s="328"/>
      <c r="AB73" s="328"/>
      <c r="AC73" s="328"/>
      <c r="AD73" s="328"/>
      <c r="AE73" s="328"/>
      <c r="AF73" s="328"/>
      <c r="AG73" s="328"/>
      <c r="AH73" s="328">
        <v>0.59</v>
      </c>
      <c r="AI73" s="328"/>
      <c r="AJ73" s="328"/>
      <c r="AK73" s="328"/>
      <c r="AL73" s="353" t="s">
        <v>1659</v>
      </c>
      <c r="AM73" s="330" t="s">
        <v>1721</v>
      </c>
      <c r="AN73" s="234">
        <v>524</v>
      </c>
      <c r="AO73" s="356"/>
    </row>
    <row r="74" spans="1:41" s="323" customFormat="1" ht="24" customHeight="1">
      <c r="A74" s="324">
        <v>18</v>
      </c>
      <c r="B74" s="44" t="s">
        <v>1744</v>
      </c>
      <c r="C74" s="234" t="s">
        <v>71</v>
      </c>
      <c r="D74" s="278">
        <f t="shared" si="45"/>
        <v>0.7</v>
      </c>
      <c r="E74" s="278"/>
      <c r="F74" s="278">
        <f t="shared" si="46"/>
        <v>0.7</v>
      </c>
      <c r="G74" s="279"/>
      <c r="H74" s="61"/>
      <c r="I74" s="61"/>
      <c r="J74" s="279">
        <f t="shared" si="47"/>
        <v>0.7</v>
      </c>
      <c r="K74" s="326"/>
      <c r="L74" s="327"/>
      <c r="M74" s="328"/>
      <c r="N74" s="328"/>
      <c r="O74" s="328"/>
      <c r="P74" s="328"/>
      <c r="Q74" s="328"/>
      <c r="R74" s="328"/>
      <c r="S74" s="328"/>
      <c r="T74" s="328"/>
      <c r="U74" s="328"/>
      <c r="V74" s="328"/>
      <c r="W74" s="328"/>
      <c r="X74" s="328"/>
      <c r="Y74" s="328">
        <v>0.7</v>
      </c>
      <c r="Z74" s="328"/>
      <c r="AA74" s="328"/>
      <c r="AB74" s="328"/>
      <c r="AC74" s="328"/>
      <c r="AD74" s="328"/>
      <c r="AE74" s="328"/>
      <c r="AF74" s="328"/>
      <c r="AG74" s="328"/>
      <c r="AH74" s="328"/>
      <c r="AI74" s="328"/>
      <c r="AJ74" s="328"/>
      <c r="AK74" s="328"/>
      <c r="AL74" s="353" t="s">
        <v>1659</v>
      </c>
      <c r="AM74" s="330" t="s">
        <v>1745</v>
      </c>
      <c r="AN74" s="234">
        <v>525</v>
      </c>
      <c r="AO74" s="356"/>
    </row>
    <row r="75" spans="1:41" s="323" customFormat="1" ht="24" customHeight="1">
      <c r="A75" s="324">
        <v>19</v>
      </c>
      <c r="B75" s="44" t="s">
        <v>1746</v>
      </c>
      <c r="C75" s="234" t="s">
        <v>71</v>
      </c>
      <c r="D75" s="278">
        <f t="shared" si="45"/>
        <v>0.5</v>
      </c>
      <c r="E75" s="278"/>
      <c r="F75" s="278">
        <f t="shared" si="46"/>
        <v>0.5</v>
      </c>
      <c r="G75" s="279"/>
      <c r="H75" s="61"/>
      <c r="I75" s="61"/>
      <c r="J75" s="279">
        <f t="shared" si="47"/>
        <v>0.5</v>
      </c>
      <c r="K75" s="326"/>
      <c r="L75" s="327"/>
      <c r="M75" s="328"/>
      <c r="N75" s="328"/>
      <c r="O75" s="328"/>
      <c r="P75" s="328"/>
      <c r="Q75" s="328"/>
      <c r="R75" s="328"/>
      <c r="S75" s="328"/>
      <c r="T75" s="328"/>
      <c r="U75" s="328"/>
      <c r="V75" s="328"/>
      <c r="W75" s="328"/>
      <c r="X75" s="328"/>
      <c r="Y75" s="328">
        <v>0.5</v>
      </c>
      <c r="Z75" s="328"/>
      <c r="AA75" s="328"/>
      <c r="AB75" s="328"/>
      <c r="AC75" s="328"/>
      <c r="AD75" s="328"/>
      <c r="AE75" s="328"/>
      <c r="AF75" s="328"/>
      <c r="AG75" s="328"/>
      <c r="AH75" s="328"/>
      <c r="AI75" s="328"/>
      <c r="AJ75" s="328"/>
      <c r="AK75" s="328"/>
      <c r="AL75" s="353" t="s">
        <v>1659</v>
      </c>
      <c r="AM75" s="330" t="s">
        <v>1745</v>
      </c>
      <c r="AN75" s="234">
        <v>526</v>
      </c>
      <c r="AO75" s="356"/>
    </row>
    <row r="76" spans="1:41" s="323" customFormat="1" ht="24" customHeight="1">
      <c r="A76" s="324">
        <v>20</v>
      </c>
      <c r="B76" s="44" t="s">
        <v>1747</v>
      </c>
      <c r="C76" s="234" t="s">
        <v>71</v>
      </c>
      <c r="D76" s="278">
        <f t="shared" si="45"/>
        <v>1.05</v>
      </c>
      <c r="E76" s="278"/>
      <c r="F76" s="278">
        <f t="shared" si="46"/>
        <v>1.05</v>
      </c>
      <c r="G76" s="279"/>
      <c r="H76" s="61"/>
      <c r="I76" s="61"/>
      <c r="J76" s="279">
        <f t="shared" si="47"/>
        <v>1.05</v>
      </c>
      <c r="K76" s="326"/>
      <c r="L76" s="327"/>
      <c r="M76" s="328"/>
      <c r="N76" s="328"/>
      <c r="O76" s="328"/>
      <c r="P76" s="328"/>
      <c r="Q76" s="328"/>
      <c r="R76" s="328"/>
      <c r="S76" s="328"/>
      <c r="T76" s="328"/>
      <c r="U76" s="328"/>
      <c r="V76" s="328"/>
      <c r="W76" s="328"/>
      <c r="X76" s="328"/>
      <c r="Y76" s="328"/>
      <c r="Z76" s="328">
        <v>1.05</v>
      </c>
      <c r="AA76" s="328"/>
      <c r="AB76" s="328"/>
      <c r="AC76" s="328"/>
      <c r="AD76" s="328"/>
      <c r="AE76" s="328"/>
      <c r="AF76" s="328"/>
      <c r="AG76" s="328"/>
      <c r="AH76" s="328"/>
      <c r="AI76" s="328"/>
      <c r="AJ76" s="328"/>
      <c r="AK76" s="328"/>
      <c r="AL76" s="353" t="s">
        <v>1659</v>
      </c>
      <c r="AM76" s="330" t="s">
        <v>1745</v>
      </c>
      <c r="AN76" s="234">
        <v>527</v>
      </c>
      <c r="AO76" s="356"/>
    </row>
    <row r="77" spans="1:41" s="323" customFormat="1" ht="24" customHeight="1">
      <c r="A77" s="324">
        <v>21</v>
      </c>
      <c r="B77" s="44" t="s">
        <v>1748</v>
      </c>
      <c r="C77" s="234" t="s">
        <v>71</v>
      </c>
      <c r="D77" s="278">
        <f t="shared" si="45"/>
        <v>0.02</v>
      </c>
      <c r="E77" s="278"/>
      <c r="F77" s="278">
        <f t="shared" si="46"/>
        <v>0.02</v>
      </c>
      <c r="G77" s="279"/>
      <c r="H77" s="61"/>
      <c r="I77" s="61"/>
      <c r="J77" s="279">
        <f t="shared" si="47"/>
        <v>0.02</v>
      </c>
      <c r="K77" s="326"/>
      <c r="L77" s="327"/>
      <c r="M77" s="328"/>
      <c r="N77" s="328"/>
      <c r="O77" s="328"/>
      <c r="P77" s="328"/>
      <c r="Q77" s="328"/>
      <c r="R77" s="328"/>
      <c r="S77" s="328"/>
      <c r="T77" s="328"/>
      <c r="U77" s="328"/>
      <c r="V77" s="328"/>
      <c r="W77" s="328">
        <v>0.02</v>
      </c>
      <c r="X77" s="328"/>
      <c r="Y77" s="328"/>
      <c r="Z77" s="328"/>
      <c r="AA77" s="328"/>
      <c r="AB77" s="328"/>
      <c r="AC77" s="328"/>
      <c r="AD77" s="328"/>
      <c r="AE77" s="328"/>
      <c r="AF77" s="328"/>
      <c r="AG77" s="328"/>
      <c r="AH77" s="328"/>
      <c r="AI77" s="328"/>
      <c r="AJ77" s="328"/>
      <c r="AK77" s="328"/>
      <c r="AL77" s="353" t="s">
        <v>1659</v>
      </c>
      <c r="AM77" s="330" t="s">
        <v>1660</v>
      </c>
      <c r="AN77" s="234">
        <v>528</v>
      </c>
      <c r="AO77" s="356"/>
    </row>
    <row r="78" spans="1:41" s="323" customFormat="1" ht="24" customHeight="1">
      <c r="A78" s="324">
        <v>22</v>
      </c>
      <c r="B78" s="44" t="s">
        <v>1749</v>
      </c>
      <c r="C78" s="330" t="s">
        <v>71</v>
      </c>
      <c r="D78" s="278">
        <f t="shared" si="45"/>
        <v>0.42000000000000004</v>
      </c>
      <c r="E78" s="278"/>
      <c r="F78" s="278">
        <f t="shared" si="46"/>
        <v>0.42000000000000004</v>
      </c>
      <c r="G78" s="278">
        <v>0.14000000000000001</v>
      </c>
      <c r="H78" s="61"/>
      <c r="I78" s="61"/>
      <c r="J78" s="279">
        <f t="shared" si="47"/>
        <v>0.28000000000000003</v>
      </c>
      <c r="K78" s="326">
        <f>G78</f>
        <v>0.14000000000000001</v>
      </c>
      <c r="L78" s="327"/>
      <c r="M78" s="328"/>
      <c r="N78" s="328"/>
      <c r="O78" s="328"/>
      <c r="P78" s="328">
        <v>0.28000000000000003</v>
      </c>
      <c r="Q78" s="328"/>
      <c r="R78" s="328"/>
      <c r="S78" s="328"/>
      <c r="T78" s="328"/>
      <c r="U78" s="328"/>
      <c r="V78" s="328"/>
      <c r="W78" s="328"/>
      <c r="X78" s="328"/>
      <c r="Y78" s="328"/>
      <c r="Z78" s="328"/>
      <c r="AA78" s="328"/>
      <c r="AB78" s="328"/>
      <c r="AC78" s="328"/>
      <c r="AD78" s="328"/>
      <c r="AE78" s="328"/>
      <c r="AF78" s="328"/>
      <c r="AG78" s="328"/>
      <c r="AH78" s="328"/>
      <c r="AI78" s="328"/>
      <c r="AJ78" s="328"/>
      <c r="AK78" s="328"/>
      <c r="AL78" s="353" t="s">
        <v>1659</v>
      </c>
      <c r="AM78" s="234" t="s">
        <v>1691</v>
      </c>
      <c r="AN78" s="234">
        <v>529</v>
      </c>
      <c r="AO78" s="357"/>
    </row>
    <row r="79" spans="1:41" s="323" customFormat="1" ht="24" customHeight="1">
      <c r="A79" s="324">
        <v>23</v>
      </c>
      <c r="B79" s="44" t="s">
        <v>1750</v>
      </c>
      <c r="C79" s="330" t="s">
        <v>71</v>
      </c>
      <c r="D79" s="278">
        <f t="shared" si="45"/>
        <v>0.14000000000000001</v>
      </c>
      <c r="E79" s="278"/>
      <c r="F79" s="278">
        <f t="shared" si="46"/>
        <v>0.14000000000000001</v>
      </c>
      <c r="G79" s="278">
        <v>0.03</v>
      </c>
      <c r="H79" s="61"/>
      <c r="I79" s="61"/>
      <c r="J79" s="279">
        <f t="shared" si="47"/>
        <v>0.11</v>
      </c>
      <c r="K79" s="326">
        <f>G79</f>
        <v>0.03</v>
      </c>
      <c r="L79" s="327"/>
      <c r="M79" s="328">
        <v>0.06</v>
      </c>
      <c r="N79" s="328">
        <v>0.05</v>
      </c>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8"/>
      <c r="AL79" s="353" t="s">
        <v>1659</v>
      </c>
      <c r="AM79" s="234" t="s">
        <v>1691</v>
      </c>
      <c r="AN79" s="234">
        <v>530</v>
      </c>
      <c r="AO79" s="357"/>
    </row>
    <row r="80" spans="1:41" s="323" customFormat="1" ht="24" customHeight="1">
      <c r="A80" s="324">
        <v>24</v>
      </c>
      <c r="B80" s="44" t="s">
        <v>1751</v>
      </c>
      <c r="C80" s="330" t="s">
        <v>71</v>
      </c>
      <c r="D80" s="278">
        <f t="shared" si="45"/>
        <v>1.76</v>
      </c>
      <c r="E80" s="278"/>
      <c r="F80" s="278">
        <v>1.76</v>
      </c>
      <c r="G80" s="278"/>
      <c r="H80" s="61"/>
      <c r="I80" s="61"/>
      <c r="J80" s="279">
        <v>1.76</v>
      </c>
      <c r="K80" s="326"/>
      <c r="L80" s="327"/>
      <c r="M80" s="328">
        <v>0.26</v>
      </c>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8"/>
      <c r="AL80" s="353" t="s">
        <v>1659</v>
      </c>
      <c r="AM80" s="234" t="s">
        <v>1691</v>
      </c>
      <c r="AN80" s="234">
        <v>531</v>
      </c>
      <c r="AO80" s="357"/>
    </row>
    <row r="81" spans="1:41" s="323" customFormat="1" ht="24" customHeight="1">
      <c r="A81" s="324">
        <v>25</v>
      </c>
      <c r="B81" s="44" t="s">
        <v>1752</v>
      </c>
      <c r="C81" s="330" t="s">
        <v>71</v>
      </c>
      <c r="D81" s="278">
        <f t="shared" si="45"/>
        <v>0.66</v>
      </c>
      <c r="E81" s="278"/>
      <c r="F81" s="278">
        <f t="shared" si="46"/>
        <v>0.66</v>
      </c>
      <c r="G81" s="278">
        <v>0.13</v>
      </c>
      <c r="H81" s="61"/>
      <c r="I81" s="61"/>
      <c r="J81" s="279">
        <f t="shared" si="47"/>
        <v>0.53</v>
      </c>
      <c r="K81" s="326">
        <f>G81</f>
        <v>0.13</v>
      </c>
      <c r="L81" s="327"/>
      <c r="M81" s="328">
        <v>0.53</v>
      </c>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53" t="s">
        <v>1659</v>
      </c>
      <c r="AM81" s="234" t="s">
        <v>1691</v>
      </c>
      <c r="AN81" s="234">
        <v>532</v>
      </c>
      <c r="AO81" s="357"/>
    </row>
    <row r="82" spans="1:41" s="323" customFormat="1" ht="24" customHeight="1">
      <c r="A82" s="324">
        <v>26</v>
      </c>
      <c r="B82" s="44" t="s">
        <v>1753</v>
      </c>
      <c r="C82" s="330" t="s">
        <v>71</v>
      </c>
      <c r="D82" s="278">
        <f t="shared" si="45"/>
        <v>0.6</v>
      </c>
      <c r="E82" s="278"/>
      <c r="F82" s="278">
        <v>0.6</v>
      </c>
      <c r="G82" s="329">
        <v>0.03</v>
      </c>
      <c r="H82" s="61"/>
      <c r="I82" s="61"/>
      <c r="J82" s="279">
        <v>0.56999999999999995</v>
      </c>
      <c r="K82" s="326">
        <f>G82</f>
        <v>0.03</v>
      </c>
      <c r="L82" s="327"/>
      <c r="M82" s="328">
        <v>0.14000000000000001</v>
      </c>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v>0.03</v>
      </c>
      <c r="AK82" s="328"/>
      <c r="AL82" s="353" t="s">
        <v>1659</v>
      </c>
      <c r="AM82" s="234" t="s">
        <v>1691</v>
      </c>
      <c r="AN82" s="234">
        <v>533</v>
      </c>
      <c r="AO82" s="355"/>
    </row>
    <row r="83" spans="1:41" s="323" customFormat="1" ht="24" customHeight="1">
      <c r="A83" s="324">
        <v>27</v>
      </c>
      <c r="B83" s="44" t="s">
        <v>1754</v>
      </c>
      <c r="C83" s="234" t="s">
        <v>71</v>
      </c>
      <c r="D83" s="278">
        <f t="shared" si="45"/>
        <v>0.2</v>
      </c>
      <c r="E83" s="279"/>
      <c r="F83" s="278">
        <f t="shared" si="46"/>
        <v>0.2</v>
      </c>
      <c r="G83" s="279"/>
      <c r="H83" s="61"/>
      <c r="I83" s="61"/>
      <c r="J83" s="279">
        <f t="shared" si="47"/>
        <v>0.2</v>
      </c>
      <c r="K83" s="326"/>
      <c r="L83" s="327"/>
      <c r="M83" s="328"/>
      <c r="N83" s="328"/>
      <c r="O83" s="328"/>
      <c r="P83" s="328"/>
      <c r="Q83" s="328"/>
      <c r="R83" s="328"/>
      <c r="S83" s="328"/>
      <c r="T83" s="328"/>
      <c r="U83" s="328"/>
      <c r="V83" s="328"/>
      <c r="W83" s="328"/>
      <c r="X83" s="328"/>
      <c r="Y83" s="328"/>
      <c r="Z83" s="328"/>
      <c r="AA83" s="328">
        <v>0.2</v>
      </c>
      <c r="AB83" s="328"/>
      <c r="AC83" s="328"/>
      <c r="AD83" s="328"/>
      <c r="AE83" s="328"/>
      <c r="AF83" s="328"/>
      <c r="AG83" s="328"/>
      <c r="AH83" s="328"/>
      <c r="AI83" s="328"/>
      <c r="AJ83" s="328"/>
      <c r="AK83" s="328"/>
      <c r="AL83" s="353" t="s">
        <v>1659</v>
      </c>
      <c r="AM83" s="234" t="s">
        <v>1691</v>
      </c>
      <c r="AN83" s="234">
        <v>534</v>
      </c>
      <c r="AO83" s="358"/>
    </row>
    <row r="84" spans="1:41" s="323" customFormat="1" ht="24" customHeight="1">
      <c r="A84" s="324">
        <v>28</v>
      </c>
      <c r="B84" s="44" t="s">
        <v>1755</v>
      </c>
      <c r="C84" s="234" t="s">
        <v>71</v>
      </c>
      <c r="D84" s="278">
        <f t="shared" si="45"/>
        <v>2.2400000000000002</v>
      </c>
      <c r="E84" s="279"/>
      <c r="F84" s="278">
        <f t="shared" si="46"/>
        <v>2.2400000000000002</v>
      </c>
      <c r="G84" s="279">
        <v>0.9</v>
      </c>
      <c r="H84" s="61"/>
      <c r="I84" s="61"/>
      <c r="J84" s="279">
        <f t="shared" si="47"/>
        <v>1.34</v>
      </c>
      <c r="K84" s="326">
        <f>G84</f>
        <v>0.9</v>
      </c>
      <c r="L84" s="327"/>
      <c r="M84" s="328">
        <v>1.34</v>
      </c>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8"/>
      <c r="AL84" s="353" t="s">
        <v>1659</v>
      </c>
      <c r="AM84" s="234" t="s">
        <v>1691</v>
      </c>
      <c r="AN84" s="234">
        <v>535</v>
      </c>
      <c r="AO84" s="340"/>
    </row>
    <row r="85" spans="1:41" s="323" customFormat="1" ht="24" customHeight="1">
      <c r="A85" s="324">
        <v>29</v>
      </c>
      <c r="B85" s="44" t="s">
        <v>1756</v>
      </c>
      <c r="C85" s="234" t="s">
        <v>71</v>
      </c>
      <c r="D85" s="278">
        <f t="shared" si="45"/>
        <v>0.3</v>
      </c>
      <c r="E85" s="279"/>
      <c r="F85" s="278">
        <f t="shared" si="46"/>
        <v>0.3</v>
      </c>
      <c r="G85" s="279">
        <v>0.05</v>
      </c>
      <c r="H85" s="61"/>
      <c r="I85" s="61"/>
      <c r="J85" s="279">
        <f t="shared" si="47"/>
        <v>0.25</v>
      </c>
      <c r="K85" s="326">
        <f>G85</f>
        <v>0.05</v>
      </c>
      <c r="L85" s="327"/>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v>0.25</v>
      </c>
      <c r="AK85" s="328"/>
      <c r="AL85" s="353" t="s">
        <v>1659</v>
      </c>
      <c r="AM85" s="234" t="s">
        <v>1691</v>
      </c>
      <c r="AN85" s="234">
        <v>536</v>
      </c>
      <c r="AO85" s="340"/>
    </row>
    <row r="86" spans="1:41" s="323" customFormat="1" ht="24" customHeight="1">
      <c r="A86" s="324">
        <v>30</v>
      </c>
      <c r="B86" s="44" t="s">
        <v>1757</v>
      </c>
      <c r="C86" s="324" t="s">
        <v>71</v>
      </c>
      <c r="D86" s="278">
        <f t="shared" si="45"/>
        <v>0.21000000000000002</v>
      </c>
      <c r="E86" s="279"/>
      <c r="F86" s="278">
        <f t="shared" si="46"/>
        <v>0.21000000000000002</v>
      </c>
      <c r="G86" s="279">
        <v>0.1</v>
      </c>
      <c r="H86" s="61"/>
      <c r="I86" s="61"/>
      <c r="J86" s="279">
        <f t="shared" si="47"/>
        <v>0.11</v>
      </c>
      <c r="K86" s="326">
        <f>G86</f>
        <v>0.1</v>
      </c>
      <c r="L86" s="327"/>
      <c r="M86" s="328">
        <v>0.11</v>
      </c>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328"/>
      <c r="AL86" s="353" t="s">
        <v>1659</v>
      </c>
      <c r="AM86" s="234" t="s">
        <v>1691</v>
      </c>
      <c r="AN86" s="234">
        <v>537</v>
      </c>
      <c r="AO86" s="340"/>
    </row>
    <row r="87" spans="1:41" s="323" customFormat="1" ht="24" customHeight="1">
      <c r="A87" s="324">
        <v>31</v>
      </c>
      <c r="B87" s="44" t="s">
        <v>1758</v>
      </c>
      <c r="C87" s="234" t="s">
        <v>71</v>
      </c>
      <c r="D87" s="278">
        <f t="shared" si="45"/>
        <v>1.1000000000000001</v>
      </c>
      <c r="E87" s="279"/>
      <c r="F87" s="278">
        <f t="shared" si="46"/>
        <v>1.1000000000000001</v>
      </c>
      <c r="G87" s="279">
        <v>1.1000000000000001</v>
      </c>
      <c r="H87" s="61"/>
      <c r="I87" s="61"/>
      <c r="J87" s="279">
        <f t="shared" si="47"/>
        <v>0</v>
      </c>
      <c r="K87" s="326">
        <f>G87</f>
        <v>1.1000000000000001</v>
      </c>
      <c r="L87" s="327"/>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8"/>
      <c r="AK87" s="328"/>
      <c r="AL87" s="353" t="s">
        <v>1659</v>
      </c>
      <c r="AM87" s="234" t="s">
        <v>1691</v>
      </c>
      <c r="AN87" s="234">
        <v>538</v>
      </c>
      <c r="AO87" s="340"/>
    </row>
    <row r="88" spans="1:41" s="323" customFormat="1" ht="24" customHeight="1">
      <c r="A88" s="324">
        <v>32</v>
      </c>
      <c r="B88" s="44" t="s">
        <v>1759</v>
      </c>
      <c r="C88" s="324" t="s">
        <v>71</v>
      </c>
      <c r="D88" s="278">
        <f t="shared" si="45"/>
        <v>1.0900000000000001</v>
      </c>
      <c r="E88" s="279"/>
      <c r="F88" s="278">
        <f t="shared" si="46"/>
        <v>1.0900000000000001</v>
      </c>
      <c r="G88" s="279">
        <v>1</v>
      </c>
      <c r="H88" s="61"/>
      <c r="I88" s="61"/>
      <c r="J88" s="279">
        <f t="shared" si="47"/>
        <v>0.09</v>
      </c>
      <c r="K88" s="326">
        <f>G88</f>
        <v>1</v>
      </c>
      <c r="L88" s="327"/>
      <c r="M88" s="328"/>
      <c r="N88" s="328"/>
      <c r="O88" s="328"/>
      <c r="P88" s="328">
        <v>0.09</v>
      </c>
      <c r="Q88" s="328"/>
      <c r="R88" s="328"/>
      <c r="S88" s="328"/>
      <c r="T88" s="328"/>
      <c r="U88" s="328"/>
      <c r="V88" s="328"/>
      <c r="W88" s="328"/>
      <c r="X88" s="328"/>
      <c r="Y88" s="328"/>
      <c r="Z88" s="328"/>
      <c r="AA88" s="328"/>
      <c r="AB88" s="328"/>
      <c r="AC88" s="328"/>
      <c r="AD88" s="328"/>
      <c r="AE88" s="328"/>
      <c r="AF88" s="328"/>
      <c r="AG88" s="328"/>
      <c r="AH88" s="328"/>
      <c r="AI88" s="328"/>
      <c r="AJ88" s="328"/>
      <c r="AK88" s="328"/>
      <c r="AL88" s="353" t="s">
        <v>1659</v>
      </c>
      <c r="AM88" s="234" t="s">
        <v>1691</v>
      </c>
      <c r="AN88" s="234">
        <v>539</v>
      </c>
      <c r="AO88" s="340"/>
    </row>
    <row r="89" spans="1:41" s="323" customFormat="1" ht="24" customHeight="1">
      <c r="A89" s="324">
        <v>33</v>
      </c>
      <c r="B89" s="44" t="s">
        <v>1760</v>
      </c>
      <c r="C89" s="324" t="s">
        <v>71</v>
      </c>
      <c r="D89" s="278">
        <f t="shared" si="45"/>
        <v>0.65999999999999992</v>
      </c>
      <c r="E89" s="279"/>
      <c r="F89" s="278">
        <f t="shared" si="46"/>
        <v>0.65999999999999992</v>
      </c>
      <c r="G89" s="279"/>
      <c r="H89" s="61"/>
      <c r="I89" s="61"/>
      <c r="J89" s="279">
        <f t="shared" si="47"/>
        <v>0.65999999999999992</v>
      </c>
      <c r="K89" s="326"/>
      <c r="L89" s="327"/>
      <c r="M89" s="328">
        <v>0.06</v>
      </c>
      <c r="N89" s="328">
        <v>0.6</v>
      </c>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328"/>
      <c r="AL89" s="353" t="s">
        <v>1659</v>
      </c>
      <c r="AM89" s="234" t="s">
        <v>1691</v>
      </c>
      <c r="AN89" s="234">
        <v>540</v>
      </c>
      <c r="AO89" s="340"/>
    </row>
    <row r="90" spans="1:41" s="323" customFormat="1" ht="24" customHeight="1">
      <c r="A90" s="324">
        <v>34</v>
      </c>
      <c r="B90" s="44" t="s">
        <v>1761</v>
      </c>
      <c r="C90" s="234" t="s">
        <v>71</v>
      </c>
      <c r="D90" s="278">
        <f t="shared" si="45"/>
        <v>1.8</v>
      </c>
      <c r="E90" s="279"/>
      <c r="F90" s="278">
        <f t="shared" si="46"/>
        <v>1.8</v>
      </c>
      <c r="G90" s="279">
        <v>1</v>
      </c>
      <c r="H90" s="61"/>
      <c r="I90" s="61"/>
      <c r="J90" s="279">
        <f t="shared" si="47"/>
        <v>0.8</v>
      </c>
      <c r="K90" s="326">
        <f>G90</f>
        <v>1</v>
      </c>
      <c r="L90" s="327"/>
      <c r="M90" s="328">
        <v>0.6</v>
      </c>
      <c r="N90" s="328"/>
      <c r="O90" s="328"/>
      <c r="P90" s="328">
        <v>0.2</v>
      </c>
      <c r="Q90" s="328"/>
      <c r="R90" s="328"/>
      <c r="S90" s="328"/>
      <c r="T90" s="328"/>
      <c r="U90" s="328"/>
      <c r="V90" s="328"/>
      <c r="W90" s="328"/>
      <c r="X90" s="328"/>
      <c r="Y90" s="328"/>
      <c r="Z90" s="328"/>
      <c r="AA90" s="328"/>
      <c r="AB90" s="328"/>
      <c r="AC90" s="328"/>
      <c r="AD90" s="328"/>
      <c r="AE90" s="328"/>
      <c r="AF90" s="328"/>
      <c r="AG90" s="328"/>
      <c r="AH90" s="328"/>
      <c r="AI90" s="328"/>
      <c r="AJ90" s="328"/>
      <c r="AK90" s="328"/>
      <c r="AL90" s="353" t="s">
        <v>1659</v>
      </c>
      <c r="AM90" s="234" t="s">
        <v>1691</v>
      </c>
      <c r="AN90" s="234">
        <v>541</v>
      </c>
      <c r="AO90" s="340"/>
    </row>
    <row r="91" spans="1:41" s="323" customFormat="1" ht="24" customHeight="1">
      <c r="A91" s="324">
        <v>35</v>
      </c>
      <c r="B91" s="44" t="s">
        <v>1762</v>
      </c>
      <c r="C91" s="234" t="s">
        <v>71</v>
      </c>
      <c r="D91" s="278">
        <f t="shared" si="45"/>
        <v>1</v>
      </c>
      <c r="E91" s="279"/>
      <c r="F91" s="278">
        <f t="shared" si="46"/>
        <v>1</v>
      </c>
      <c r="G91" s="279"/>
      <c r="H91" s="61"/>
      <c r="I91" s="61"/>
      <c r="J91" s="279">
        <f t="shared" si="47"/>
        <v>1</v>
      </c>
      <c r="K91" s="326"/>
      <c r="L91" s="327"/>
      <c r="M91" s="328">
        <v>1</v>
      </c>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53" t="s">
        <v>1659</v>
      </c>
      <c r="AM91" s="234" t="s">
        <v>1691</v>
      </c>
      <c r="AN91" s="234">
        <v>542</v>
      </c>
      <c r="AO91" s="340"/>
    </row>
    <row r="92" spans="1:41" s="323" customFormat="1" ht="24" customHeight="1">
      <c r="A92" s="324">
        <v>36</v>
      </c>
      <c r="B92" s="44" t="s">
        <v>1763</v>
      </c>
      <c r="C92" s="234" t="s">
        <v>71</v>
      </c>
      <c r="D92" s="278">
        <f t="shared" si="45"/>
        <v>0.85</v>
      </c>
      <c r="E92" s="279"/>
      <c r="F92" s="278">
        <f t="shared" si="46"/>
        <v>0.85</v>
      </c>
      <c r="G92" s="279">
        <v>0.85</v>
      </c>
      <c r="H92" s="61"/>
      <c r="I92" s="61"/>
      <c r="J92" s="279">
        <f t="shared" si="47"/>
        <v>0</v>
      </c>
      <c r="K92" s="326">
        <f>G92</f>
        <v>0.85</v>
      </c>
      <c r="L92" s="327"/>
      <c r="M92" s="328"/>
      <c r="N92" s="328"/>
      <c r="O92" s="328"/>
      <c r="P92" s="328"/>
      <c r="Q92" s="328"/>
      <c r="R92" s="328"/>
      <c r="S92" s="328"/>
      <c r="T92" s="328"/>
      <c r="U92" s="328"/>
      <c r="V92" s="328"/>
      <c r="W92" s="328"/>
      <c r="X92" s="328"/>
      <c r="Y92" s="328"/>
      <c r="Z92" s="328"/>
      <c r="AA92" s="328"/>
      <c r="AB92" s="328"/>
      <c r="AC92" s="328"/>
      <c r="AD92" s="328"/>
      <c r="AE92" s="328"/>
      <c r="AF92" s="328"/>
      <c r="AG92" s="328"/>
      <c r="AH92" s="328"/>
      <c r="AI92" s="328"/>
      <c r="AJ92" s="328"/>
      <c r="AK92" s="328"/>
      <c r="AL92" s="353" t="s">
        <v>1659</v>
      </c>
      <c r="AM92" s="234" t="s">
        <v>1691</v>
      </c>
      <c r="AN92" s="234">
        <v>543</v>
      </c>
      <c r="AO92" s="340"/>
    </row>
    <row r="93" spans="1:41" s="323" customFormat="1" ht="24" customHeight="1">
      <c r="A93" s="324">
        <v>37</v>
      </c>
      <c r="B93" s="44" t="s">
        <v>1764</v>
      </c>
      <c r="C93" s="234" t="s">
        <v>71</v>
      </c>
      <c r="D93" s="278">
        <f t="shared" si="45"/>
        <v>0.8</v>
      </c>
      <c r="E93" s="279"/>
      <c r="F93" s="278">
        <f t="shared" si="46"/>
        <v>0.8</v>
      </c>
      <c r="G93" s="279"/>
      <c r="H93" s="61"/>
      <c r="I93" s="61"/>
      <c r="J93" s="279">
        <f t="shared" si="47"/>
        <v>0.8</v>
      </c>
      <c r="K93" s="326"/>
      <c r="L93" s="327"/>
      <c r="M93" s="328">
        <v>0.8</v>
      </c>
      <c r="N93" s="328"/>
      <c r="O93" s="328"/>
      <c r="P93" s="328"/>
      <c r="Q93" s="328"/>
      <c r="R93" s="328"/>
      <c r="S93" s="328"/>
      <c r="T93" s="328"/>
      <c r="U93" s="328"/>
      <c r="V93" s="328"/>
      <c r="W93" s="328"/>
      <c r="X93" s="328"/>
      <c r="Y93" s="328"/>
      <c r="Z93" s="328"/>
      <c r="AA93" s="328"/>
      <c r="AB93" s="328"/>
      <c r="AC93" s="328"/>
      <c r="AD93" s="328"/>
      <c r="AE93" s="328"/>
      <c r="AF93" s="328"/>
      <c r="AG93" s="328"/>
      <c r="AH93" s="328"/>
      <c r="AI93" s="328"/>
      <c r="AJ93" s="328"/>
      <c r="AK93" s="328"/>
      <c r="AL93" s="353" t="s">
        <v>1659</v>
      </c>
      <c r="AM93" s="234" t="s">
        <v>1691</v>
      </c>
      <c r="AN93" s="234">
        <v>544</v>
      </c>
      <c r="AO93" s="358"/>
    </row>
    <row r="94" spans="1:41" s="323" customFormat="1" ht="24" customHeight="1">
      <c r="A94" s="324">
        <v>38</v>
      </c>
      <c r="B94" s="44" t="s">
        <v>1765</v>
      </c>
      <c r="C94" s="234" t="s">
        <v>71</v>
      </c>
      <c r="D94" s="278">
        <f t="shared" si="45"/>
        <v>0.88</v>
      </c>
      <c r="E94" s="279"/>
      <c r="F94" s="278">
        <f t="shared" si="46"/>
        <v>0.88</v>
      </c>
      <c r="G94" s="279">
        <v>0.88</v>
      </c>
      <c r="H94" s="61"/>
      <c r="I94" s="61"/>
      <c r="J94" s="279">
        <f t="shared" si="47"/>
        <v>0</v>
      </c>
      <c r="K94" s="326">
        <f t="shared" ref="K94:K105" si="48">G94</f>
        <v>0.88</v>
      </c>
      <c r="L94" s="327"/>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53" t="s">
        <v>1659</v>
      </c>
      <c r="AM94" s="234" t="s">
        <v>1691</v>
      </c>
      <c r="AN94" s="234">
        <v>545</v>
      </c>
      <c r="AO94" s="340"/>
    </row>
    <row r="95" spans="1:41" s="323" customFormat="1" ht="24" customHeight="1">
      <c r="A95" s="324">
        <v>39</v>
      </c>
      <c r="B95" s="44" t="s">
        <v>1766</v>
      </c>
      <c r="C95" s="359" t="s">
        <v>71</v>
      </c>
      <c r="D95" s="278">
        <f t="shared" si="45"/>
        <v>0.25</v>
      </c>
      <c r="E95" s="279"/>
      <c r="F95" s="278">
        <f t="shared" si="46"/>
        <v>0.25</v>
      </c>
      <c r="G95" s="329">
        <v>0.25</v>
      </c>
      <c r="H95" s="61"/>
      <c r="I95" s="61"/>
      <c r="J95" s="279">
        <f t="shared" si="47"/>
        <v>0</v>
      </c>
      <c r="K95" s="326">
        <f t="shared" si="48"/>
        <v>0.25</v>
      </c>
      <c r="L95" s="327"/>
      <c r="M95" s="328"/>
      <c r="N95" s="328"/>
      <c r="O95" s="328"/>
      <c r="P95" s="328"/>
      <c r="Q95" s="328"/>
      <c r="R95" s="328"/>
      <c r="S95" s="328"/>
      <c r="T95" s="328"/>
      <c r="U95" s="328"/>
      <c r="V95" s="328"/>
      <c r="W95" s="328"/>
      <c r="X95" s="328"/>
      <c r="Y95" s="328"/>
      <c r="Z95" s="328"/>
      <c r="AA95" s="328"/>
      <c r="AB95" s="328"/>
      <c r="AC95" s="328"/>
      <c r="AD95" s="328"/>
      <c r="AE95" s="328"/>
      <c r="AF95" s="328"/>
      <c r="AG95" s="328"/>
      <c r="AH95" s="328"/>
      <c r="AI95" s="328"/>
      <c r="AJ95" s="328"/>
      <c r="AK95" s="278"/>
      <c r="AL95" s="353" t="s">
        <v>1659</v>
      </c>
      <c r="AM95" s="330" t="s">
        <v>1703</v>
      </c>
      <c r="AN95" s="234">
        <v>546</v>
      </c>
      <c r="AO95" s="324"/>
    </row>
    <row r="96" spans="1:41" s="323" customFormat="1" ht="24" customHeight="1">
      <c r="A96" s="324">
        <v>40</v>
      </c>
      <c r="B96" s="44" t="s">
        <v>1767</v>
      </c>
      <c r="C96" s="234" t="s">
        <v>71</v>
      </c>
      <c r="D96" s="278">
        <f t="shared" si="45"/>
        <v>0.05</v>
      </c>
      <c r="E96" s="279"/>
      <c r="F96" s="278">
        <f t="shared" si="46"/>
        <v>0.05</v>
      </c>
      <c r="G96" s="278">
        <v>0.05</v>
      </c>
      <c r="H96" s="61"/>
      <c r="I96" s="61"/>
      <c r="J96" s="279">
        <f t="shared" si="47"/>
        <v>0</v>
      </c>
      <c r="K96" s="326">
        <f t="shared" si="48"/>
        <v>0.05</v>
      </c>
      <c r="L96" s="327"/>
      <c r="M96" s="328"/>
      <c r="N96" s="328"/>
      <c r="O96" s="328"/>
      <c r="P96" s="328"/>
      <c r="Q96" s="328"/>
      <c r="R96" s="328"/>
      <c r="S96" s="328"/>
      <c r="T96" s="328"/>
      <c r="U96" s="328"/>
      <c r="V96" s="328"/>
      <c r="W96" s="328"/>
      <c r="X96" s="328"/>
      <c r="Y96" s="328"/>
      <c r="Z96" s="328"/>
      <c r="AA96" s="328"/>
      <c r="AB96" s="328"/>
      <c r="AC96" s="328"/>
      <c r="AD96" s="328"/>
      <c r="AE96" s="328"/>
      <c r="AF96" s="328"/>
      <c r="AG96" s="328"/>
      <c r="AH96" s="328"/>
      <c r="AI96" s="328"/>
      <c r="AJ96" s="328"/>
      <c r="AK96" s="360"/>
      <c r="AL96" s="353" t="s">
        <v>1659</v>
      </c>
      <c r="AM96" s="330" t="s">
        <v>1670</v>
      </c>
      <c r="AN96" s="234">
        <v>547</v>
      </c>
      <c r="AO96" s="324"/>
    </row>
    <row r="97" spans="1:42" s="323" customFormat="1" ht="24" customHeight="1">
      <c r="A97" s="324">
        <v>41</v>
      </c>
      <c r="B97" s="44" t="s">
        <v>1768</v>
      </c>
      <c r="C97" s="330" t="s">
        <v>71</v>
      </c>
      <c r="D97" s="278">
        <f t="shared" si="45"/>
        <v>1</v>
      </c>
      <c r="E97" s="279"/>
      <c r="F97" s="278">
        <f t="shared" si="46"/>
        <v>1</v>
      </c>
      <c r="G97" s="329">
        <v>1</v>
      </c>
      <c r="H97" s="61"/>
      <c r="I97" s="61"/>
      <c r="J97" s="279">
        <f t="shared" si="47"/>
        <v>0</v>
      </c>
      <c r="K97" s="326">
        <f t="shared" si="48"/>
        <v>1</v>
      </c>
      <c r="L97" s="327"/>
      <c r="M97" s="328"/>
      <c r="N97" s="328"/>
      <c r="O97" s="328"/>
      <c r="P97" s="328"/>
      <c r="Q97" s="328"/>
      <c r="R97" s="328"/>
      <c r="S97" s="328"/>
      <c r="T97" s="328"/>
      <c r="U97" s="328"/>
      <c r="V97" s="328"/>
      <c r="W97" s="328"/>
      <c r="X97" s="328"/>
      <c r="Y97" s="328"/>
      <c r="Z97" s="328"/>
      <c r="AA97" s="328"/>
      <c r="AB97" s="328"/>
      <c r="AC97" s="328"/>
      <c r="AD97" s="328"/>
      <c r="AE97" s="328"/>
      <c r="AF97" s="328"/>
      <c r="AG97" s="328"/>
      <c r="AH97" s="328"/>
      <c r="AI97" s="328"/>
      <c r="AJ97" s="328"/>
      <c r="AK97" s="360"/>
      <c r="AL97" s="353" t="s">
        <v>1659</v>
      </c>
      <c r="AM97" s="330" t="s">
        <v>1670</v>
      </c>
      <c r="AN97" s="234">
        <v>548</v>
      </c>
      <c r="AO97" s="324"/>
    </row>
    <row r="98" spans="1:42" s="323" customFormat="1" ht="24" customHeight="1">
      <c r="A98" s="324">
        <v>42</v>
      </c>
      <c r="B98" s="44" t="s">
        <v>1769</v>
      </c>
      <c r="C98" s="234" t="s">
        <v>71</v>
      </c>
      <c r="D98" s="278">
        <f t="shared" si="45"/>
        <v>1</v>
      </c>
      <c r="E98" s="278"/>
      <c r="F98" s="278">
        <f t="shared" si="46"/>
        <v>1</v>
      </c>
      <c r="G98" s="278">
        <v>1</v>
      </c>
      <c r="H98" s="61"/>
      <c r="I98" s="61"/>
      <c r="J98" s="279">
        <f t="shared" si="47"/>
        <v>0</v>
      </c>
      <c r="K98" s="326">
        <f t="shared" si="48"/>
        <v>1</v>
      </c>
      <c r="L98" s="327"/>
      <c r="M98" s="328"/>
      <c r="N98" s="328"/>
      <c r="O98" s="328"/>
      <c r="P98" s="328"/>
      <c r="Q98" s="328"/>
      <c r="R98" s="328"/>
      <c r="S98" s="328"/>
      <c r="T98" s="328"/>
      <c r="U98" s="328"/>
      <c r="V98" s="328"/>
      <c r="W98" s="328"/>
      <c r="X98" s="328"/>
      <c r="Y98" s="328"/>
      <c r="Z98" s="328"/>
      <c r="AA98" s="328"/>
      <c r="AB98" s="328"/>
      <c r="AC98" s="328"/>
      <c r="AD98" s="328"/>
      <c r="AE98" s="328"/>
      <c r="AF98" s="328"/>
      <c r="AG98" s="328"/>
      <c r="AH98" s="328"/>
      <c r="AI98" s="328"/>
      <c r="AJ98" s="328"/>
      <c r="AK98" s="278"/>
      <c r="AL98" s="353" t="s">
        <v>1659</v>
      </c>
      <c r="AM98" s="330" t="s">
        <v>1770</v>
      </c>
      <c r="AN98" s="234">
        <v>549</v>
      </c>
      <c r="AO98" s="324"/>
    </row>
    <row r="99" spans="1:42" s="323" customFormat="1" ht="24" customHeight="1">
      <c r="A99" s="324">
        <v>43</v>
      </c>
      <c r="B99" s="44" t="s">
        <v>1771</v>
      </c>
      <c r="C99" s="234" t="s">
        <v>71</v>
      </c>
      <c r="D99" s="278">
        <f t="shared" si="45"/>
        <v>0.7</v>
      </c>
      <c r="E99" s="278"/>
      <c r="F99" s="278">
        <f t="shared" si="46"/>
        <v>0.7</v>
      </c>
      <c r="G99" s="278">
        <v>0.7</v>
      </c>
      <c r="H99" s="61"/>
      <c r="I99" s="61"/>
      <c r="J99" s="279">
        <f t="shared" si="47"/>
        <v>0</v>
      </c>
      <c r="K99" s="326">
        <f t="shared" si="48"/>
        <v>0.7</v>
      </c>
      <c r="L99" s="327"/>
      <c r="M99" s="328"/>
      <c r="N99" s="328"/>
      <c r="O99" s="328"/>
      <c r="P99" s="328"/>
      <c r="Q99" s="328"/>
      <c r="R99" s="328"/>
      <c r="S99" s="328"/>
      <c r="T99" s="328"/>
      <c r="U99" s="328"/>
      <c r="V99" s="328"/>
      <c r="W99" s="328"/>
      <c r="X99" s="328"/>
      <c r="Y99" s="328"/>
      <c r="Z99" s="328"/>
      <c r="AA99" s="328"/>
      <c r="AB99" s="328"/>
      <c r="AC99" s="328"/>
      <c r="AD99" s="328"/>
      <c r="AE99" s="328"/>
      <c r="AF99" s="328"/>
      <c r="AG99" s="328"/>
      <c r="AH99" s="328"/>
      <c r="AI99" s="328"/>
      <c r="AJ99" s="328"/>
      <c r="AK99" s="278"/>
      <c r="AL99" s="353" t="s">
        <v>1659</v>
      </c>
      <c r="AM99" s="330" t="s">
        <v>1670</v>
      </c>
      <c r="AN99" s="234">
        <v>550</v>
      </c>
      <c r="AO99" s="324"/>
    </row>
    <row r="100" spans="1:42" s="323" customFormat="1" ht="24" customHeight="1">
      <c r="A100" s="324">
        <v>44</v>
      </c>
      <c r="B100" s="44" t="s">
        <v>1772</v>
      </c>
      <c r="C100" s="234" t="s">
        <v>71</v>
      </c>
      <c r="D100" s="278">
        <f t="shared" si="45"/>
        <v>0.7</v>
      </c>
      <c r="E100" s="278"/>
      <c r="F100" s="278">
        <f t="shared" si="46"/>
        <v>0.7</v>
      </c>
      <c r="G100" s="278">
        <v>0.7</v>
      </c>
      <c r="H100" s="61"/>
      <c r="I100" s="61"/>
      <c r="J100" s="279">
        <f t="shared" si="47"/>
        <v>0</v>
      </c>
      <c r="K100" s="326">
        <f t="shared" si="48"/>
        <v>0.7</v>
      </c>
      <c r="L100" s="327"/>
      <c r="M100" s="328"/>
      <c r="N100" s="328"/>
      <c r="O100" s="328"/>
      <c r="P100" s="328"/>
      <c r="Q100" s="328"/>
      <c r="R100" s="328"/>
      <c r="S100" s="328"/>
      <c r="T100" s="328"/>
      <c r="U100" s="328"/>
      <c r="V100" s="328"/>
      <c r="W100" s="328"/>
      <c r="X100" s="328"/>
      <c r="Y100" s="328"/>
      <c r="Z100" s="328"/>
      <c r="AA100" s="328"/>
      <c r="AB100" s="328"/>
      <c r="AC100" s="328"/>
      <c r="AD100" s="328"/>
      <c r="AE100" s="328"/>
      <c r="AF100" s="328"/>
      <c r="AG100" s="328"/>
      <c r="AH100" s="328"/>
      <c r="AI100" s="328"/>
      <c r="AJ100" s="328"/>
      <c r="AK100" s="278"/>
      <c r="AL100" s="353" t="s">
        <v>1659</v>
      </c>
      <c r="AM100" s="330" t="s">
        <v>1703</v>
      </c>
      <c r="AN100" s="234">
        <v>551</v>
      </c>
      <c r="AO100" s="324"/>
    </row>
    <row r="101" spans="1:42" s="323" customFormat="1" ht="24" customHeight="1">
      <c r="A101" s="324">
        <v>45</v>
      </c>
      <c r="B101" s="44" t="s">
        <v>1773</v>
      </c>
      <c r="C101" s="234" t="s">
        <v>71</v>
      </c>
      <c r="D101" s="278">
        <f t="shared" si="45"/>
        <v>1</v>
      </c>
      <c r="E101" s="278"/>
      <c r="F101" s="278">
        <f t="shared" si="46"/>
        <v>1</v>
      </c>
      <c r="G101" s="278">
        <v>1</v>
      </c>
      <c r="H101" s="61"/>
      <c r="I101" s="61"/>
      <c r="J101" s="279">
        <f t="shared" si="47"/>
        <v>0</v>
      </c>
      <c r="K101" s="326">
        <f t="shared" si="48"/>
        <v>1</v>
      </c>
      <c r="L101" s="327"/>
      <c r="M101" s="328"/>
      <c r="N101" s="328"/>
      <c r="O101" s="328"/>
      <c r="P101" s="328"/>
      <c r="Q101" s="328"/>
      <c r="R101" s="328"/>
      <c r="S101" s="328"/>
      <c r="T101" s="328"/>
      <c r="U101" s="328"/>
      <c r="V101" s="328"/>
      <c r="W101" s="328"/>
      <c r="X101" s="328"/>
      <c r="Y101" s="328"/>
      <c r="Z101" s="328"/>
      <c r="AA101" s="328"/>
      <c r="AB101" s="328"/>
      <c r="AC101" s="328"/>
      <c r="AD101" s="328"/>
      <c r="AE101" s="328"/>
      <c r="AF101" s="328"/>
      <c r="AG101" s="328"/>
      <c r="AH101" s="328"/>
      <c r="AI101" s="328"/>
      <c r="AJ101" s="328"/>
      <c r="AK101" s="278"/>
      <c r="AL101" s="353" t="s">
        <v>1659</v>
      </c>
      <c r="AM101" s="330" t="s">
        <v>1703</v>
      </c>
      <c r="AN101" s="234">
        <v>552</v>
      </c>
      <c r="AO101" s="324"/>
    </row>
    <row r="102" spans="1:42" s="323" customFormat="1" ht="24" customHeight="1">
      <c r="A102" s="324">
        <v>46</v>
      </c>
      <c r="B102" s="44" t="s">
        <v>1774</v>
      </c>
      <c r="C102" s="234" t="s">
        <v>71</v>
      </c>
      <c r="D102" s="278">
        <f t="shared" si="45"/>
        <v>0.5</v>
      </c>
      <c r="E102" s="278"/>
      <c r="F102" s="278">
        <f t="shared" si="46"/>
        <v>0.5</v>
      </c>
      <c r="G102" s="278">
        <v>0.5</v>
      </c>
      <c r="H102" s="61"/>
      <c r="I102" s="61"/>
      <c r="J102" s="279">
        <f t="shared" si="47"/>
        <v>0</v>
      </c>
      <c r="K102" s="326">
        <f t="shared" si="48"/>
        <v>0.5</v>
      </c>
      <c r="L102" s="327"/>
      <c r="M102" s="328"/>
      <c r="N102" s="328"/>
      <c r="O102" s="328"/>
      <c r="P102" s="328"/>
      <c r="Q102" s="328"/>
      <c r="R102" s="328"/>
      <c r="S102" s="328"/>
      <c r="T102" s="328"/>
      <c r="U102" s="328"/>
      <c r="V102" s="328"/>
      <c r="W102" s="328"/>
      <c r="X102" s="328"/>
      <c r="Y102" s="328"/>
      <c r="Z102" s="328"/>
      <c r="AA102" s="328"/>
      <c r="AB102" s="328"/>
      <c r="AC102" s="328"/>
      <c r="AD102" s="328"/>
      <c r="AE102" s="328"/>
      <c r="AF102" s="328"/>
      <c r="AG102" s="328"/>
      <c r="AH102" s="328"/>
      <c r="AI102" s="328"/>
      <c r="AJ102" s="328"/>
      <c r="AK102" s="278"/>
      <c r="AL102" s="353" t="s">
        <v>1659</v>
      </c>
      <c r="AM102" s="330" t="s">
        <v>1775</v>
      </c>
      <c r="AN102" s="234">
        <v>553</v>
      </c>
      <c r="AO102" s="324"/>
    </row>
    <row r="103" spans="1:42" s="323" customFormat="1" ht="24" customHeight="1">
      <c r="A103" s="324">
        <v>47</v>
      </c>
      <c r="B103" s="44" t="s">
        <v>1776</v>
      </c>
      <c r="C103" s="234" t="s">
        <v>71</v>
      </c>
      <c r="D103" s="278">
        <f t="shared" si="45"/>
        <v>0.5</v>
      </c>
      <c r="E103" s="278"/>
      <c r="F103" s="278">
        <f t="shared" si="46"/>
        <v>0.5</v>
      </c>
      <c r="G103" s="278">
        <v>0.5</v>
      </c>
      <c r="H103" s="61"/>
      <c r="I103" s="61"/>
      <c r="J103" s="279">
        <f t="shared" si="47"/>
        <v>0</v>
      </c>
      <c r="K103" s="326">
        <f t="shared" si="48"/>
        <v>0.5</v>
      </c>
      <c r="L103" s="327"/>
      <c r="M103" s="328"/>
      <c r="N103" s="328"/>
      <c r="O103" s="328"/>
      <c r="P103" s="328"/>
      <c r="Q103" s="328"/>
      <c r="R103" s="328"/>
      <c r="S103" s="328"/>
      <c r="T103" s="328"/>
      <c r="U103" s="328"/>
      <c r="V103" s="328"/>
      <c r="W103" s="328"/>
      <c r="X103" s="328"/>
      <c r="Y103" s="328"/>
      <c r="Z103" s="328"/>
      <c r="AA103" s="328"/>
      <c r="AB103" s="328"/>
      <c r="AC103" s="328"/>
      <c r="AD103" s="328"/>
      <c r="AE103" s="328"/>
      <c r="AF103" s="328"/>
      <c r="AG103" s="328"/>
      <c r="AH103" s="328"/>
      <c r="AI103" s="328"/>
      <c r="AJ103" s="328"/>
      <c r="AK103" s="278"/>
      <c r="AL103" s="353" t="s">
        <v>1659</v>
      </c>
      <c r="AM103" s="330" t="s">
        <v>1705</v>
      </c>
      <c r="AN103" s="234">
        <v>554</v>
      </c>
      <c r="AO103" s="324"/>
    </row>
    <row r="104" spans="1:42" s="323" customFormat="1" ht="24" customHeight="1">
      <c r="A104" s="324">
        <v>48</v>
      </c>
      <c r="B104" s="44" t="s">
        <v>1777</v>
      </c>
      <c r="C104" s="234" t="s">
        <v>71</v>
      </c>
      <c r="D104" s="278">
        <f t="shared" si="45"/>
        <v>0.5</v>
      </c>
      <c r="E104" s="278"/>
      <c r="F104" s="278">
        <f t="shared" si="46"/>
        <v>0.5</v>
      </c>
      <c r="G104" s="278">
        <v>0.5</v>
      </c>
      <c r="H104" s="61"/>
      <c r="I104" s="61"/>
      <c r="J104" s="279">
        <f t="shared" si="47"/>
        <v>0</v>
      </c>
      <c r="K104" s="326">
        <f t="shared" si="48"/>
        <v>0.5</v>
      </c>
      <c r="L104" s="327"/>
      <c r="M104" s="328"/>
      <c r="N104" s="328"/>
      <c r="O104" s="328"/>
      <c r="P104" s="328"/>
      <c r="Q104" s="328"/>
      <c r="R104" s="328"/>
      <c r="S104" s="328"/>
      <c r="T104" s="328"/>
      <c r="U104" s="328"/>
      <c r="V104" s="328"/>
      <c r="W104" s="328"/>
      <c r="X104" s="328"/>
      <c r="Y104" s="328"/>
      <c r="Z104" s="328"/>
      <c r="AA104" s="328"/>
      <c r="AB104" s="328"/>
      <c r="AC104" s="328"/>
      <c r="AD104" s="328"/>
      <c r="AE104" s="328"/>
      <c r="AF104" s="328"/>
      <c r="AG104" s="328"/>
      <c r="AH104" s="328"/>
      <c r="AI104" s="328"/>
      <c r="AJ104" s="328"/>
      <c r="AK104" s="278"/>
      <c r="AL104" s="353" t="s">
        <v>1659</v>
      </c>
      <c r="AM104" s="330" t="s">
        <v>1705</v>
      </c>
      <c r="AN104" s="234">
        <v>555</v>
      </c>
      <c r="AO104" s="324"/>
    </row>
    <row r="105" spans="1:42" s="323" customFormat="1" ht="24" customHeight="1">
      <c r="A105" s="324">
        <v>49</v>
      </c>
      <c r="B105" s="44" t="s">
        <v>1778</v>
      </c>
      <c r="C105" s="234" t="s">
        <v>71</v>
      </c>
      <c r="D105" s="278">
        <f t="shared" si="45"/>
        <v>0.6</v>
      </c>
      <c r="E105" s="278"/>
      <c r="F105" s="278">
        <f t="shared" si="46"/>
        <v>0.6</v>
      </c>
      <c r="G105" s="278">
        <v>0.6</v>
      </c>
      <c r="H105" s="61"/>
      <c r="I105" s="61"/>
      <c r="J105" s="279">
        <f t="shared" si="47"/>
        <v>0</v>
      </c>
      <c r="K105" s="326">
        <f t="shared" si="48"/>
        <v>0.6</v>
      </c>
      <c r="L105" s="327"/>
      <c r="M105" s="328"/>
      <c r="N105" s="328"/>
      <c r="O105" s="328"/>
      <c r="P105" s="328"/>
      <c r="Q105" s="328"/>
      <c r="R105" s="328"/>
      <c r="S105" s="328"/>
      <c r="T105" s="328"/>
      <c r="U105" s="328"/>
      <c r="V105" s="328"/>
      <c r="W105" s="328"/>
      <c r="X105" s="328"/>
      <c r="Y105" s="328"/>
      <c r="Z105" s="328"/>
      <c r="AA105" s="328"/>
      <c r="AB105" s="328"/>
      <c r="AC105" s="328"/>
      <c r="AD105" s="328"/>
      <c r="AE105" s="328"/>
      <c r="AF105" s="328"/>
      <c r="AG105" s="328"/>
      <c r="AH105" s="328"/>
      <c r="AI105" s="328"/>
      <c r="AJ105" s="328"/>
      <c r="AK105" s="278"/>
      <c r="AL105" s="353" t="s">
        <v>1659</v>
      </c>
      <c r="AM105" s="330" t="s">
        <v>1775</v>
      </c>
      <c r="AN105" s="234">
        <v>556</v>
      </c>
      <c r="AO105" s="324"/>
    </row>
    <row r="106" spans="1:42" s="323" customFormat="1" ht="24" customHeight="1">
      <c r="A106" s="324">
        <v>50</v>
      </c>
      <c r="B106" s="44" t="s">
        <v>1779</v>
      </c>
      <c r="C106" s="234" t="s">
        <v>71</v>
      </c>
      <c r="D106" s="278">
        <f t="shared" si="45"/>
        <v>1.2</v>
      </c>
      <c r="E106" s="278"/>
      <c r="F106" s="278">
        <f t="shared" si="46"/>
        <v>1.2</v>
      </c>
      <c r="G106" s="278"/>
      <c r="H106" s="61"/>
      <c r="I106" s="61"/>
      <c r="J106" s="279">
        <f t="shared" si="47"/>
        <v>1.2</v>
      </c>
      <c r="K106" s="326"/>
      <c r="L106" s="327"/>
      <c r="M106" s="328">
        <v>0.9</v>
      </c>
      <c r="N106" s="328">
        <v>0.3</v>
      </c>
      <c r="O106" s="361"/>
      <c r="P106" s="328"/>
      <c r="Q106" s="328"/>
      <c r="R106" s="328"/>
      <c r="S106" s="328"/>
      <c r="T106" s="328"/>
      <c r="U106" s="328"/>
      <c r="V106" s="328"/>
      <c r="W106" s="328"/>
      <c r="X106" s="328"/>
      <c r="Y106" s="328"/>
      <c r="Z106" s="328"/>
      <c r="AA106" s="328"/>
      <c r="AB106" s="328"/>
      <c r="AC106" s="328"/>
      <c r="AD106" s="328"/>
      <c r="AE106" s="328"/>
      <c r="AF106" s="328"/>
      <c r="AG106" s="328"/>
      <c r="AH106" s="328"/>
      <c r="AI106" s="328"/>
      <c r="AJ106" s="328"/>
      <c r="AK106" s="278"/>
      <c r="AL106" s="353" t="s">
        <v>1659</v>
      </c>
      <c r="AM106" s="330" t="s">
        <v>1780</v>
      </c>
      <c r="AN106" s="234">
        <v>557</v>
      </c>
      <c r="AO106" s="324"/>
    </row>
    <row r="107" spans="1:42" s="323" customFormat="1" ht="24" customHeight="1">
      <c r="A107" s="324">
        <v>51</v>
      </c>
      <c r="B107" s="44" t="s">
        <v>1781</v>
      </c>
      <c r="C107" s="234" t="s">
        <v>71</v>
      </c>
      <c r="D107" s="278">
        <f t="shared" si="45"/>
        <v>0.5</v>
      </c>
      <c r="E107" s="278"/>
      <c r="F107" s="278">
        <f t="shared" si="46"/>
        <v>0.5</v>
      </c>
      <c r="G107" s="278">
        <v>0.5</v>
      </c>
      <c r="H107" s="61"/>
      <c r="I107" s="61"/>
      <c r="J107" s="279">
        <f t="shared" si="47"/>
        <v>0</v>
      </c>
      <c r="K107" s="326">
        <f t="shared" ref="K107:K108" si="49">G107</f>
        <v>0.5</v>
      </c>
      <c r="L107" s="327"/>
      <c r="M107" s="328"/>
      <c r="N107" s="328"/>
      <c r="O107" s="328"/>
      <c r="P107" s="328"/>
      <c r="Q107" s="328"/>
      <c r="R107" s="328"/>
      <c r="S107" s="328"/>
      <c r="T107" s="328"/>
      <c r="U107" s="328"/>
      <c r="V107" s="328"/>
      <c r="W107" s="328"/>
      <c r="X107" s="328"/>
      <c r="Y107" s="328"/>
      <c r="Z107" s="328"/>
      <c r="AA107" s="328"/>
      <c r="AB107" s="328"/>
      <c r="AC107" s="328"/>
      <c r="AD107" s="328"/>
      <c r="AE107" s="328"/>
      <c r="AF107" s="328"/>
      <c r="AG107" s="328"/>
      <c r="AH107" s="328"/>
      <c r="AI107" s="328"/>
      <c r="AJ107" s="328"/>
      <c r="AK107" s="278"/>
      <c r="AL107" s="353" t="s">
        <v>1659</v>
      </c>
      <c r="AM107" s="330" t="s">
        <v>1670</v>
      </c>
      <c r="AN107" s="234">
        <v>558</v>
      </c>
      <c r="AO107" s="324"/>
    </row>
    <row r="108" spans="1:42" s="323" customFormat="1" ht="24" customHeight="1">
      <c r="A108" s="324">
        <v>52</v>
      </c>
      <c r="B108" s="44" t="s">
        <v>1782</v>
      </c>
      <c r="C108" s="234" t="s">
        <v>71</v>
      </c>
      <c r="D108" s="278">
        <f t="shared" si="45"/>
        <v>2</v>
      </c>
      <c r="E108" s="279"/>
      <c r="F108" s="278">
        <f t="shared" si="46"/>
        <v>2</v>
      </c>
      <c r="G108" s="278">
        <v>2</v>
      </c>
      <c r="H108" s="61"/>
      <c r="I108" s="61"/>
      <c r="J108" s="279">
        <f t="shared" si="47"/>
        <v>0</v>
      </c>
      <c r="K108" s="326">
        <f t="shared" si="49"/>
        <v>2</v>
      </c>
      <c r="L108" s="327"/>
      <c r="M108" s="328"/>
      <c r="N108" s="328"/>
      <c r="O108" s="328"/>
      <c r="P108" s="328"/>
      <c r="Q108" s="328"/>
      <c r="R108" s="328"/>
      <c r="S108" s="328"/>
      <c r="T108" s="328"/>
      <c r="U108" s="328"/>
      <c r="V108" s="328"/>
      <c r="W108" s="328"/>
      <c r="X108" s="328"/>
      <c r="Y108" s="328"/>
      <c r="Z108" s="328"/>
      <c r="AA108" s="328"/>
      <c r="AB108" s="328"/>
      <c r="AC108" s="328"/>
      <c r="AD108" s="328"/>
      <c r="AE108" s="328"/>
      <c r="AF108" s="328"/>
      <c r="AG108" s="328"/>
      <c r="AH108" s="328"/>
      <c r="AI108" s="328"/>
      <c r="AJ108" s="328"/>
      <c r="AK108" s="279"/>
      <c r="AL108" s="353" t="s">
        <v>1659</v>
      </c>
      <c r="AM108" s="330" t="s">
        <v>1670</v>
      </c>
      <c r="AN108" s="234">
        <v>559</v>
      </c>
      <c r="AO108" s="356"/>
    </row>
    <row r="109" spans="1:42" s="314" customFormat="1" ht="24" customHeight="1">
      <c r="A109" s="313" t="s">
        <v>242</v>
      </c>
      <c r="B109" s="315" t="s">
        <v>559</v>
      </c>
      <c r="C109" s="316"/>
      <c r="D109" s="309">
        <f t="shared" si="45"/>
        <v>0.19</v>
      </c>
      <c r="E109" s="309">
        <f t="shared" ref="E109:J109" si="50">SUM(E110:E110)</f>
        <v>0</v>
      </c>
      <c r="F109" s="309">
        <f t="shared" si="50"/>
        <v>0.19</v>
      </c>
      <c r="G109" s="309">
        <f t="shared" si="50"/>
        <v>0</v>
      </c>
      <c r="H109" s="309">
        <f t="shared" si="50"/>
        <v>0</v>
      </c>
      <c r="I109" s="309">
        <f t="shared" si="50"/>
        <v>0</v>
      </c>
      <c r="J109" s="309">
        <f t="shared" si="50"/>
        <v>0.19</v>
      </c>
      <c r="K109" s="310"/>
      <c r="L109" s="319"/>
      <c r="M109" s="335"/>
      <c r="N109" s="335"/>
      <c r="O109" s="335"/>
      <c r="P109" s="335"/>
      <c r="Q109" s="335"/>
      <c r="R109" s="335"/>
      <c r="S109" s="335"/>
      <c r="T109" s="335"/>
      <c r="U109" s="335"/>
      <c r="V109" s="335"/>
      <c r="W109" s="335"/>
      <c r="X109" s="335"/>
      <c r="Y109" s="335"/>
      <c r="Z109" s="335"/>
      <c r="AA109" s="335"/>
      <c r="AB109" s="335"/>
      <c r="AC109" s="335"/>
      <c r="AD109" s="335"/>
      <c r="AE109" s="335"/>
      <c r="AF109" s="335"/>
      <c r="AG109" s="335"/>
      <c r="AH109" s="335"/>
      <c r="AI109" s="335"/>
      <c r="AJ109" s="335"/>
      <c r="AK109" s="335"/>
      <c r="AL109" s="313"/>
      <c r="AM109" s="277"/>
      <c r="AN109" s="277"/>
      <c r="AO109" s="313"/>
      <c r="AP109" s="323"/>
    </row>
    <row r="110" spans="1:42" s="323" customFormat="1" ht="24" customHeight="1">
      <c r="A110" s="324">
        <v>1</v>
      </c>
      <c r="B110" s="44" t="s">
        <v>1783</v>
      </c>
      <c r="C110" s="359" t="s">
        <v>75</v>
      </c>
      <c r="D110" s="278">
        <v>0.19</v>
      </c>
      <c r="E110" s="279"/>
      <c r="F110" s="278">
        <v>0.19</v>
      </c>
      <c r="G110" s="278"/>
      <c r="H110" s="61"/>
      <c r="I110" s="61"/>
      <c r="J110" s="279">
        <v>0.19</v>
      </c>
      <c r="K110" s="326"/>
      <c r="L110" s="328">
        <v>0.2</v>
      </c>
      <c r="M110" s="328"/>
      <c r="N110" s="328"/>
      <c r="O110" s="328"/>
      <c r="P110" s="328"/>
      <c r="Q110" s="328"/>
      <c r="R110" s="328"/>
      <c r="S110" s="328"/>
      <c r="T110" s="328"/>
      <c r="U110" s="328"/>
      <c r="V110" s="328"/>
      <c r="W110" s="328"/>
      <c r="X110" s="328"/>
      <c r="Y110" s="328"/>
      <c r="Z110" s="328"/>
      <c r="AA110" s="328"/>
      <c r="AB110" s="328"/>
      <c r="AC110" s="328"/>
      <c r="AD110" s="328"/>
      <c r="AE110" s="328"/>
      <c r="AF110" s="328"/>
      <c r="AG110" s="328"/>
      <c r="AH110" s="328"/>
      <c r="AI110" s="328"/>
      <c r="AJ110" s="328"/>
      <c r="AK110" s="278"/>
      <c r="AL110" s="362" t="s">
        <v>1659</v>
      </c>
      <c r="AM110" s="330" t="s">
        <v>1784</v>
      </c>
      <c r="AN110" s="234"/>
      <c r="AO110" s="324"/>
      <c r="AP110" s="333"/>
    </row>
    <row r="111" spans="1:42" s="314" customFormat="1" ht="24" customHeight="1">
      <c r="A111" s="2074" t="s">
        <v>1785</v>
      </c>
      <c r="B111" s="2075"/>
      <c r="C111" s="363"/>
      <c r="D111" s="309">
        <f t="shared" ref="D111:J111" si="51">D7+D11</f>
        <v>0</v>
      </c>
      <c r="E111" s="309">
        <f t="shared" si="51"/>
        <v>0</v>
      </c>
      <c r="F111" s="309">
        <f t="shared" si="51"/>
        <v>0</v>
      </c>
      <c r="G111" s="309">
        <f t="shared" si="51"/>
        <v>0</v>
      </c>
      <c r="H111" s="309">
        <f t="shared" si="51"/>
        <v>0</v>
      </c>
      <c r="I111" s="309">
        <f t="shared" si="51"/>
        <v>0</v>
      </c>
      <c r="J111" s="309">
        <f t="shared" si="51"/>
        <v>0</v>
      </c>
      <c r="K111" s="364"/>
      <c r="L111" s="365"/>
      <c r="M111" s="365"/>
      <c r="N111" s="365"/>
      <c r="O111" s="365"/>
      <c r="P111" s="365"/>
      <c r="Q111" s="365"/>
      <c r="R111" s="365"/>
      <c r="S111" s="365"/>
      <c r="T111" s="365"/>
      <c r="U111" s="365"/>
      <c r="V111" s="365"/>
      <c r="W111" s="365"/>
      <c r="X111" s="365"/>
      <c r="Y111" s="365"/>
      <c r="Z111" s="365"/>
      <c r="AA111" s="365"/>
      <c r="AB111" s="365"/>
      <c r="AC111" s="365"/>
      <c r="AD111" s="365"/>
      <c r="AE111" s="365"/>
      <c r="AF111" s="365"/>
      <c r="AG111" s="365"/>
      <c r="AH111" s="365"/>
      <c r="AI111" s="365"/>
      <c r="AJ111" s="365"/>
      <c r="AK111" s="365"/>
      <c r="AL111" s="335">
        <f>AL7+AL11</f>
        <v>0</v>
      </c>
      <c r="AM111" s="363"/>
      <c r="AN111" s="363"/>
      <c r="AO111" s="363"/>
    </row>
  </sheetData>
  <mergeCells count="13">
    <mergeCell ref="AN4:AN5"/>
    <mergeCell ref="AO4:AO5"/>
    <mergeCell ref="A111:B111"/>
    <mergeCell ref="A1:B1"/>
    <mergeCell ref="A2:AO2"/>
    <mergeCell ref="A3:AO3"/>
    <mergeCell ref="A4:A5"/>
    <mergeCell ref="B4:B5"/>
    <mergeCell ref="C4:C5"/>
    <mergeCell ref="D4:F4"/>
    <mergeCell ref="G4:J4"/>
    <mergeCell ref="AL4:AL5"/>
    <mergeCell ref="AM4:AM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70C0"/>
  </sheetPr>
  <dimension ref="A1:M146"/>
  <sheetViews>
    <sheetView topLeftCell="A31" workbookViewId="0">
      <selection activeCell="A145" sqref="A145"/>
    </sheetView>
  </sheetViews>
  <sheetFormatPr defaultRowHeight="14.5"/>
  <cols>
    <col min="2" max="2" width="45.1796875" customWidth="1"/>
    <col min="11" max="11" width="25.26953125" customWidth="1"/>
    <col min="13" max="15" width="0" hidden="1" customWidth="1"/>
  </cols>
  <sheetData>
    <row r="1" spans="1:13" ht="16.5">
      <c r="A1" s="2015" t="s">
        <v>252</v>
      </c>
      <c r="B1" s="2015"/>
      <c r="C1" s="34"/>
      <c r="D1" s="34"/>
      <c r="E1" s="34"/>
      <c r="F1" s="34"/>
      <c r="G1" s="34"/>
      <c r="H1" s="34"/>
      <c r="I1" s="35"/>
      <c r="J1" s="34"/>
      <c r="K1" s="36"/>
      <c r="L1" s="36"/>
      <c r="M1" s="34"/>
    </row>
    <row r="2" spans="1:13" ht="19.5" customHeight="1">
      <c r="A2" s="2016" t="s">
        <v>253</v>
      </c>
      <c r="B2" s="2016"/>
      <c r="C2" s="2016"/>
      <c r="D2" s="2016"/>
      <c r="E2" s="2016"/>
      <c r="F2" s="2016"/>
      <c r="G2" s="2016"/>
      <c r="H2" s="2016"/>
      <c r="I2" s="2016"/>
      <c r="J2" s="2016"/>
      <c r="K2" s="2016"/>
      <c r="L2" s="2016"/>
      <c r="M2" s="2016"/>
    </row>
    <row r="3" spans="1:13" ht="20.25" customHeight="1">
      <c r="A3" s="2016" t="s">
        <v>1271</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ht="31.5" customHeight="1">
      <c r="A5" s="2003" t="s">
        <v>255</v>
      </c>
      <c r="B5" s="2003" t="s">
        <v>256</v>
      </c>
      <c r="C5" s="2003" t="s">
        <v>257</v>
      </c>
      <c r="D5" s="2003" t="s">
        <v>258</v>
      </c>
      <c r="E5" s="2003" t="s">
        <v>259</v>
      </c>
      <c r="F5" s="2003"/>
      <c r="G5" s="2003"/>
      <c r="H5" s="2003"/>
      <c r="I5" s="2003"/>
      <c r="J5" s="2003"/>
      <c r="K5" s="2003" t="s">
        <v>260</v>
      </c>
      <c r="L5" s="2003" t="s">
        <v>261</v>
      </c>
      <c r="M5" s="2009" t="s">
        <v>262</v>
      </c>
    </row>
    <row r="6" spans="1:13" ht="38.25" customHeight="1">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ht="28">
      <c r="A8" s="24">
        <v>1</v>
      </c>
      <c r="B8" s="25">
        <v>2</v>
      </c>
      <c r="C8" s="26" t="s">
        <v>266</v>
      </c>
      <c r="D8" s="26">
        <v>4</v>
      </c>
      <c r="E8" s="26" t="s">
        <v>267</v>
      </c>
      <c r="F8" s="26">
        <v>6</v>
      </c>
      <c r="G8" s="26">
        <v>7</v>
      </c>
      <c r="H8" s="26">
        <v>8</v>
      </c>
      <c r="I8" s="26">
        <v>9</v>
      </c>
      <c r="J8" s="26">
        <v>10</v>
      </c>
      <c r="K8" s="26">
        <v>11</v>
      </c>
      <c r="L8" s="24">
        <v>12</v>
      </c>
      <c r="M8" s="30">
        <v>13</v>
      </c>
    </row>
    <row r="9" spans="1:13" s="126" customFormat="1" ht="15" customHeight="1">
      <c r="A9" s="60">
        <v>1</v>
      </c>
      <c r="B9" s="76" t="s">
        <v>1272</v>
      </c>
      <c r="C9" s="152">
        <v>9.2900000000000009</v>
      </c>
      <c r="D9" s="253"/>
      <c r="E9" s="152">
        <v>9.2900000000000009</v>
      </c>
      <c r="F9" s="253">
        <v>7.45</v>
      </c>
      <c r="G9" s="62"/>
      <c r="H9" s="254"/>
      <c r="I9" s="62">
        <v>0</v>
      </c>
      <c r="J9" s="208">
        <v>1.84</v>
      </c>
      <c r="K9" s="255" t="s">
        <v>1273</v>
      </c>
      <c r="L9" s="27">
        <v>12</v>
      </c>
      <c r="M9" s="256"/>
    </row>
    <row r="10" spans="1:13" s="126" customFormat="1" ht="13.5" customHeight="1">
      <c r="A10" s="60">
        <v>2</v>
      </c>
      <c r="B10" s="76" t="s">
        <v>1274</v>
      </c>
      <c r="C10" s="152">
        <v>2.7</v>
      </c>
      <c r="D10" s="152"/>
      <c r="E10" s="152">
        <v>2.7</v>
      </c>
      <c r="F10" s="152"/>
      <c r="G10" s="62"/>
      <c r="H10" s="48"/>
      <c r="I10" s="62">
        <v>0</v>
      </c>
      <c r="J10" s="208">
        <v>2.7</v>
      </c>
      <c r="K10" s="27" t="s">
        <v>1275</v>
      </c>
      <c r="L10" s="27">
        <v>44</v>
      </c>
      <c r="M10" s="256"/>
    </row>
    <row r="11" spans="1:13" s="126" customFormat="1" ht="14">
      <c r="A11" s="60">
        <v>3</v>
      </c>
      <c r="B11" s="76" t="s">
        <v>1276</v>
      </c>
      <c r="C11" s="152">
        <v>0.8</v>
      </c>
      <c r="D11" s="208"/>
      <c r="E11" s="152">
        <v>0.8</v>
      </c>
      <c r="F11" s="208">
        <v>0.3</v>
      </c>
      <c r="G11" s="257"/>
      <c r="H11" s="257"/>
      <c r="I11" s="62">
        <v>0</v>
      </c>
      <c r="J11" s="208">
        <v>0.5</v>
      </c>
      <c r="K11" s="27" t="s">
        <v>1277</v>
      </c>
      <c r="L11" s="27">
        <v>62</v>
      </c>
      <c r="M11" s="256"/>
    </row>
    <row r="12" spans="1:13" s="126" customFormat="1" ht="14">
      <c r="A12" s="60">
        <v>4</v>
      </c>
      <c r="B12" s="76" t="s">
        <v>1278</v>
      </c>
      <c r="C12" s="152">
        <v>17.28</v>
      </c>
      <c r="D12" s="152">
        <v>14.02</v>
      </c>
      <c r="E12" s="152">
        <v>3.26</v>
      </c>
      <c r="F12" s="152"/>
      <c r="G12" s="62"/>
      <c r="H12" s="62"/>
      <c r="I12" s="62">
        <v>0</v>
      </c>
      <c r="J12" s="208">
        <v>3.26</v>
      </c>
      <c r="K12" s="27" t="s">
        <v>1279</v>
      </c>
      <c r="L12" s="27">
        <v>64</v>
      </c>
      <c r="M12" s="256"/>
    </row>
    <row r="13" spans="1:13" s="126" customFormat="1" ht="14">
      <c r="A13" s="60">
        <v>5</v>
      </c>
      <c r="B13" s="76" t="s">
        <v>1280</v>
      </c>
      <c r="C13" s="152">
        <v>50</v>
      </c>
      <c r="D13" s="152"/>
      <c r="E13" s="152">
        <v>50</v>
      </c>
      <c r="F13" s="152"/>
      <c r="G13" s="62"/>
      <c r="H13" s="62"/>
      <c r="I13" s="62">
        <v>50</v>
      </c>
      <c r="J13" s="208">
        <v>50</v>
      </c>
      <c r="K13" s="27" t="s">
        <v>1279</v>
      </c>
      <c r="L13" s="27">
        <v>65</v>
      </c>
      <c r="M13" s="256"/>
    </row>
    <row r="14" spans="1:13" s="126" customFormat="1" ht="15.75" customHeight="1">
      <c r="A14" s="60">
        <v>6</v>
      </c>
      <c r="B14" s="76" t="s">
        <v>1281</v>
      </c>
      <c r="C14" s="152">
        <v>30</v>
      </c>
      <c r="D14" s="152"/>
      <c r="E14" s="152">
        <v>30</v>
      </c>
      <c r="F14" s="152">
        <v>20</v>
      </c>
      <c r="G14" s="62"/>
      <c r="H14" s="48"/>
      <c r="I14" s="62">
        <v>0</v>
      </c>
      <c r="J14" s="208">
        <v>10</v>
      </c>
      <c r="K14" s="27" t="s">
        <v>1282</v>
      </c>
      <c r="L14" s="27">
        <v>90</v>
      </c>
      <c r="M14" s="256"/>
    </row>
    <row r="15" spans="1:13" s="126" customFormat="1" ht="15.75" customHeight="1">
      <c r="A15" s="60">
        <v>7</v>
      </c>
      <c r="B15" s="76" t="s">
        <v>1283</v>
      </c>
      <c r="C15" s="152">
        <v>60</v>
      </c>
      <c r="D15" s="152">
        <v>17.39</v>
      </c>
      <c r="E15" s="152">
        <v>42.61</v>
      </c>
      <c r="F15" s="152">
        <v>37.36</v>
      </c>
      <c r="G15" s="62"/>
      <c r="H15" s="48"/>
      <c r="I15" s="62">
        <v>0</v>
      </c>
      <c r="J15" s="208">
        <v>5.25</v>
      </c>
      <c r="K15" s="27" t="s">
        <v>1284</v>
      </c>
      <c r="L15" s="29">
        <v>91</v>
      </c>
      <c r="M15" s="256"/>
    </row>
    <row r="16" spans="1:13" s="126" customFormat="1" ht="16.5" customHeight="1">
      <c r="A16" s="60">
        <v>8</v>
      </c>
      <c r="B16" s="76" t="s">
        <v>1285</v>
      </c>
      <c r="C16" s="152">
        <v>0.3</v>
      </c>
      <c r="D16" s="152"/>
      <c r="E16" s="152">
        <v>0.3</v>
      </c>
      <c r="F16" s="152">
        <v>0.3</v>
      </c>
      <c r="G16" s="62"/>
      <c r="H16" s="48"/>
      <c r="I16" s="62">
        <v>0</v>
      </c>
      <c r="J16" s="208">
        <v>0</v>
      </c>
      <c r="K16" s="27" t="s">
        <v>1286</v>
      </c>
      <c r="L16" s="27">
        <v>99</v>
      </c>
      <c r="M16" s="256"/>
    </row>
    <row r="17" spans="1:13" s="126" customFormat="1" ht="16.5" customHeight="1">
      <c r="A17" s="60">
        <v>9</v>
      </c>
      <c r="B17" s="76" t="s">
        <v>1287</v>
      </c>
      <c r="C17" s="152">
        <v>1</v>
      </c>
      <c r="D17" s="152"/>
      <c r="E17" s="152">
        <v>1</v>
      </c>
      <c r="F17" s="152">
        <v>1</v>
      </c>
      <c r="G17" s="62"/>
      <c r="H17" s="48"/>
      <c r="I17" s="62">
        <v>0</v>
      </c>
      <c r="J17" s="208">
        <v>0</v>
      </c>
      <c r="K17" s="27" t="s">
        <v>1288</v>
      </c>
      <c r="L17" s="27">
        <v>102</v>
      </c>
      <c r="M17" s="256"/>
    </row>
    <row r="18" spans="1:13" s="126" customFormat="1" ht="16.5" customHeight="1">
      <c r="A18" s="60">
        <v>10</v>
      </c>
      <c r="B18" s="76" t="s">
        <v>1289</v>
      </c>
      <c r="C18" s="152">
        <v>3.2</v>
      </c>
      <c r="D18" s="258"/>
      <c r="E18" s="152">
        <v>3.2</v>
      </c>
      <c r="F18" s="258">
        <v>3.2</v>
      </c>
      <c r="G18" s="62"/>
      <c r="H18" s="259"/>
      <c r="I18" s="62">
        <v>0</v>
      </c>
      <c r="J18" s="208">
        <v>0</v>
      </c>
      <c r="K18" s="260" t="s">
        <v>1290</v>
      </c>
      <c r="L18" s="27">
        <v>106</v>
      </c>
      <c r="M18" s="256"/>
    </row>
    <row r="19" spans="1:13" s="126" customFormat="1" ht="48" customHeight="1">
      <c r="A19" s="60">
        <v>11</v>
      </c>
      <c r="B19" s="76" t="s">
        <v>1291</v>
      </c>
      <c r="C19" s="152">
        <v>0.6</v>
      </c>
      <c r="D19" s="208"/>
      <c r="E19" s="152">
        <v>0.6</v>
      </c>
      <c r="F19" s="208"/>
      <c r="G19" s="257"/>
      <c r="H19" s="257"/>
      <c r="I19" s="62">
        <v>0</v>
      </c>
      <c r="J19" s="208">
        <v>0.6</v>
      </c>
      <c r="K19" s="255" t="s">
        <v>1292</v>
      </c>
      <c r="L19" s="27">
        <v>139</v>
      </c>
      <c r="M19" s="256"/>
    </row>
    <row r="20" spans="1:13" s="126" customFormat="1" ht="14">
      <c r="A20" s="60">
        <v>12</v>
      </c>
      <c r="B20" s="76" t="s">
        <v>1293</v>
      </c>
      <c r="C20" s="152">
        <v>7.6</v>
      </c>
      <c r="D20" s="208"/>
      <c r="E20" s="152">
        <v>7.6</v>
      </c>
      <c r="F20" s="208"/>
      <c r="G20" s="257"/>
      <c r="H20" s="257"/>
      <c r="I20" s="62">
        <v>7.6</v>
      </c>
      <c r="J20" s="208">
        <v>7.6</v>
      </c>
      <c r="K20" s="60" t="s">
        <v>1294</v>
      </c>
      <c r="L20" s="27">
        <v>161</v>
      </c>
      <c r="M20" s="256"/>
    </row>
    <row r="21" spans="1:13" s="126" customFormat="1" ht="14">
      <c r="A21" s="60">
        <v>13</v>
      </c>
      <c r="B21" s="76" t="s">
        <v>1295</v>
      </c>
      <c r="C21" s="152">
        <v>15</v>
      </c>
      <c r="D21" s="208"/>
      <c r="E21" s="152">
        <v>15</v>
      </c>
      <c r="F21" s="208"/>
      <c r="G21" s="257"/>
      <c r="H21" s="257"/>
      <c r="I21" s="62">
        <v>15</v>
      </c>
      <c r="J21" s="208">
        <v>15</v>
      </c>
      <c r="K21" s="27"/>
      <c r="L21" s="27">
        <v>163</v>
      </c>
      <c r="M21" s="256"/>
    </row>
    <row r="22" spans="1:13" s="126" customFormat="1" ht="28">
      <c r="A22" s="60">
        <v>14</v>
      </c>
      <c r="B22" s="76" t="s">
        <v>1296</v>
      </c>
      <c r="C22" s="152">
        <v>0.45</v>
      </c>
      <c r="D22" s="208"/>
      <c r="E22" s="152">
        <v>0.45</v>
      </c>
      <c r="F22" s="208">
        <v>0.45</v>
      </c>
      <c r="G22" s="62"/>
      <c r="H22" s="62"/>
      <c r="I22" s="62">
        <v>0</v>
      </c>
      <c r="J22" s="208">
        <v>0</v>
      </c>
      <c r="K22" s="27" t="s">
        <v>1297</v>
      </c>
      <c r="L22" s="27">
        <v>165</v>
      </c>
      <c r="M22" s="256"/>
    </row>
    <row r="23" spans="1:13" s="126" customFormat="1" ht="28">
      <c r="A23" s="60">
        <v>15</v>
      </c>
      <c r="B23" s="76" t="s">
        <v>1298</v>
      </c>
      <c r="C23" s="152">
        <v>2</v>
      </c>
      <c r="D23" s="208"/>
      <c r="E23" s="152">
        <v>2</v>
      </c>
      <c r="F23" s="208">
        <v>2</v>
      </c>
      <c r="G23" s="62"/>
      <c r="H23" s="62"/>
      <c r="I23" s="62">
        <v>0</v>
      </c>
      <c r="J23" s="208">
        <v>0</v>
      </c>
      <c r="K23" s="27" t="s">
        <v>1299</v>
      </c>
      <c r="L23" s="27">
        <v>183</v>
      </c>
      <c r="M23" s="256"/>
    </row>
    <row r="24" spans="1:13" s="126" customFormat="1" ht="14">
      <c r="A24" s="60">
        <v>16</v>
      </c>
      <c r="B24" s="76" t="s">
        <v>1300</v>
      </c>
      <c r="C24" s="152">
        <v>1.8</v>
      </c>
      <c r="D24" s="152"/>
      <c r="E24" s="152">
        <v>1.8</v>
      </c>
      <c r="F24" s="258">
        <v>1.3</v>
      </c>
      <c r="G24" s="62"/>
      <c r="H24" s="259"/>
      <c r="I24" s="62">
        <v>0</v>
      </c>
      <c r="J24" s="208">
        <v>0.5</v>
      </c>
      <c r="K24" s="261" t="s">
        <v>1301</v>
      </c>
      <c r="L24" s="27">
        <v>189</v>
      </c>
      <c r="M24" s="256"/>
    </row>
    <row r="25" spans="1:13" s="126" customFormat="1" ht="15.75" customHeight="1">
      <c r="A25" s="60">
        <v>17</v>
      </c>
      <c r="B25" s="76" t="s">
        <v>1302</v>
      </c>
      <c r="C25" s="152">
        <v>1.5</v>
      </c>
      <c r="D25" s="208"/>
      <c r="E25" s="152">
        <v>1.5</v>
      </c>
      <c r="F25" s="208">
        <v>1.5</v>
      </c>
      <c r="G25" s="62"/>
      <c r="H25" s="62"/>
      <c r="I25" s="62">
        <v>0</v>
      </c>
      <c r="J25" s="208">
        <v>0</v>
      </c>
      <c r="K25" s="255" t="s">
        <v>1273</v>
      </c>
      <c r="L25" s="27">
        <v>195</v>
      </c>
      <c r="M25" s="256"/>
    </row>
    <row r="26" spans="1:13" s="126" customFormat="1" ht="16.5" customHeight="1">
      <c r="A26" s="60">
        <v>18</v>
      </c>
      <c r="B26" s="76" t="s">
        <v>1303</v>
      </c>
      <c r="C26" s="152">
        <v>1.3</v>
      </c>
      <c r="D26" s="208"/>
      <c r="E26" s="152">
        <v>1.3</v>
      </c>
      <c r="F26" s="208">
        <v>1.3</v>
      </c>
      <c r="G26" s="62"/>
      <c r="H26" s="62"/>
      <c r="I26" s="62">
        <v>0</v>
      </c>
      <c r="J26" s="208">
        <v>0</v>
      </c>
      <c r="K26" s="255" t="s">
        <v>1273</v>
      </c>
      <c r="L26" s="27">
        <v>196</v>
      </c>
      <c r="M26" s="256"/>
    </row>
    <row r="27" spans="1:13" s="126" customFormat="1" ht="16.5" customHeight="1">
      <c r="A27" s="60">
        <v>19</v>
      </c>
      <c r="B27" s="76" t="s">
        <v>1304</v>
      </c>
      <c r="C27" s="152">
        <v>4</v>
      </c>
      <c r="D27" s="152"/>
      <c r="E27" s="152">
        <v>4</v>
      </c>
      <c r="F27" s="152">
        <v>1</v>
      </c>
      <c r="G27" s="62"/>
      <c r="H27" s="48"/>
      <c r="I27" s="62">
        <v>0</v>
      </c>
      <c r="J27" s="208">
        <v>3</v>
      </c>
      <c r="K27" s="27" t="s">
        <v>1305</v>
      </c>
      <c r="L27" s="27">
        <v>198</v>
      </c>
      <c r="M27" s="256"/>
    </row>
    <row r="28" spans="1:13" s="126" customFormat="1" ht="28">
      <c r="A28" s="60">
        <v>20</v>
      </c>
      <c r="B28" s="76" t="s">
        <v>1306</v>
      </c>
      <c r="C28" s="152">
        <v>19.21</v>
      </c>
      <c r="D28" s="152">
        <v>2</v>
      </c>
      <c r="E28" s="152">
        <v>17.21</v>
      </c>
      <c r="F28" s="208">
        <v>7</v>
      </c>
      <c r="G28" s="62"/>
      <c r="H28" s="62"/>
      <c r="I28" s="62">
        <v>0</v>
      </c>
      <c r="J28" s="208">
        <v>10.209999999999999</v>
      </c>
      <c r="K28" s="261"/>
      <c r="L28" s="27">
        <v>207</v>
      </c>
      <c r="M28" s="256"/>
    </row>
    <row r="29" spans="1:13" s="131" customFormat="1" ht="28">
      <c r="A29" s="60">
        <v>21</v>
      </c>
      <c r="B29" s="76" t="s">
        <v>1307</v>
      </c>
      <c r="C29" s="152">
        <v>2.2000000000000002</v>
      </c>
      <c r="D29" s="152"/>
      <c r="E29" s="152">
        <v>2.2000000000000002</v>
      </c>
      <c r="F29" s="208">
        <v>1</v>
      </c>
      <c r="G29" s="62"/>
      <c r="H29" s="259"/>
      <c r="I29" s="62">
        <v>0</v>
      </c>
      <c r="J29" s="208">
        <v>1.2</v>
      </c>
      <c r="K29" s="261"/>
      <c r="L29" s="27">
        <v>211</v>
      </c>
      <c r="M29" s="262"/>
    </row>
    <row r="30" spans="1:13" s="126" customFormat="1" ht="14">
      <c r="A30" s="60">
        <v>22</v>
      </c>
      <c r="B30" s="76" t="s">
        <v>1308</v>
      </c>
      <c r="C30" s="152">
        <v>1.5</v>
      </c>
      <c r="D30" s="208"/>
      <c r="E30" s="152">
        <v>1.5</v>
      </c>
      <c r="F30" s="208">
        <v>0.5</v>
      </c>
      <c r="G30" s="62"/>
      <c r="H30" s="62"/>
      <c r="I30" s="62">
        <v>0</v>
      </c>
      <c r="J30" s="208">
        <v>1</v>
      </c>
      <c r="K30" s="261"/>
      <c r="L30" s="27">
        <v>217</v>
      </c>
      <c r="M30" s="262"/>
    </row>
    <row r="31" spans="1:13" s="126" customFormat="1" ht="14">
      <c r="A31" s="60">
        <v>23</v>
      </c>
      <c r="B31" s="76" t="s">
        <v>1309</v>
      </c>
      <c r="C31" s="152">
        <v>0.85000000000000009</v>
      </c>
      <c r="D31" s="152">
        <v>0.64</v>
      </c>
      <c r="E31" s="152">
        <v>0.21000000000000002</v>
      </c>
      <c r="F31" s="152">
        <v>0.16</v>
      </c>
      <c r="G31" s="62"/>
      <c r="H31" s="48"/>
      <c r="I31" s="62">
        <v>0</v>
      </c>
      <c r="J31" s="208">
        <v>0.05</v>
      </c>
      <c r="K31" s="27" t="s">
        <v>1290</v>
      </c>
      <c r="L31" s="27">
        <v>229</v>
      </c>
      <c r="M31" s="256"/>
    </row>
    <row r="32" spans="1:13" s="126" customFormat="1" ht="15.75" customHeight="1">
      <c r="A32" s="60">
        <v>24</v>
      </c>
      <c r="B32" s="76" t="s">
        <v>1310</v>
      </c>
      <c r="C32" s="152">
        <v>0.38</v>
      </c>
      <c r="D32" s="152">
        <v>0.21</v>
      </c>
      <c r="E32" s="152">
        <v>0.17</v>
      </c>
      <c r="F32" s="152">
        <v>0.17</v>
      </c>
      <c r="G32" s="62"/>
      <c r="H32" s="62"/>
      <c r="I32" s="62">
        <v>0</v>
      </c>
      <c r="J32" s="208">
        <v>0</v>
      </c>
      <c r="K32" s="27" t="s">
        <v>1290</v>
      </c>
      <c r="L32" s="27">
        <v>230</v>
      </c>
      <c r="M32" s="256"/>
    </row>
    <row r="33" spans="1:13" s="126" customFormat="1" ht="15.75" customHeight="1">
      <c r="A33" s="60">
        <v>25</v>
      </c>
      <c r="B33" s="76" t="s">
        <v>1311</v>
      </c>
      <c r="C33" s="152">
        <v>1.1400000000000001</v>
      </c>
      <c r="D33" s="152">
        <v>0.57999999999999996</v>
      </c>
      <c r="E33" s="152">
        <v>0.56000000000000005</v>
      </c>
      <c r="F33" s="152">
        <v>0.56000000000000005</v>
      </c>
      <c r="G33" s="62"/>
      <c r="H33" s="48"/>
      <c r="I33" s="62">
        <v>0</v>
      </c>
      <c r="J33" s="208">
        <v>0</v>
      </c>
      <c r="K33" s="27" t="s">
        <v>1284</v>
      </c>
      <c r="L33" s="27">
        <v>231</v>
      </c>
      <c r="M33" s="256"/>
    </row>
    <row r="34" spans="1:13" s="126" customFormat="1" ht="15.75" customHeight="1">
      <c r="A34" s="60">
        <v>26</v>
      </c>
      <c r="B34" s="76" t="s">
        <v>1312</v>
      </c>
      <c r="C34" s="152">
        <v>1.2</v>
      </c>
      <c r="D34" s="152"/>
      <c r="E34" s="152">
        <v>1.2</v>
      </c>
      <c r="F34" s="152">
        <v>1.2</v>
      </c>
      <c r="G34" s="62"/>
      <c r="H34" s="48"/>
      <c r="I34" s="62">
        <v>0</v>
      </c>
      <c r="J34" s="208">
        <v>0</v>
      </c>
      <c r="K34" s="27" t="s">
        <v>1284</v>
      </c>
      <c r="L34" s="27">
        <v>232</v>
      </c>
      <c r="M34" s="256"/>
    </row>
    <row r="35" spans="1:13" s="126" customFormat="1" ht="15.75" customHeight="1">
      <c r="A35" s="60">
        <v>27</v>
      </c>
      <c r="B35" s="76" t="s">
        <v>1313</v>
      </c>
      <c r="C35" s="152">
        <v>0.6</v>
      </c>
      <c r="D35" s="48"/>
      <c r="E35" s="152">
        <v>0.6</v>
      </c>
      <c r="F35" s="48"/>
      <c r="G35" s="62"/>
      <c r="H35" s="48"/>
      <c r="I35" s="62">
        <v>0</v>
      </c>
      <c r="J35" s="208">
        <v>0.6</v>
      </c>
      <c r="K35" s="255" t="s">
        <v>1314</v>
      </c>
      <c r="L35" s="27">
        <v>243</v>
      </c>
      <c r="M35" s="256"/>
    </row>
    <row r="36" spans="1:13" s="241" customFormat="1" ht="14">
      <c r="A36" s="60">
        <v>28</v>
      </c>
      <c r="B36" s="76" t="s">
        <v>1315</v>
      </c>
      <c r="C36" s="152">
        <v>1.2</v>
      </c>
      <c r="D36" s="152"/>
      <c r="E36" s="152">
        <v>1.2</v>
      </c>
      <c r="F36" s="152">
        <v>1.2</v>
      </c>
      <c r="G36" s="62"/>
      <c r="H36" s="48"/>
      <c r="I36" s="62">
        <v>0</v>
      </c>
      <c r="J36" s="208">
        <v>0</v>
      </c>
      <c r="K36" s="27" t="s">
        <v>1284</v>
      </c>
      <c r="L36" s="27">
        <v>247</v>
      </c>
      <c r="M36" s="263"/>
    </row>
    <row r="37" spans="1:13" s="126" customFormat="1" ht="14">
      <c r="A37" s="60">
        <v>29</v>
      </c>
      <c r="B37" s="76" t="s">
        <v>1316</v>
      </c>
      <c r="C37" s="152">
        <v>1.3</v>
      </c>
      <c r="D37" s="258"/>
      <c r="E37" s="152">
        <v>1.3</v>
      </c>
      <c r="F37" s="258">
        <v>1.3</v>
      </c>
      <c r="G37" s="62"/>
      <c r="H37" s="259"/>
      <c r="I37" s="62">
        <v>0</v>
      </c>
      <c r="J37" s="208">
        <v>0</v>
      </c>
      <c r="K37" s="260" t="s">
        <v>1290</v>
      </c>
      <c r="L37" s="27">
        <v>248</v>
      </c>
      <c r="M37" s="256"/>
    </row>
    <row r="38" spans="1:13" s="126" customFormat="1" ht="42">
      <c r="A38" s="60">
        <v>30</v>
      </c>
      <c r="B38" s="76" t="s">
        <v>1317</v>
      </c>
      <c r="C38" s="152">
        <v>2.1</v>
      </c>
      <c r="D38" s="152"/>
      <c r="E38" s="152">
        <v>2.1</v>
      </c>
      <c r="F38" s="152">
        <v>2.1</v>
      </c>
      <c r="G38" s="62"/>
      <c r="H38" s="48"/>
      <c r="I38" s="62">
        <v>0</v>
      </c>
      <c r="J38" s="208">
        <v>0</v>
      </c>
      <c r="K38" s="27" t="s">
        <v>1318</v>
      </c>
      <c r="L38" s="27">
        <v>249</v>
      </c>
      <c r="M38" s="256"/>
    </row>
    <row r="39" spans="1:13" s="126" customFormat="1" ht="29.25" customHeight="1">
      <c r="A39" s="60">
        <v>31</v>
      </c>
      <c r="B39" s="76" t="s">
        <v>1319</v>
      </c>
      <c r="C39" s="152">
        <v>0.01</v>
      </c>
      <c r="D39" s="152"/>
      <c r="E39" s="152">
        <v>0.01</v>
      </c>
      <c r="F39" s="152">
        <v>0.01</v>
      </c>
      <c r="G39" s="62"/>
      <c r="H39" s="48"/>
      <c r="I39" s="62">
        <v>0</v>
      </c>
      <c r="J39" s="208">
        <v>0</v>
      </c>
      <c r="K39" s="27"/>
      <c r="L39" s="27">
        <v>259</v>
      </c>
      <c r="M39" s="256"/>
    </row>
    <row r="40" spans="1:13" s="126" customFormat="1" ht="30" customHeight="1">
      <c r="A40" s="60">
        <v>32</v>
      </c>
      <c r="B40" s="76" t="s">
        <v>1320</v>
      </c>
      <c r="C40" s="152">
        <v>0.32</v>
      </c>
      <c r="D40" s="152"/>
      <c r="E40" s="152">
        <v>0.32</v>
      </c>
      <c r="F40" s="152">
        <v>0.32</v>
      </c>
      <c r="G40" s="62"/>
      <c r="H40" s="48"/>
      <c r="I40" s="62">
        <v>0</v>
      </c>
      <c r="J40" s="208">
        <v>0</v>
      </c>
      <c r="K40" s="27" t="s">
        <v>1321</v>
      </c>
      <c r="L40" s="27">
        <v>260</v>
      </c>
      <c r="M40" s="256"/>
    </row>
    <row r="41" spans="1:13" s="126" customFormat="1" ht="14">
      <c r="A41" s="60">
        <v>33</v>
      </c>
      <c r="B41" s="76" t="s">
        <v>1322</v>
      </c>
      <c r="C41" s="152">
        <v>0.02</v>
      </c>
      <c r="D41" s="152"/>
      <c r="E41" s="152">
        <v>0.02</v>
      </c>
      <c r="F41" s="152">
        <v>0.02</v>
      </c>
      <c r="G41" s="62"/>
      <c r="H41" s="48"/>
      <c r="I41" s="62">
        <v>0</v>
      </c>
      <c r="J41" s="208">
        <v>0</v>
      </c>
      <c r="K41" s="27"/>
      <c r="L41" s="27">
        <v>261</v>
      </c>
      <c r="M41" s="256"/>
    </row>
    <row r="42" spans="1:13" s="126" customFormat="1" ht="28">
      <c r="A42" s="60">
        <v>34</v>
      </c>
      <c r="B42" s="76" t="s">
        <v>1323</v>
      </c>
      <c r="C42" s="152">
        <v>0.01</v>
      </c>
      <c r="D42" s="152"/>
      <c r="E42" s="152">
        <v>0.01</v>
      </c>
      <c r="F42" s="152">
        <v>0.01</v>
      </c>
      <c r="G42" s="62"/>
      <c r="H42" s="48"/>
      <c r="I42" s="62">
        <v>0</v>
      </c>
      <c r="J42" s="208">
        <v>0</v>
      </c>
      <c r="K42" s="27"/>
      <c r="L42" s="27">
        <v>262</v>
      </c>
      <c r="M42" s="256"/>
    </row>
    <row r="43" spans="1:13" s="126" customFormat="1" ht="14">
      <c r="A43" s="60">
        <v>35</v>
      </c>
      <c r="B43" s="76" t="s">
        <v>1322</v>
      </c>
      <c r="C43" s="152">
        <v>0.02</v>
      </c>
      <c r="D43" s="208"/>
      <c r="E43" s="152">
        <v>0.02</v>
      </c>
      <c r="F43" s="208">
        <v>0.02</v>
      </c>
      <c r="G43" s="62"/>
      <c r="H43" s="62"/>
      <c r="I43" s="62">
        <v>0</v>
      </c>
      <c r="J43" s="208">
        <v>0</v>
      </c>
      <c r="K43" s="27"/>
      <c r="L43" s="27">
        <v>263</v>
      </c>
      <c r="M43" s="256"/>
    </row>
    <row r="44" spans="1:13" s="126" customFormat="1" ht="14">
      <c r="A44" s="60">
        <v>36</v>
      </c>
      <c r="B44" s="76" t="s">
        <v>1324</v>
      </c>
      <c r="C44" s="152">
        <v>3.5</v>
      </c>
      <c r="D44" s="152"/>
      <c r="E44" s="152">
        <v>3.5</v>
      </c>
      <c r="F44" s="152">
        <v>3.5</v>
      </c>
      <c r="G44" s="62"/>
      <c r="H44" s="48"/>
      <c r="I44" s="62">
        <v>0</v>
      </c>
      <c r="J44" s="208">
        <v>0</v>
      </c>
      <c r="K44" s="27" t="s">
        <v>1325</v>
      </c>
      <c r="L44" s="27">
        <v>264</v>
      </c>
      <c r="M44" s="256"/>
    </row>
    <row r="45" spans="1:13" s="126" customFormat="1" ht="15.75" customHeight="1">
      <c r="A45" s="60">
        <v>37</v>
      </c>
      <c r="B45" s="76" t="s">
        <v>1326</v>
      </c>
      <c r="C45" s="152">
        <v>1.6</v>
      </c>
      <c r="D45" s="208"/>
      <c r="E45" s="152">
        <v>1.6</v>
      </c>
      <c r="F45" s="208">
        <v>1</v>
      </c>
      <c r="G45" s="62"/>
      <c r="H45" s="62"/>
      <c r="I45" s="62">
        <v>0</v>
      </c>
      <c r="J45" s="208">
        <v>0.6</v>
      </c>
      <c r="K45" s="261"/>
      <c r="L45" s="27">
        <v>266</v>
      </c>
      <c r="M45" s="256"/>
    </row>
    <row r="46" spans="1:13" s="126" customFormat="1" ht="31.5" customHeight="1">
      <c r="A46" s="60">
        <v>38</v>
      </c>
      <c r="B46" s="76" t="s">
        <v>1327</v>
      </c>
      <c r="C46" s="152">
        <v>0.2</v>
      </c>
      <c r="D46" s="208"/>
      <c r="E46" s="152">
        <v>0.2</v>
      </c>
      <c r="F46" s="208">
        <v>0.1</v>
      </c>
      <c r="G46" s="62"/>
      <c r="H46" s="62"/>
      <c r="I46" s="62">
        <v>0</v>
      </c>
      <c r="J46" s="208">
        <v>0.1</v>
      </c>
      <c r="K46" s="261"/>
      <c r="L46" s="27">
        <v>267</v>
      </c>
      <c r="M46" s="256"/>
    </row>
    <row r="47" spans="1:13" s="126" customFormat="1" ht="31.5" customHeight="1">
      <c r="A47" s="60">
        <v>39</v>
      </c>
      <c r="B47" s="76" t="s">
        <v>1328</v>
      </c>
      <c r="C47" s="152">
        <v>0.08</v>
      </c>
      <c r="D47" s="208"/>
      <c r="E47" s="152">
        <v>0.08</v>
      </c>
      <c r="F47" s="208">
        <v>0.08</v>
      </c>
      <c r="G47" s="62"/>
      <c r="H47" s="62"/>
      <c r="I47" s="62">
        <v>0</v>
      </c>
      <c r="J47" s="208">
        <v>0</v>
      </c>
      <c r="K47" s="27" t="s">
        <v>1329</v>
      </c>
      <c r="L47" s="27">
        <v>271</v>
      </c>
      <c r="M47" s="256"/>
    </row>
    <row r="48" spans="1:13" s="126" customFormat="1" ht="16.5" customHeight="1">
      <c r="A48" s="60">
        <v>40</v>
      </c>
      <c r="B48" s="76" t="s">
        <v>1330</v>
      </c>
      <c r="C48" s="152">
        <v>0.04</v>
      </c>
      <c r="D48" s="208"/>
      <c r="E48" s="152">
        <v>0.04</v>
      </c>
      <c r="F48" s="208"/>
      <c r="G48" s="62"/>
      <c r="H48" s="62"/>
      <c r="I48" s="62">
        <v>0</v>
      </c>
      <c r="J48" s="208">
        <v>0.04</v>
      </c>
      <c r="K48" s="27" t="s">
        <v>1331</v>
      </c>
      <c r="L48" s="27">
        <v>272</v>
      </c>
      <c r="M48" s="256"/>
    </row>
    <row r="49" spans="1:13" s="126" customFormat="1" ht="16.5" customHeight="1">
      <c r="A49" s="60">
        <v>41</v>
      </c>
      <c r="B49" s="76" t="s">
        <v>1332</v>
      </c>
      <c r="C49" s="152">
        <v>0.01</v>
      </c>
      <c r="D49" s="152"/>
      <c r="E49" s="152">
        <v>0.01</v>
      </c>
      <c r="F49" s="152"/>
      <c r="G49" s="62"/>
      <c r="H49" s="48"/>
      <c r="I49" s="62">
        <v>0</v>
      </c>
      <c r="J49" s="208">
        <v>0.01</v>
      </c>
      <c r="K49" s="27" t="s">
        <v>1333</v>
      </c>
      <c r="L49" s="27">
        <v>273</v>
      </c>
      <c r="M49" s="256"/>
    </row>
    <row r="50" spans="1:13" s="126" customFormat="1" ht="16.5" customHeight="1">
      <c r="A50" s="60">
        <v>42</v>
      </c>
      <c r="B50" s="76" t="s">
        <v>1334</v>
      </c>
      <c r="C50" s="152">
        <v>0.05</v>
      </c>
      <c r="D50" s="152"/>
      <c r="E50" s="152">
        <v>0.05</v>
      </c>
      <c r="F50" s="152"/>
      <c r="G50" s="62"/>
      <c r="H50" s="48"/>
      <c r="I50" s="62">
        <v>0</v>
      </c>
      <c r="J50" s="208">
        <v>0.05</v>
      </c>
      <c r="K50" s="27" t="s">
        <v>1335</v>
      </c>
      <c r="L50" s="27">
        <v>276</v>
      </c>
      <c r="M50" s="256"/>
    </row>
    <row r="51" spans="1:13" s="126" customFormat="1" ht="16.5" customHeight="1">
      <c r="A51" s="60">
        <v>43</v>
      </c>
      <c r="B51" s="76" t="s">
        <v>1336</v>
      </c>
      <c r="C51" s="152">
        <v>4.24E-2</v>
      </c>
      <c r="D51" s="152"/>
      <c r="E51" s="152">
        <v>4.24E-2</v>
      </c>
      <c r="F51" s="264">
        <v>4.24E-2</v>
      </c>
      <c r="G51" s="62"/>
      <c r="H51" s="48"/>
      <c r="I51" s="62">
        <v>0</v>
      </c>
      <c r="J51" s="208">
        <v>0</v>
      </c>
      <c r="K51" s="27" t="s">
        <v>1337</v>
      </c>
      <c r="L51" s="27">
        <v>277</v>
      </c>
      <c r="M51" s="256"/>
    </row>
    <row r="52" spans="1:13" s="126" customFormat="1" ht="16.5" customHeight="1">
      <c r="A52" s="60">
        <v>44</v>
      </c>
      <c r="B52" s="76" t="s">
        <v>1338</v>
      </c>
      <c r="C52" s="152">
        <v>7.7850000000000003E-2</v>
      </c>
      <c r="D52" s="152"/>
      <c r="E52" s="152">
        <v>7.7850000000000003E-2</v>
      </c>
      <c r="F52" s="264">
        <v>7.7850000000000003E-2</v>
      </c>
      <c r="G52" s="62"/>
      <c r="H52" s="48"/>
      <c r="I52" s="62">
        <v>0</v>
      </c>
      <c r="J52" s="208">
        <v>0</v>
      </c>
      <c r="K52" s="27" t="s">
        <v>1339</v>
      </c>
      <c r="L52" s="27">
        <v>278</v>
      </c>
      <c r="M52" s="256"/>
    </row>
    <row r="53" spans="1:13" s="126" customFormat="1" ht="16.5" customHeight="1">
      <c r="A53" s="60">
        <v>45</v>
      </c>
      <c r="B53" s="76" t="s">
        <v>1518</v>
      </c>
      <c r="C53" s="152">
        <v>0.02</v>
      </c>
      <c r="D53" s="152"/>
      <c r="E53" s="152">
        <v>0.02</v>
      </c>
      <c r="F53" s="152">
        <v>0.02</v>
      </c>
      <c r="G53" s="62"/>
      <c r="H53" s="48"/>
      <c r="I53" s="62">
        <v>0</v>
      </c>
      <c r="J53" s="208">
        <v>0</v>
      </c>
      <c r="K53" s="27" t="s">
        <v>1519</v>
      </c>
      <c r="L53" s="27">
        <v>306</v>
      </c>
      <c r="M53" s="256"/>
    </row>
    <row r="54" spans="1:13" s="126" customFormat="1" ht="14">
      <c r="A54" s="60">
        <v>46</v>
      </c>
      <c r="B54" s="76" t="s">
        <v>1340</v>
      </c>
      <c r="C54" s="152">
        <v>0.05</v>
      </c>
      <c r="D54" s="208"/>
      <c r="E54" s="152">
        <v>0.05</v>
      </c>
      <c r="F54" s="264"/>
      <c r="G54" s="62"/>
      <c r="H54" s="62"/>
      <c r="I54" s="62">
        <v>0</v>
      </c>
      <c r="J54" s="208">
        <v>0.05</v>
      </c>
      <c r="K54" s="27" t="s">
        <v>1341</v>
      </c>
      <c r="L54" s="27">
        <v>307</v>
      </c>
      <c r="M54" s="256"/>
    </row>
    <row r="55" spans="1:13" s="126" customFormat="1" ht="16.5" customHeight="1">
      <c r="A55" s="60">
        <v>47</v>
      </c>
      <c r="B55" s="76" t="s">
        <v>1342</v>
      </c>
      <c r="C55" s="152">
        <v>0.04</v>
      </c>
      <c r="D55" s="208"/>
      <c r="E55" s="152">
        <v>0.04</v>
      </c>
      <c r="F55" s="264"/>
      <c r="G55" s="62"/>
      <c r="H55" s="62"/>
      <c r="I55" s="62">
        <v>0</v>
      </c>
      <c r="J55" s="208">
        <v>0.04</v>
      </c>
      <c r="K55" s="27" t="s">
        <v>1343</v>
      </c>
      <c r="L55" s="27">
        <v>308</v>
      </c>
      <c r="M55" s="256"/>
    </row>
    <row r="56" spans="1:13" s="126" customFormat="1" ht="16.5" customHeight="1">
      <c r="A56" s="60">
        <v>48</v>
      </c>
      <c r="B56" s="76" t="s">
        <v>1342</v>
      </c>
      <c r="C56" s="152">
        <v>0.04</v>
      </c>
      <c r="D56" s="208"/>
      <c r="E56" s="152">
        <v>0.04</v>
      </c>
      <c r="F56" s="264">
        <v>0.04</v>
      </c>
      <c r="G56" s="62"/>
      <c r="H56" s="62"/>
      <c r="I56" s="62">
        <v>0</v>
      </c>
      <c r="J56" s="208">
        <v>0</v>
      </c>
      <c r="K56" s="27" t="s">
        <v>1344</v>
      </c>
      <c r="L56" s="27">
        <v>309</v>
      </c>
      <c r="M56" s="256"/>
    </row>
    <row r="57" spans="1:13" s="126" customFormat="1" ht="16.5" customHeight="1">
      <c r="A57" s="60">
        <v>49</v>
      </c>
      <c r="B57" s="76" t="s">
        <v>1345</v>
      </c>
      <c r="C57" s="152">
        <v>0.05</v>
      </c>
      <c r="D57" s="208"/>
      <c r="E57" s="152">
        <v>0.05</v>
      </c>
      <c r="F57" s="264"/>
      <c r="G57" s="62"/>
      <c r="H57" s="62"/>
      <c r="I57" s="62">
        <v>0</v>
      </c>
      <c r="J57" s="208">
        <v>0.05</v>
      </c>
      <c r="K57" s="27" t="s">
        <v>1346</v>
      </c>
      <c r="L57" s="27">
        <v>310</v>
      </c>
      <c r="M57" s="256"/>
    </row>
    <row r="58" spans="1:13" s="126" customFormat="1" ht="16.5" customHeight="1">
      <c r="A58" s="60">
        <v>50</v>
      </c>
      <c r="B58" s="76" t="s">
        <v>1347</v>
      </c>
      <c r="C58" s="152">
        <v>9.8540000000000003E-2</v>
      </c>
      <c r="D58" s="152"/>
      <c r="E58" s="152">
        <v>9.8540000000000003E-2</v>
      </c>
      <c r="F58" s="264"/>
      <c r="G58" s="62"/>
      <c r="H58" s="48"/>
      <c r="I58" s="62">
        <v>0</v>
      </c>
      <c r="J58" s="208">
        <v>9.8540000000000003E-2</v>
      </c>
      <c r="K58" s="27" t="s">
        <v>1348</v>
      </c>
      <c r="L58" s="27">
        <v>311</v>
      </c>
      <c r="M58" s="256"/>
    </row>
    <row r="59" spans="1:13" s="126" customFormat="1" ht="17.25" customHeight="1">
      <c r="A59" s="60">
        <v>51</v>
      </c>
      <c r="B59" s="76" t="s">
        <v>1349</v>
      </c>
      <c r="C59" s="152">
        <v>0.1</v>
      </c>
      <c r="D59" s="152"/>
      <c r="E59" s="152">
        <v>0.1</v>
      </c>
      <c r="F59" s="152">
        <v>0.1</v>
      </c>
      <c r="G59" s="62"/>
      <c r="H59" s="48"/>
      <c r="I59" s="62">
        <v>0</v>
      </c>
      <c r="J59" s="208">
        <v>0</v>
      </c>
      <c r="K59" s="27" t="s">
        <v>1290</v>
      </c>
      <c r="L59" s="27">
        <v>322</v>
      </c>
      <c r="M59" s="256"/>
    </row>
    <row r="60" spans="1:13" s="126" customFormat="1" ht="16.5" customHeight="1">
      <c r="A60" s="60">
        <v>52</v>
      </c>
      <c r="B60" s="76" t="s">
        <v>1350</v>
      </c>
      <c r="C60" s="152">
        <v>0.1</v>
      </c>
      <c r="D60" s="208"/>
      <c r="E60" s="152">
        <v>0.1</v>
      </c>
      <c r="F60" s="152">
        <v>0.1</v>
      </c>
      <c r="G60" s="62"/>
      <c r="H60" s="48"/>
      <c r="I60" s="62">
        <v>0</v>
      </c>
      <c r="J60" s="208">
        <v>0</v>
      </c>
      <c r="K60" s="60" t="s">
        <v>1277</v>
      </c>
      <c r="L60" s="27">
        <v>330</v>
      </c>
      <c r="M60" s="256"/>
    </row>
    <row r="61" spans="1:13" s="126" customFormat="1" ht="16.5" customHeight="1">
      <c r="A61" s="60">
        <v>53</v>
      </c>
      <c r="B61" s="76" t="s">
        <v>1351</v>
      </c>
      <c r="C61" s="152">
        <v>0.15</v>
      </c>
      <c r="D61" s="152"/>
      <c r="E61" s="152">
        <v>0.15</v>
      </c>
      <c r="F61" s="152">
        <v>0.15</v>
      </c>
      <c r="G61" s="62"/>
      <c r="H61" s="48"/>
      <c r="I61" s="62">
        <v>0</v>
      </c>
      <c r="J61" s="208">
        <v>0</v>
      </c>
      <c r="K61" s="255" t="s">
        <v>1352</v>
      </c>
      <c r="L61" s="27">
        <v>332</v>
      </c>
      <c r="M61" s="256"/>
    </row>
    <row r="62" spans="1:13" s="126" customFormat="1" ht="16.5" customHeight="1">
      <c r="A62" s="60">
        <v>54</v>
      </c>
      <c r="B62" s="76" t="s">
        <v>1353</v>
      </c>
      <c r="C62" s="152">
        <v>0.68</v>
      </c>
      <c r="D62" s="152"/>
      <c r="E62" s="152">
        <v>0.68</v>
      </c>
      <c r="F62" s="152">
        <v>0.14000000000000001</v>
      </c>
      <c r="G62" s="62"/>
      <c r="H62" s="48"/>
      <c r="I62" s="62">
        <v>0</v>
      </c>
      <c r="J62" s="208">
        <v>0.54</v>
      </c>
      <c r="K62" s="255" t="s">
        <v>1354</v>
      </c>
      <c r="L62" s="27">
        <v>333</v>
      </c>
      <c r="M62" s="256"/>
    </row>
    <row r="63" spans="1:13" s="126" customFormat="1" ht="16.5" customHeight="1">
      <c r="A63" s="60">
        <v>55</v>
      </c>
      <c r="B63" s="76" t="s">
        <v>1355</v>
      </c>
      <c r="C63" s="152">
        <v>0.5</v>
      </c>
      <c r="D63" s="152"/>
      <c r="E63" s="152">
        <v>0.5</v>
      </c>
      <c r="F63" s="152">
        <v>0.5</v>
      </c>
      <c r="G63" s="62"/>
      <c r="H63" s="62"/>
      <c r="I63" s="62">
        <v>0</v>
      </c>
      <c r="J63" s="208">
        <v>0</v>
      </c>
      <c r="K63" s="27" t="s">
        <v>1290</v>
      </c>
      <c r="L63" s="27">
        <v>343</v>
      </c>
      <c r="M63" s="256"/>
    </row>
    <row r="64" spans="1:13" s="126" customFormat="1" ht="16.5" customHeight="1">
      <c r="A64" s="60">
        <v>56</v>
      </c>
      <c r="B64" s="76" t="s">
        <v>1356</v>
      </c>
      <c r="C64" s="152">
        <v>0.92999999999999994</v>
      </c>
      <c r="D64" s="152">
        <v>0.57999999999999996</v>
      </c>
      <c r="E64" s="152">
        <v>0.35</v>
      </c>
      <c r="F64" s="152">
        <v>0.35</v>
      </c>
      <c r="G64" s="62"/>
      <c r="H64" s="48"/>
      <c r="I64" s="62">
        <v>0</v>
      </c>
      <c r="J64" s="208">
        <v>0</v>
      </c>
      <c r="K64" s="27" t="s">
        <v>1290</v>
      </c>
      <c r="L64" s="27">
        <v>344</v>
      </c>
      <c r="M64" s="256"/>
    </row>
    <row r="65" spans="1:13" s="126" customFormat="1" ht="16.5" customHeight="1">
      <c r="A65" s="60">
        <v>57</v>
      </c>
      <c r="B65" s="76" t="s">
        <v>1357</v>
      </c>
      <c r="C65" s="152">
        <v>2.4700000000000002</v>
      </c>
      <c r="D65" s="152">
        <v>1.84</v>
      </c>
      <c r="E65" s="152">
        <v>0.63</v>
      </c>
      <c r="F65" s="152">
        <v>0.63</v>
      </c>
      <c r="G65" s="62"/>
      <c r="H65" s="48"/>
      <c r="I65" s="62">
        <v>0</v>
      </c>
      <c r="J65" s="208">
        <v>0</v>
      </c>
      <c r="K65" s="27" t="s">
        <v>1290</v>
      </c>
      <c r="L65" s="27">
        <v>345</v>
      </c>
      <c r="M65" s="256"/>
    </row>
    <row r="66" spans="1:13" s="126" customFormat="1" ht="16.5" customHeight="1">
      <c r="A66" s="60">
        <v>58</v>
      </c>
      <c r="B66" s="76" t="s">
        <v>1358</v>
      </c>
      <c r="C66" s="152">
        <v>1.5</v>
      </c>
      <c r="D66" s="152"/>
      <c r="E66" s="152">
        <v>1.5</v>
      </c>
      <c r="F66" s="152">
        <v>1.5</v>
      </c>
      <c r="G66" s="62"/>
      <c r="H66" s="48"/>
      <c r="I66" s="62">
        <v>0</v>
      </c>
      <c r="J66" s="208">
        <v>0</v>
      </c>
      <c r="K66" s="27" t="s">
        <v>1305</v>
      </c>
      <c r="L66" s="27">
        <v>346</v>
      </c>
      <c r="M66" s="256"/>
    </row>
    <row r="67" spans="1:13" s="126" customFormat="1" ht="16.5" customHeight="1">
      <c r="A67" s="60">
        <v>59</v>
      </c>
      <c r="B67" s="76" t="s">
        <v>1359</v>
      </c>
      <c r="C67" s="152">
        <v>3.35</v>
      </c>
      <c r="D67" s="152">
        <v>2.1</v>
      </c>
      <c r="E67" s="152">
        <v>1.25</v>
      </c>
      <c r="F67" s="152">
        <v>1.25</v>
      </c>
      <c r="G67" s="62"/>
      <c r="H67" s="48"/>
      <c r="I67" s="62">
        <v>0</v>
      </c>
      <c r="J67" s="208">
        <v>0</v>
      </c>
      <c r="K67" s="255" t="s">
        <v>1360</v>
      </c>
      <c r="L67" s="27">
        <v>347</v>
      </c>
      <c r="M67" s="256"/>
    </row>
    <row r="68" spans="1:13" s="126" customFormat="1" ht="16.5" customHeight="1">
      <c r="A68" s="60">
        <v>60</v>
      </c>
      <c r="B68" s="76" t="s">
        <v>1361</v>
      </c>
      <c r="C68" s="152">
        <v>3.5</v>
      </c>
      <c r="D68" s="152">
        <v>3</v>
      </c>
      <c r="E68" s="152">
        <v>0.5</v>
      </c>
      <c r="F68" s="152">
        <v>0.5</v>
      </c>
      <c r="G68" s="62"/>
      <c r="H68" s="48"/>
      <c r="I68" s="62">
        <v>0</v>
      </c>
      <c r="J68" s="208">
        <v>0</v>
      </c>
      <c r="K68" s="27" t="s">
        <v>1362</v>
      </c>
      <c r="L68" s="27">
        <v>348</v>
      </c>
      <c r="M68" s="256"/>
    </row>
    <row r="69" spans="1:13" s="126" customFormat="1" ht="16.5" customHeight="1">
      <c r="A69" s="60">
        <v>61</v>
      </c>
      <c r="B69" s="76" t="s">
        <v>1363</v>
      </c>
      <c r="C69" s="152">
        <v>2</v>
      </c>
      <c r="D69" s="152">
        <v>1</v>
      </c>
      <c r="E69" s="152">
        <v>1</v>
      </c>
      <c r="F69" s="152">
        <v>1</v>
      </c>
      <c r="G69" s="62"/>
      <c r="H69" s="48"/>
      <c r="I69" s="62">
        <v>0</v>
      </c>
      <c r="J69" s="208">
        <v>0</v>
      </c>
      <c r="K69" s="27" t="s">
        <v>1364</v>
      </c>
      <c r="L69" s="27">
        <v>349</v>
      </c>
      <c r="M69" s="256"/>
    </row>
    <row r="70" spans="1:13" s="126" customFormat="1" ht="16.5" customHeight="1">
      <c r="A70" s="60">
        <v>62</v>
      </c>
      <c r="B70" s="76" t="s">
        <v>1365</v>
      </c>
      <c r="C70" s="152">
        <v>1.5</v>
      </c>
      <c r="D70" s="152">
        <v>0.9</v>
      </c>
      <c r="E70" s="152">
        <v>0.6</v>
      </c>
      <c r="F70" s="152">
        <v>0.6</v>
      </c>
      <c r="G70" s="62"/>
      <c r="H70" s="48"/>
      <c r="I70" s="62">
        <v>0</v>
      </c>
      <c r="J70" s="208">
        <v>0</v>
      </c>
      <c r="K70" s="27" t="s">
        <v>1366</v>
      </c>
      <c r="L70" s="27">
        <v>350</v>
      </c>
      <c r="M70" s="256"/>
    </row>
    <row r="71" spans="1:13" s="126" customFormat="1" ht="16.5" customHeight="1">
      <c r="A71" s="60">
        <v>63</v>
      </c>
      <c r="B71" s="76" t="s">
        <v>1367</v>
      </c>
      <c r="C71" s="152">
        <v>1.07</v>
      </c>
      <c r="D71" s="208"/>
      <c r="E71" s="152">
        <v>1.07</v>
      </c>
      <c r="F71" s="152"/>
      <c r="G71" s="62"/>
      <c r="H71" s="48"/>
      <c r="I71" s="62">
        <v>0</v>
      </c>
      <c r="J71" s="208">
        <v>1.07</v>
      </c>
      <c r="K71" s="60" t="s">
        <v>1368</v>
      </c>
      <c r="L71" s="27">
        <v>363</v>
      </c>
      <c r="M71" s="256"/>
    </row>
    <row r="72" spans="1:13" s="126" customFormat="1" ht="16.5" customHeight="1">
      <c r="A72" s="60">
        <v>64</v>
      </c>
      <c r="B72" s="76" t="s">
        <v>1369</v>
      </c>
      <c r="C72" s="152">
        <v>3.8</v>
      </c>
      <c r="D72" s="208"/>
      <c r="E72" s="152">
        <v>3.8</v>
      </c>
      <c r="F72" s="152"/>
      <c r="G72" s="62"/>
      <c r="H72" s="48"/>
      <c r="I72" s="62">
        <v>0</v>
      </c>
      <c r="J72" s="208">
        <v>3.8</v>
      </c>
      <c r="K72" s="60" t="s">
        <v>1370</v>
      </c>
      <c r="L72" s="27">
        <v>364</v>
      </c>
      <c r="M72" s="262"/>
    </row>
    <row r="73" spans="1:13" s="126" customFormat="1" ht="14">
      <c r="A73" s="60">
        <v>65</v>
      </c>
      <c r="B73" s="76" t="s">
        <v>1371</v>
      </c>
      <c r="C73" s="152">
        <v>0.5</v>
      </c>
      <c r="D73" s="152">
        <v>0.3</v>
      </c>
      <c r="E73" s="152">
        <v>0.2</v>
      </c>
      <c r="F73" s="208">
        <v>0.2</v>
      </c>
      <c r="G73" s="257"/>
      <c r="H73" s="257"/>
      <c r="I73" s="62">
        <v>0</v>
      </c>
      <c r="J73" s="208">
        <v>0</v>
      </c>
      <c r="K73" s="27" t="s">
        <v>1372</v>
      </c>
      <c r="L73" s="27">
        <v>375</v>
      </c>
      <c r="M73" s="256"/>
    </row>
    <row r="74" spans="1:13" s="126" customFormat="1" ht="14">
      <c r="A74" s="60">
        <v>66</v>
      </c>
      <c r="B74" s="76" t="s">
        <v>1373</v>
      </c>
      <c r="C74" s="152">
        <v>1</v>
      </c>
      <c r="D74" s="152"/>
      <c r="E74" s="152">
        <v>1</v>
      </c>
      <c r="F74" s="208">
        <v>1</v>
      </c>
      <c r="G74" s="257"/>
      <c r="H74" s="257"/>
      <c r="I74" s="62">
        <v>0</v>
      </c>
      <c r="J74" s="208">
        <v>0</v>
      </c>
      <c r="K74" s="27" t="s">
        <v>1374</v>
      </c>
      <c r="L74" s="27">
        <v>376</v>
      </c>
      <c r="M74" s="256"/>
    </row>
    <row r="75" spans="1:13" s="126" customFormat="1" ht="16.5" customHeight="1">
      <c r="A75" s="60">
        <v>67</v>
      </c>
      <c r="B75" s="76" t="s">
        <v>1375</v>
      </c>
      <c r="C75" s="152">
        <v>0.5</v>
      </c>
      <c r="D75" s="152"/>
      <c r="E75" s="152">
        <v>0.5</v>
      </c>
      <c r="F75" s="152"/>
      <c r="G75" s="62"/>
      <c r="H75" s="48"/>
      <c r="I75" s="62">
        <v>0</v>
      </c>
      <c r="J75" s="208">
        <v>0.5</v>
      </c>
      <c r="K75" s="27" t="s">
        <v>1376</v>
      </c>
      <c r="L75" s="27">
        <v>400</v>
      </c>
      <c r="M75" s="256"/>
    </row>
    <row r="76" spans="1:13" s="126" customFormat="1" ht="16.5" customHeight="1">
      <c r="A76" s="60">
        <v>68</v>
      </c>
      <c r="B76" s="76" t="s">
        <v>1377</v>
      </c>
      <c r="C76" s="152">
        <v>1.5</v>
      </c>
      <c r="D76" s="152"/>
      <c r="E76" s="152">
        <v>1.5</v>
      </c>
      <c r="F76" s="152"/>
      <c r="G76" s="62"/>
      <c r="H76" s="48"/>
      <c r="I76" s="62">
        <v>0</v>
      </c>
      <c r="J76" s="208">
        <v>1.5</v>
      </c>
      <c r="K76" s="255" t="s">
        <v>1290</v>
      </c>
      <c r="L76" s="27">
        <v>402</v>
      </c>
      <c r="M76" s="256"/>
    </row>
    <row r="77" spans="1:13" s="126" customFormat="1" ht="14">
      <c r="A77" s="60">
        <v>69</v>
      </c>
      <c r="B77" s="76" t="s">
        <v>1378</v>
      </c>
      <c r="C77" s="152">
        <v>3.63</v>
      </c>
      <c r="D77" s="152"/>
      <c r="E77" s="152">
        <v>3.63</v>
      </c>
      <c r="F77" s="208"/>
      <c r="G77" s="62"/>
      <c r="H77" s="62"/>
      <c r="I77" s="62">
        <v>0</v>
      </c>
      <c r="J77" s="208">
        <v>3.63</v>
      </c>
      <c r="K77" s="261"/>
      <c r="L77" s="27">
        <v>408</v>
      </c>
      <c r="M77" s="256"/>
    </row>
    <row r="78" spans="1:13" s="126" customFormat="1" ht="46.5" customHeight="1">
      <c r="A78" s="60">
        <v>70</v>
      </c>
      <c r="B78" s="76" t="s">
        <v>1379</v>
      </c>
      <c r="C78" s="152">
        <v>0.17</v>
      </c>
      <c r="D78" s="208"/>
      <c r="E78" s="152">
        <v>0.17</v>
      </c>
      <c r="F78" s="152"/>
      <c r="G78" s="62"/>
      <c r="H78" s="48"/>
      <c r="I78" s="62">
        <v>0</v>
      </c>
      <c r="J78" s="208">
        <v>0.17</v>
      </c>
      <c r="K78" s="27" t="s">
        <v>1380</v>
      </c>
      <c r="L78" s="27">
        <v>420</v>
      </c>
      <c r="M78" s="256"/>
    </row>
    <row r="79" spans="1:13" s="126" customFormat="1" ht="16.5" customHeight="1">
      <c r="A79" s="60">
        <v>71</v>
      </c>
      <c r="B79" s="76" t="s">
        <v>1381</v>
      </c>
      <c r="C79" s="152">
        <v>2.7</v>
      </c>
      <c r="D79" s="152"/>
      <c r="E79" s="152">
        <v>2.7</v>
      </c>
      <c r="F79" s="152">
        <v>2.7</v>
      </c>
      <c r="G79" s="62"/>
      <c r="H79" s="48"/>
      <c r="I79" s="62">
        <v>0</v>
      </c>
      <c r="J79" s="208">
        <v>0</v>
      </c>
      <c r="K79" s="27" t="s">
        <v>1290</v>
      </c>
      <c r="L79" s="27">
        <v>429</v>
      </c>
      <c r="M79" s="256"/>
    </row>
    <row r="80" spans="1:13" s="126" customFormat="1" ht="14">
      <c r="A80" s="60">
        <v>72</v>
      </c>
      <c r="B80" s="76" t="s">
        <v>1382</v>
      </c>
      <c r="C80" s="152">
        <v>1.1000000000000001</v>
      </c>
      <c r="D80" s="152"/>
      <c r="E80" s="152">
        <v>1.1000000000000001</v>
      </c>
      <c r="F80" s="152">
        <v>1.1000000000000001</v>
      </c>
      <c r="G80" s="62"/>
      <c r="H80" s="48"/>
      <c r="I80" s="62">
        <v>0</v>
      </c>
      <c r="J80" s="208">
        <v>0</v>
      </c>
      <c r="K80" s="27" t="s">
        <v>1290</v>
      </c>
      <c r="L80" s="27">
        <v>430</v>
      </c>
      <c r="M80" s="256"/>
    </row>
    <row r="81" spans="1:13" s="126" customFormat="1" ht="15.75" customHeight="1">
      <c r="A81" s="60">
        <v>73</v>
      </c>
      <c r="B81" s="76" t="s">
        <v>1383</v>
      </c>
      <c r="C81" s="152">
        <v>1.5</v>
      </c>
      <c r="D81" s="152"/>
      <c r="E81" s="152">
        <v>1.5</v>
      </c>
      <c r="F81" s="152">
        <v>1.5</v>
      </c>
      <c r="G81" s="62"/>
      <c r="H81" s="48"/>
      <c r="I81" s="62">
        <v>0</v>
      </c>
      <c r="J81" s="208">
        <v>0</v>
      </c>
      <c r="K81" s="27" t="s">
        <v>1290</v>
      </c>
      <c r="L81" s="27">
        <v>433</v>
      </c>
      <c r="M81" s="256"/>
    </row>
    <row r="82" spans="1:13" s="126" customFormat="1" ht="14">
      <c r="A82" s="60">
        <v>74</v>
      </c>
      <c r="B82" s="76" t="s">
        <v>1384</v>
      </c>
      <c r="C82" s="152">
        <v>0.85</v>
      </c>
      <c r="D82" s="152"/>
      <c r="E82" s="152">
        <v>0.85</v>
      </c>
      <c r="F82" s="152">
        <v>0.85</v>
      </c>
      <c r="G82" s="62"/>
      <c r="H82" s="48"/>
      <c r="I82" s="62">
        <v>0</v>
      </c>
      <c r="J82" s="208">
        <v>0</v>
      </c>
      <c r="K82" s="27" t="s">
        <v>1305</v>
      </c>
      <c r="L82" s="27">
        <v>437</v>
      </c>
      <c r="M82" s="256"/>
    </row>
    <row r="83" spans="1:13" s="126" customFormat="1" ht="14">
      <c r="A83" s="60">
        <v>75</v>
      </c>
      <c r="B83" s="76" t="s">
        <v>1385</v>
      </c>
      <c r="C83" s="152">
        <v>0.5</v>
      </c>
      <c r="D83" s="152"/>
      <c r="E83" s="152">
        <v>0.5</v>
      </c>
      <c r="F83" s="152">
        <v>0.5</v>
      </c>
      <c r="G83" s="62"/>
      <c r="H83" s="48"/>
      <c r="I83" s="62">
        <v>0</v>
      </c>
      <c r="J83" s="208">
        <v>0</v>
      </c>
      <c r="K83" s="27" t="s">
        <v>1305</v>
      </c>
      <c r="L83" s="27">
        <v>438</v>
      </c>
      <c r="M83" s="256"/>
    </row>
    <row r="84" spans="1:13" s="126" customFormat="1" ht="14">
      <c r="A84" s="60">
        <v>76</v>
      </c>
      <c r="B84" s="76" t="s">
        <v>1386</v>
      </c>
      <c r="C84" s="152">
        <v>1.8</v>
      </c>
      <c r="D84" s="152"/>
      <c r="E84" s="152">
        <v>1.8</v>
      </c>
      <c r="F84" s="152">
        <v>1.8</v>
      </c>
      <c r="G84" s="62"/>
      <c r="H84" s="48"/>
      <c r="I84" s="62">
        <v>0</v>
      </c>
      <c r="J84" s="208">
        <v>0</v>
      </c>
      <c r="K84" s="27" t="s">
        <v>1305</v>
      </c>
      <c r="L84" s="27">
        <v>440</v>
      </c>
      <c r="M84" s="256"/>
    </row>
    <row r="85" spans="1:13" s="126" customFormat="1" ht="14">
      <c r="A85" s="60">
        <v>77</v>
      </c>
      <c r="B85" s="76" t="s">
        <v>1387</v>
      </c>
      <c r="C85" s="152">
        <v>7.0000000000000007E-2</v>
      </c>
      <c r="D85" s="152"/>
      <c r="E85" s="152">
        <v>7.0000000000000007E-2</v>
      </c>
      <c r="F85" s="152"/>
      <c r="G85" s="62"/>
      <c r="H85" s="48"/>
      <c r="I85" s="62">
        <v>0</v>
      </c>
      <c r="J85" s="208">
        <v>7.0000000000000007E-2</v>
      </c>
      <c r="K85" s="27" t="s">
        <v>1388</v>
      </c>
      <c r="L85" s="27">
        <v>443</v>
      </c>
      <c r="M85" s="256"/>
    </row>
    <row r="86" spans="1:13" s="126" customFormat="1" ht="15.75" customHeight="1">
      <c r="A86" s="60">
        <v>78</v>
      </c>
      <c r="B86" s="76" t="s">
        <v>1389</v>
      </c>
      <c r="C86" s="152">
        <v>3.5</v>
      </c>
      <c r="D86" s="152"/>
      <c r="E86" s="152">
        <v>3.5</v>
      </c>
      <c r="F86" s="152">
        <v>3.5</v>
      </c>
      <c r="G86" s="62"/>
      <c r="H86" s="48"/>
      <c r="I86" s="62">
        <v>0</v>
      </c>
      <c r="J86" s="208">
        <v>0</v>
      </c>
      <c r="K86" s="27" t="s">
        <v>1364</v>
      </c>
      <c r="L86" s="27">
        <v>445</v>
      </c>
      <c r="M86" s="256"/>
    </row>
    <row r="87" spans="1:13" s="126" customFormat="1" ht="14">
      <c r="A87" s="60">
        <v>79</v>
      </c>
      <c r="B87" s="76" t="s">
        <v>1390</v>
      </c>
      <c r="C87" s="152">
        <v>4</v>
      </c>
      <c r="D87" s="152"/>
      <c r="E87" s="152">
        <v>4</v>
      </c>
      <c r="F87" s="152">
        <v>4</v>
      </c>
      <c r="G87" s="62"/>
      <c r="H87" s="48"/>
      <c r="I87" s="62">
        <v>0</v>
      </c>
      <c r="J87" s="208">
        <v>0</v>
      </c>
      <c r="K87" s="27" t="s">
        <v>1391</v>
      </c>
      <c r="L87" s="27">
        <v>453</v>
      </c>
      <c r="M87" s="256"/>
    </row>
    <row r="88" spans="1:13" s="126" customFormat="1" ht="28.5" customHeight="1">
      <c r="A88" s="60">
        <v>80</v>
      </c>
      <c r="B88" s="76" t="s">
        <v>1392</v>
      </c>
      <c r="C88" s="152">
        <v>0.4</v>
      </c>
      <c r="D88" s="152"/>
      <c r="E88" s="152">
        <v>0.4</v>
      </c>
      <c r="F88" s="208"/>
      <c r="G88" s="62"/>
      <c r="H88" s="62"/>
      <c r="I88" s="62">
        <v>0</v>
      </c>
      <c r="J88" s="208">
        <v>0.4</v>
      </c>
      <c r="K88" s="27"/>
      <c r="L88" s="27">
        <v>527</v>
      </c>
      <c r="M88" s="256"/>
    </row>
    <row r="89" spans="1:13" s="126" customFormat="1" ht="14.25" customHeight="1">
      <c r="A89" s="60">
        <v>81</v>
      </c>
      <c r="B89" s="76" t="s">
        <v>1393</v>
      </c>
      <c r="C89" s="152">
        <v>0.06</v>
      </c>
      <c r="D89" s="152"/>
      <c r="E89" s="152">
        <v>0.06</v>
      </c>
      <c r="F89" s="152"/>
      <c r="G89" s="62"/>
      <c r="H89" s="48"/>
      <c r="I89" s="62">
        <v>0</v>
      </c>
      <c r="J89" s="208">
        <v>0.06</v>
      </c>
      <c r="K89" s="255" t="s">
        <v>1394</v>
      </c>
      <c r="L89" s="27">
        <v>579</v>
      </c>
      <c r="M89" s="256"/>
    </row>
    <row r="90" spans="1:13" s="126" customFormat="1" ht="14.25" customHeight="1">
      <c r="A90" s="60">
        <v>82</v>
      </c>
      <c r="B90" s="76" t="s">
        <v>1395</v>
      </c>
      <c r="C90" s="152">
        <v>7.0000000000000007E-2</v>
      </c>
      <c r="D90" s="152"/>
      <c r="E90" s="152">
        <v>7.0000000000000007E-2</v>
      </c>
      <c r="F90" s="152"/>
      <c r="G90" s="62"/>
      <c r="H90" s="48"/>
      <c r="I90" s="62">
        <v>0</v>
      </c>
      <c r="J90" s="208">
        <v>7.0000000000000007E-2</v>
      </c>
      <c r="K90" s="255" t="s">
        <v>1396</v>
      </c>
      <c r="L90" s="27">
        <v>580</v>
      </c>
      <c r="M90" s="256"/>
    </row>
    <row r="91" spans="1:13" s="126" customFormat="1" ht="14.25" customHeight="1">
      <c r="A91" s="60">
        <v>83</v>
      </c>
      <c r="B91" s="76" t="s">
        <v>1397</v>
      </c>
      <c r="C91" s="152">
        <v>0.3</v>
      </c>
      <c r="D91" s="253"/>
      <c r="E91" s="152">
        <v>0.3</v>
      </c>
      <c r="F91" s="253">
        <v>0.3</v>
      </c>
      <c r="G91" s="62"/>
      <c r="H91" s="254"/>
      <c r="I91" s="62">
        <v>0</v>
      </c>
      <c r="J91" s="208">
        <v>0</v>
      </c>
      <c r="K91" s="265" t="s">
        <v>1376</v>
      </c>
      <c r="L91" s="27">
        <v>582</v>
      </c>
      <c r="M91" s="256"/>
    </row>
    <row r="92" spans="1:13" s="126" customFormat="1" ht="14.25" customHeight="1">
      <c r="A92" s="60">
        <v>84</v>
      </c>
      <c r="B92" s="76" t="s">
        <v>1398</v>
      </c>
      <c r="C92" s="152">
        <v>0.06</v>
      </c>
      <c r="D92" s="152"/>
      <c r="E92" s="152">
        <v>0.06</v>
      </c>
      <c r="F92" s="152"/>
      <c r="G92" s="62"/>
      <c r="H92" s="48"/>
      <c r="I92" s="62">
        <v>0</v>
      </c>
      <c r="J92" s="208">
        <v>0.06</v>
      </c>
      <c r="K92" s="27" t="s">
        <v>1399</v>
      </c>
      <c r="L92" s="27">
        <v>583</v>
      </c>
      <c r="M92" s="256"/>
    </row>
    <row r="93" spans="1:13" s="126" customFormat="1" ht="14.25" customHeight="1">
      <c r="A93" s="60">
        <v>85</v>
      </c>
      <c r="B93" s="76" t="s">
        <v>1400</v>
      </c>
      <c r="C93" s="152">
        <v>3</v>
      </c>
      <c r="D93" s="208"/>
      <c r="E93" s="152">
        <v>3</v>
      </c>
      <c r="F93" s="152">
        <v>3</v>
      </c>
      <c r="G93" s="62"/>
      <c r="H93" s="48"/>
      <c r="I93" s="62">
        <v>0</v>
      </c>
      <c r="J93" s="208">
        <v>0</v>
      </c>
      <c r="K93" s="60" t="s">
        <v>1399</v>
      </c>
      <c r="L93" s="27">
        <v>585</v>
      </c>
      <c r="M93" s="263"/>
    </row>
    <row r="94" spans="1:13" s="126" customFormat="1" ht="14">
      <c r="A94" s="60">
        <v>86</v>
      </c>
      <c r="B94" s="76" t="s">
        <v>1401</v>
      </c>
      <c r="C94" s="152">
        <v>1</v>
      </c>
      <c r="D94" s="208"/>
      <c r="E94" s="152">
        <v>1</v>
      </c>
      <c r="F94" s="152">
        <v>1</v>
      </c>
      <c r="G94" s="62"/>
      <c r="H94" s="48"/>
      <c r="I94" s="62">
        <v>0</v>
      </c>
      <c r="J94" s="208">
        <v>0</v>
      </c>
      <c r="K94" s="60" t="s">
        <v>1402</v>
      </c>
      <c r="L94" s="27">
        <v>589</v>
      </c>
      <c r="M94" s="256"/>
    </row>
    <row r="95" spans="1:13" s="126" customFormat="1" ht="14">
      <c r="A95" s="60">
        <v>87</v>
      </c>
      <c r="B95" s="76" t="s">
        <v>1403</v>
      </c>
      <c r="C95" s="152">
        <v>1.5</v>
      </c>
      <c r="D95" s="208"/>
      <c r="E95" s="152">
        <v>1.5</v>
      </c>
      <c r="F95" s="152">
        <v>1.5</v>
      </c>
      <c r="G95" s="62"/>
      <c r="H95" s="48"/>
      <c r="I95" s="62">
        <v>0</v>
      </c>
      <c r="J95" s="208">
        <v>0</v>
      </c>
      <c r="K95" s="60" t="s">
        <v>1402</v>
      </c>
      <c r="L95" s="27">
        <v>591</v>
      </c>
      <c r="M95" s="256"/>
    </row>
    <row r="96" spans="1:13" s="126" customFormat="1" ht="14.25" customHeight="1">
      <c r="A96" s="60">
        <v>88</v>
      </c>
      <c r="B96" s="76" t="s">
        <v>1404</v>
      </c>
      <c r="C96" s="152">
        <v>0.9</v>
      </c>
      <c r="D96" s="208"/>
      <c r="E96" s="152">
        <v>0.9</v>
      </c>
      <c r="F96" s="152">
        <v>0.9</v>
      </c>
      <c r="G96" s="62"/>
      <c r="H96" s="48"/>
      <c r="I96" s="62">
        <v>0</v>
      </c>
      <c r="J96" s="208">
        <v>0</v>
      </c>
      <c r="K96" s="60" t="s">
        <v>1405</v>
      </c>
      <c r="L96" s="27">
        <v>594</v>
      </c>
      <c r="M96" s="256"/>
    </row>
    <row r="97" spans="1:13" s="126" customFormat="1" ht="14.25" customHeight="1">
      <c r="A97" s="60">
        <v>89</v>
      </c>
      <c r="B97" s="76" t="s">
        <v>1406</v>
      </c>
      <c r="C97" s="152">
        <v>0.5</v>
      </c>
      <c r="D97" s="208"/>
      <c r="E97" s="152">
        <v>0.5</v>
      </c>
      <c r="F97" s="152">
        <v>0.5</v>
      </c>
      <c r="G97" s="62"/>
      <c r="H97" s="48"/>
      <c r="I97" s="62">
        <v>0</v>
      </c>
      <c r="J97" s="208">
        <v>0</v>
      </c>
      <c r="K97" s="60" t="s">
        <v>1407</v>
      </c>
      <c r="L97" s="27">
        <v>596</v>
      </c>
      <c r="M97" s="256"/>
    </row>
    <row r="98" spans="1:13" s="126" customFormat="1" ht="14.25" customHeight="1">
      <c r="A98" s="60">
        <v>90</v>
      </c>
      <c r="B98" s="76" t="s">
        <v>1408</v>
      </c>
      <c r="C98" s="152">
        <v>0.1</v>
      </c>
      <c r="D98" s="208"/>
      <c r="E98" s="152">
        <v>0.1</v>
      </c>
      <c r="F98" s="152"/>
      <c r="G98" s="62"/>
      <c r="H98" s="48"/>
      <c r="I98" s="62">
        <v>0</v>
      </c>
      <c r="J98" s="208">
        <v>0.1</v>
      </c>
      <c r="K98" s="60" t="s">
        <v>1277</v>
      </c>
      <c r="L98" s="27">
        <v>598</v>
      </c>
      <c r="M98" s="256"/>
    </row>
    <row r="99" spans="1:13" s="241" customFormat="1" ht="14">
      <c r="A99" s="60">
        <v>91</v>
      </c>
      <c r="B99" s="76" t="s">
        <v>1409</v>
      </c>
      <c r="C99" s="152">
        <v>0.03</v>
      </c>
      <c r="D99" s="62"/>
      <c r="E99" s="152">
        <v>0.03</v>
      </c>
      <c r="F99" s="62"/>
      <c r="G99" s="62"/>
      <c r="H99" s="62"/>
      <c r="I99" s="62">
        <v>0</v>
      </c>
      <c r="J99" s="208">
        <v>0.03</v>
      </c>
      <c r="K99" s="60"/>
      <c r="L99" s="27">
        <v>621</v>
      </c>
      <c r="M99" s="263"/>
    </row>
    <row r="100" spans="1:13" s="241" customFormat="1" ht="18" customHeight="1">
      <c r="A100" s="60">
        <v>92</v>
      </c>
      <c r="B100" s="76" t="s">
        <v>1410</v>
      </c>
      <c r="C100" s="152">
        <v>0.45</v>
      </c>
      <c r="D100" s="62"/>
      <c r="E100" s="152">
        <v>0.45</v>
      </c>
      <c r="F100" s="62"/>
      <c r="G100" s="62"/>
      <c r="H100" s="62"/>
      <c r="I100" s="62">
        <v>0</v>
      </c>
      <c r="J100" s="208">
        <v>0.45</v>
      </c>
      <c r="K100" s="60"/>
      <c r="L100" s="27">
        <v>622</v>
      </c>
      <c r="M100" s="263"/>
    </row>
    <row r="101" spans="1:13" s="241" customFormat="1" ht="14.25" customHeight="1">
      <c r="A101" s="60">
        <v>93</v>
      </c>
      <c r="B101" s="76" t="s">
        <v>1411</v>
      </c>
      <c r="C101" s="152">
        <v>0.4</v>
      </c>
      <c r="D101" s="62"/>
      <c r="E101" s="152">
        <v>0.4</v>
      </c>
      <c r="F101" s="62"/>
      <c r="G101" s="62"/>
      <c r="H101" s="62"/>
      <c r="I101" s="62">
        <v>0</v>
      </c>
      <c r="J101" s="208">
        <v>0.4</v>
      </c>
      <c r="K101" s="27"/>
      <c r="L101" s="27">
        <v>624</v>
      </c>
      <c r="M101" s="263"/>
    </row>
    <row r="102" spans="1:13" s="126" customFormat="1" ht="14">
      <c r="A102" s="60">
        <v>94</v>
      </c>
      <c r="B102" s="76" t="s">
        <v>1412</v>
      </c>
      <c r="C102" s="152">
        <v>0.05</v>
      </c>
      <c r="D102" s="152"/>
      <c r="E102" s="152">
        <v>0.05</v>
      </c>
      <c r="F102" s="152"/>
      <c r="G102" s="62"/>
      <c r="H102" s="48"/>
      <c r="I102" s="62">
        <v>0</v>
      </c>
      <c r="J102" s="208">
        <v>0.05</v>
      </c>
      <c r="K102" s="27" t="s">
        <v>1290</v>
      </c>
      <c r="L102" s="27">
        <v>656</v>
      </c>
      <c r="M102" s="256"/>
    </row>
    <row r="103" spans="1:13" s="126" customFormat="1" ht="14">
      <c r="A103" s="60">
        <v>95</v>
      </c>
      <c r="B103" s="76" t="s">
        <v>1413</v>
      </c>
      <c r="C103" s="152">
        <v>0.5</v>
      </c>
      <c r="D103" s="208">
        <v>0.1</v>
      </c>
      <c r="E103" s="152">
        <v>0.4</v>
      </c>
      <c r="F103" s="152">
        <v>0.4</v>
      </c>
      <c r="G103" s="62"/>
      <c r="H103" s="48"/>
      <c r="I103" s="62">
        <v>0</v>
      </c>
      <c r="J103" s="208">
        <v>0</v>
      </c>
      <c r="K103" s="60" t="s">
        <v>1376</v>
      </c>
      <c r="L103" s="27">
        <v>660</v>
      </c>
      <c r="M103" s="256"/>
    </row>
    <row r="104" spans="1:13" s="126" customFormat="1" ht="14">
      <c r="A104" s="60">
        <v>96</v>
      </c>
      <c r="B104" s="266" t="s">
        <v>1414</v>
      </c>
      <c r="C104" s="152">
        <v>1</v>
      </c>
      <c r="D104" s="267"/>
      <c r="E104" s="152">
        <v>1</v>
      </c>
      <c r="F104" s="152">
        <v>1</v>
      </c>
      <c r="G104" s="121"/>
      <c r="H104" s="121"/>
      <c r="I104" s="62">
        <v>0</v>
      </c>
      <c r="J104" s="208">
        <v>0</v>
      </c>
      <c r="K104" s="29"/>
      <c r="L104" s="29">
        <v>663</v>
      </c>
      <c r="M104" s="262"/>
    </row>
    <row r="105" spans="1:13" s="126" customFormat="1" ht="15.75" customHeight="1">
      <c r="A105" s="60">
        <v>97</v>
      </c>
      <c r="B105" s="76" t="s">
        <v>1415</v>
      </c>
      <c r="C105" s="152">
        <v>2</v>
      </c>
      <c r="D105" s="152"/>
      <c r="E105" s="152">
        <v>2</v>
      </c>
      <c r="F105" s="152">
        <v>2</v>
      </c>
      <c r="G105" s="62"/>
      <c r="H105" s="48"/>
      <c r="I105" s="62">
        <v>0</v>
      </c>
      <c r="J105" s="208">
        <v>0</v>
      </c>
      <c r="K105" s="27" t="s">
        <v>1329</v>
      </c>
      <c r="L105" s="27">
        <v>415</v>
      </c>
      <c r="M105" s="256" t="s">
        <v>1416</v>
      </c>
    </row>
    <row r="106" spans="1:13" s="126" customFormat="1" ht="15.75" customHeight="1">
      <c r="A106" s="60">
        <v>98</v>
      </c>
      <c r="B106" s="76" t="s">
        <v>1417</v>
      </c>
      <c r="C106" s="152">
        <v>1</v>
      </c>
      <c r="D106" s="152"/>
      <c r="E106" s="152">
        <v>1</v>
      </c>
      <c r="F106" s="152">
        <v>1</v>
      </c>
      <c r="G106" s="62"/>
      <c r="H106" s="48"/>
      <c r="I106" s="62">
        <v>0</v>
      </c>
      <c r="J106" s="208">
        <v>0</v>
      </c>
      <c r="K106" s="27" t="s">
        <v>1331</v>
      </c>
      <c r="L106" s="27">
        <v>412</v>
      </c>
      <c r="M106" s="256" t="s">
        <v>1416</v>
      </c>
    </row>
    <row r="107" spans="1:13" s="126" customFormat="1" ht="14">
      <c r="A107" s="60">
        <v>99</v>
      </c>
      <c r="B107" s="76" t="s">
        <v>1418</v>
      </c>
      <c r="C107" s="152">
        <v>1</v>
      </c>
      <c r="D107" s="152"/>
      <c r="E107" s="152">
        <v>1</v>
      </c>
      <c r="F107" s="152">
        <v>1</v>
      </c>
      <c r="G107" s="62"/>
      <c r="H107" s="48"/>
      <c r="I107" s="62">
        <v>0</v>
      </c>
      <c r="J107" s="208">
        <v>0</v>
      </c>
      <c r="K107" s="27" t="s">
        <v>1305</v>
      </c>
      <c r="L107" s="27">
        <v>439</v>
      </c>
      <c r="M107" s="256" t="s">
        <v>1416</v>
      </c>
    </row>
    <row r="108" spans="1:13" s="126" customFormat="1" ht="14">
      <c r="A108" s="60">
        <v>100</v>
      </c>
      <c r="B108" s="76" t="s">
        <v>1419</v>
      </c>
      <c r="C108" s="152">
        <v>1.6</v>
      </c>
      <c r="D108" s="152"/>
      <c r="E108" s="152">
        <v>1.6</v>
      </c>
      <c r="F108" s="152">
        <v>1.6</v>
      </c>
      <c r="G108" s="62"/>
      <c r="H108" s="48"/>
      <c r="I108" s="62">
        <v>0</v>
      </c>
      <c r="J108" s="208">
        <v>0</v>
      </c>
      <c r="K108" s="27" t="s">
        <v>1305</v>
      </c>
      <c r="L108" s="27">
        <v>435</v>
      </c>
      <c r="M108" s="256" t="s">
        <v>1416</v>
      </c>
    </row>
    <row r="109" spans="1:13" s="126" customFormat="1" ht="14">
      <c r="A109" s="60">
        <v>101</v>
      </c>
      <c r="B109" s="76" t="s">
        <v>1420</v>
      </c>
      <c r="C109" s="152">
        <v>0.7</v>
      </c>
      <c r="D109" s="208"/>
      <c r="E109" s="152">
        <v>0.7</v>
      </c>
      <c r="F109" s="152">
        <v>0.7</v>
      </c>
      <c r="G109" s="62"/>
      <c r="H109" s="48"/>
      <c r="I109" s="62">
        <v>0</v>
      </c>
      <c r="J109" s="208">
        <v>0</v>
      </c>
      <c r="K109" s="60" t="s">
        <v>1402</v>
      </c>
      <c r="L109" s="27">
        <v>590</v>
      </c>
      <c r="M109" s="256" t="s">
        <v>1416</v>
      </c>
    </row>
    <row r="110" spans="1:13" s="126" customFormat="1" ht="14.25" customHeight="1">
      <c r="A110" s="60">
        <v>102</v>
      </c>
      <c r="B110" s="76" t="s">
        <v>1421</v>
      </c>
      <c r="C110" s="152">
        <v>2</v>
      </c>
      <c r="D110" s="208"/>
      <c r="E110" s="152">
        <v>2</v>
      </c>
      <c r="F110" s="152">
        <v>2</v>
      </c>
      <c r="G110" s="62"/>
      <c r="H110" s="48"/>
      <c r="I110" s="62">
        <v>0</v>
      </c>
      <c r="J110" s="208">
        <v>0</v>
      </c>
      <c r="K110" s="27" t="s">
        <v>1422</v>
      </c>
      <c r="L110" s="27">
        <v>595</v>
      </c>
      <c r="M110" s="256" t="s">
        <v>1416</v>
      </c>
    </row>
    <row r="111" spans="1:13" s="126" customFormat="1" ht="14.25" customHeight="1">
      <c r="A111" s="60">
        <v>103</v>
      </c>
      <c r="B111" s="76" t="s">
        <v>1423</v>
      </c>
      <c r="C111" s="152">
        <v>1</v>
      </c>
      <c r="D111" s="253"/>
      <c r="E111" s="152">
        <v>1</v>
      </c>
      <c r="F111" s="253"/>
      <c r="G111" s="62"/>
      <c r="H111" s="254"/>
      <c r="I111" s="62">
        <v>0</v>
      </c>
      <c r="J111" s="208">
        <v>1</v>
      </c>
      <c r="K111" s="255" t="s">
        <v>1277</v>
      </c>
      <c r="L111" s="27">
        <v>581</v>
      </c>
      <c r="M111" s="256" t="s">
        <v>1416</v>
      </c>
    </row>
    <row r="112" spans="1:13" s="126" customFormat="1" ht="14">
      <c r="A112" s="60">
        <v>104</v>
      </c>
      <c r="B112" s="76" t="s">
        <v>1424</v>
      </c>
      <c r="C112" s="152">
        <v>0.5</v>
      </c>
      <c r="D112" s="152"/>
      <c r="E112" s="152">
        <v>0.5</v>
      </c>
      <c r="F112" s="152">
        <v>0.5</v>
      </c>
      <c r="G112" s="62"/>
      <c r="H112" s="48"/>
      <c r="I112" s="62">
        <v>0</v>
      </c>
      <c r="J112" s="208">
        <v>0</v>
      </c>
      <c r="K112" s="27" t="s">
        <v>1290</v>
      </c>
      <c r="L112" s="27">
        <v>432</v>
      </c>
      <c r="M112" s="256" t="s">
        <v>1416</v>
      </c>
    </row>
    <row r="113" spans="1:13" s="269" customFormat="1">
      <c r="A113" s="60">
        <v>105</v>
      </c>
      <c r="B113" s="76" t="s">
        <v>1425</v>
      </c>
      <c r="C113" s="55">
        <v>11.5</v>
      </c>
      <c r="D113" s="55"/>
      <c r="E113" s="55">
        <v>11.5</v>
      </c>
      <c r="F113" s="58">
        <v>11.34</v>
      </c>
      <c r="G113" s="55"/>
      <c r="H113" s="55"/>
      <c r="I113" s="55"/>
      <c r="J113" s="55">
        <v>0.16</v>
      </c>
      <c r="K113" s="27" t="s">
        <v>1426</v>
      </c>
      <c r="L113" s="27"/>
      <c r="M113" s="268"/>
    </row>
    <row r="114" spans="1:13" s="269" customFormat="1" ht="42">
      <c r="A114" s="60">
        <v>106</v>
      </c>
      <c r="B114" s="91" t="s">
        <v>1427</v>
      </c>
      <c r="C114" s="63">
        <v>5</v>
      </c>
      <c r="D114" s="63"/>
      <c r="E114" s="55">
        <v>5</v>
      </c>
      <c r="F114" s="58">
        <v>5</v>
      </c>
      <c r="G114" s="95"/>
      <c r="H114" s="55"/>
      <c r="I114" s="55"/>
      <c r="J114" s="95"/>
      <c r="K114" s="270" t="s">
        <v>1428</v>
      </c>
      <c r="L114" s="27"/>
      <c r="M114" s="271"/>
    </row>
    <row r="115" spans="1:13" s="269" customFormat="1" ht="28">
      <c r="A115" s="60">
        <v>107</v>
      </c>
      <c r="B115" s="91" t="s">
        <v>1429</v>
      </c>
      <c r="C115" s="63">
        <v>1</v>
      </c>
      <c r="D115" s="63"/>
      <c r="E115" s="55">
        <v>1</v>
      </c>
      <c r="F115" s="58">
        <v>1</v>
      </c>
      <c r="G115" s="95"/>
      <c r="H115" s="55"/>
      <c r="I115" s="55"/>
      <c r="J115" s="95"/>
      <c r="K115" s="270" t="s">
        <v>1430</v>
      </c>
      <c r="L115" s="27"/>
      <c r="M115" s="268"/>
    </row>
    <row r="116" spans="1:13" s="269" customFormat="1">
      <c r="A116" s="60">
        <v>108</v>
      </c>
      <c r="B116" s="91" t="s">
        <v>1431</v>
      </c>
      <c r="C116" s="63">
        <v>1.5</v>
      </c>
      <c r="D116" s="63"/>
      <c r="E116" s="55">
        <v>1.5</v>
      </c>
      <c r="F116" s="95">
        <v>1.5</v>
      </c>
      <c r="G116" s="95"/>
      <c r="H116" s="55"/>
      <c r="I116" s="55"/>
      <c r="J116" s="63"/>
      <c r="K116" s="270" t="s">
        <v>1333</v>
      </c>
      <c r="L116" s="27"/>
      <c r="M116" s="272"/>
    </row>
    <row r="117" spans="1:13" s="269" customFormat="1">
      <c r="A117" s="60">
        <v>109</v>
      </c>
      <c r="B117" s="91" t="s">
        <v>1432</v>
      </c>
      <c r="C117" s="63">
        <v>1</v>
      </c>
      <c r="D117" s="63"/>
      <c r="E117" s="55">
        <v>1</v>
      </c>
      <c r="F117" s="95">
        <v>1</v>
      </c>
      <c r="G117" s="95"/>
      <c r="H117" s="55"/>
      <c r="I117" s="55"/>
      <c r="J117" s="63"/>
      <c r="K117" s="270" t="s">
        <v>1333</v>
      </c>
      <c r="L117" s="27"/>
      <c r="M117" s="268"/>
    </row>
    <row r="118" spans="1:13" s="269" customFormat="1">
      <c r="A118" s="60">
        <v>110</v>
      </c>
      <c r="B118" s="91" t="s">
        <v>1433</v>
      </c>
      <c r="C118" s="63">
        <v>1.6</v>
      </c>
      <c r="D118" s="63"/>
      <c r="E118" s="55">
        <v>1.6</v>
      </c>
      <c r="F118" s="95">
        <v>1.6</v>
      </c>
      <c r="G118" s="95"/>
      <c r="H118" s="55"/>
      <c r="I118" s="55"/>
      <c r="J118" s="63"/>
      <c r="K118" s="270" t="s">
        <v>1434</v>
      </c>
      <c r="L118" s="27"/>
      <c r="M118" s="272"/>
    </row>
    <row r="119" spans="1:13" s="269" customFormat="1" ht="28">
      <c r="A119" s="60">
        <v>111</v>
      </c>
      <c r="B119" s="91" t="s">
        <v>1435</v>
      </c>
      <c r="C119" s="63">
        <v>3</v>
      </c>
      <c r="D119" s="63"/>
      <c r="E119" s="55">
        <v>3</v>
      </c>
      <c r="F119" s="95">
        <v>3</v>
      </c>
      <c r="G119" s="95"/>
      <c r="H119" s="55"/>
      <c r="I119" s="55"/>
      <c r="J119" s="63"/>
      <c r="K119" s="270" t="s">
        <v>1354</v>
      </c>
      <c r="L119" s="27"/>
      <c r="M119" s="268"/>
    </row>
    <row r="120" spans="1:13" s="269" customFormat="1">
      <c r="A120" s="60">
        <v>112</v>
      </c>
      <c r="B120" s="91" t="s">
        <v>1436</v>
      </c>
      <c r="C120" s="63">
        <v>3</v>
      </c>
      <c r="D120" s="63"/>
      <c r="E120" s="55">
        <v>3</v>
      </c>
      <c r="F120" s="95">
        <v>3</v>
      </c>
      <c r="G120" s="95"/>
      <c r="H120" s="55"/>
      <c r="I120" s="55"/>
      <c r="J120" s="63"/>
      <c r="K120" s="270" t="s">
        <v>1366</v>
      </c>
      <c r="L120" s="27"/>
      <c r="M120" s="268"/>
    </row>
    <row r="121" spans="1:13" s="269" customFormat="1">
      <c r="A121" s="60">
        <v>113</v>
      </c>
      <c r="B121" s="91" t="s">
        <v>1437</v>
      </c>
      <c r="C121" s="63">
        <v>1.5</v>
      </c>
      <c r="D121" s="63"/>
      <c r="E121" s="55">
        <v>1.5</v>
      </c>
      <c r="F121" s="95">
        <v>1.5</v>
      </c>
      <c r="G121" s="95"/>
      <c r="H121" s="55"/>
      <c r="I121" s="55"/>
      <c r="J121" s="63"/>
      <c r="K121" s="270" t="s">
        <v>1438</v>
      </c>
      <c r="L121" s="27"/>
      <c r="M121" s="268"/>
    </row>
    <row r="122" spans="1:13" s="269" customFormat="1">
      <c r="A122" s="60">
        <v>114</v>
      </c>
      <c r="B122" s="91" t="s">
        <v>1439</v>
      </c>
      <c r="C122" s="63">
        <v>3</v>
      </c>
      <c r="D122" s="63"/>
      <c r="E122" s="55">
        <v>3</v>
      </c>
      <c r="F122" s="95"/>
      <c r="G122" s="95"/>
      <c r="H122" s="55"/>
      <c r="I122" s="55"/>
      <c r="J122" s="63">
        <v>3</v>
      </c>
      <c r="K122" s="270" t="s">
        <v>1440</v>
      </c>
      <c r="L122" s="27"/>
      <c r="M122" s="268"/>
    </row>
    <row r="123" spans="1:13" s="269" customFormat="1">
      <c r="A123" s="60">
        <v>115</v>
      </c>
      <c r="B123" s="91" t="s">
        <v>1441</v>
      </c>
      <c r="C123" s="63">
        <v>4.7</v>
      </c>
      <c r="D123" s="63"/>
      <c r="E123" s="55">
        <v>4.7</v>
      </c>
      <c r="F123" s="95">
        <v>4.7</v>
      </c>
      <c r="G123" s="95"/>
      <c r="H123" s="55"/>
      <c r="I123" s="55"/>
      <c r="J123" s="63"/>
      <c r="K123" s="270" t="s">
        <v>1434</v>
      </c>
      <c r="L123" s="27"/>
      <c r="M123" s="268"/>
    </row>
    <row r="124" spans="1:13" s="269" customFormat="1">
      <c r="A124" s="60">
        <v>116</v>
      </c>
      <c r="B124" s="91" t="s">
        <v>1442</v>
      </c>
      <c r="C124" s="95">
        <v>6.7</v>
      </c>
      <c r="D124" s="55"/>
      <c r="E124" s="55">
        <v>6.7</v>
      </c>
      <c r="F124" s="95">
        <v>6.7</v>
      </c>
      <c r="G124" s="95"/>
      <c r="H124" s="55"/>
      <c r="I124" s="55"/>
      <c r="J124" s="95"/>
      <c r="K124" s="270" t="s">
        <v>1288</v>
      </c>
      <c r="L124" s="27"/>
      <c r="M124" s="268"/>
    </row>
    <row r="125" spans="1:13" s="269" customFormat="1">
      <c r="A125" s="60">
        <v>117</v>
      </c>
      <c r="B125" s="91" t="s">
        <v>1443</v>
      </c>
      <c r="C125" s="95">
        <v>1.5</v>
      </c>
      <c r="D125" s="55"/>
      <c r="E125" s="55">
        <v>1.5</v>
      </c>
      <c r="F125" s="95">
        <v>1.5</v>
      </c>
      <c r="G125" s="95"/>
      <c r="H125" s="55"/>
      <c r="I125" s="55"/>
      <c r="J125" s="95"/>
      <c r="K125" s="270" t="s">
        <v>1333</v>
      </c>
      <c r="L125" s="27"/>
      <c r="M125" s="268"/>
    </row>
    <row r="126" spans="1:13" s="269" customFormat="1">
      <c r="A126" s="60">
        <v>118</v>
      </c>
      <c r="B126" s="76" t="s">
        <v>1400</v>
      </c>
      <c r="C126" s="95">
        <v>2.5</v>
      </c>
      <c r="D126" s="55"/>
      <c r="E126" s="55">
        <v>2.5</v>
      </c>
      <c r="F126" s="95">
        <v>2.5</v>
      </c>
      <c r="G126" s="95"/>
      <c r="H126" s="55"/>
      <c r="I126" s="55"/>
      <c r="J126" s="95"/>
      <c r="K126" s="270" t="s">
        <v>1341</v>
      </c>
      <c r="L126" s="27"/>
      <c r="M126" s="268"/>
    </row>
    <row r="127" spans="1:13" s="269" customFormat="1" ht="28">
      <c r="A127" s="60">
        <v>119</v>
      </c>
      <c r="B127" s="91" t="s">
        <v>1444</v>
      </c>
      <c r="C127" s="95">
        <v>4.0999999999999996</v>
      </c>
      <c r="D127" s="55">
        <v>2.1</v>
      </c>
      <c r="E127" s="55">
        <v>2</v>
      </c>
      <c r="F127" s="95">
        <v>2</v>
      </c>
      <c r="G127" s="95"/>
      <c r="H127" s="55"/>
      <c r="I127" s="55"/>
      <c r="J127" s="95"/>
      <c r="K127" s="270" t="s">
        <v>1445</v>
      </c>
      <c r="L127" s="27"/>
      <c r="M127" s="268"/>
    </row>
    <row r="128" spans="1:13" s="269" customFormat="1">
      <c r="A128" s="60">
        <v>120</v>
      </c>
      <c r="B128" s="91" t="s">
        <v>1446</v>
      </c>
      <c r="C128" s="95">
        <v>3.5</v>
      </c>
      <c r="D128" s="55">
        <v>1</v>
      </c>
      <c r="E128" s="55">
        <v>1.5</v>
      </c>
      <c r="F128" s="95">
        <v>1.5</v>
      </c>
      <c r="G128" s="95"/>
      <c r="H128" s="55"/>
      <c r="I128" s="55"/>
      <c r="J128" s="95"/>
      <c r="K128" s="270" t="s">
        <v>1329</v>
      </c>
      <c r="L128" s="27"/>
      <c r="M128" s="273"/>
    </row>
    <row r="129" spans="1:13" s="269" customFormat="1">
      <c r="A129" s="60">
        <v>121</v>
      </c>
      <c r="B129" s="91" t="s">
        <v>1447</v>
      </c>
      <c r="C129" s="95">
        <v>29</v>
      </c>
      <c r="D129" s="55"/>
      <c r="E129" s="55">
        <v>29</v>
      </c>
      <c r="F129" s="95">
        <v>29</v>
      </c>
      <c r="G129" s="95"/>
      <c r="H129" s="55"/>
      <c r="I129" s="55"/>
      <c r="J129" s="95"/>
      <c r="K129" s="270" t="s">
        <v>1333</v>
      </c>
      <c r="L129" s="27"/>
      <c r="M129" s="268"/>
    </row>
    <row r="130" spans="1:13" s="269" customFormat="1" ht="28">
      <c r="A130" s="60">
        <v>122</v>
      </c>
      <c r="B130" s="91" t="s">
        <v>1448</v>
      </c>
      <c r="C130" s="95">
        <v>57.3</v>
      </c>
      <c r="D130" s="55">
        <v>22.3</v>
      </c>
      <c r="E130" s="55">
        <v>35</v>
      </c>
      <c r="F130" s="95">
        <v>35</v>
      </c>
      <c r="G130" s="95"/>
      <c r="H130" s="55"/>
      <c r="I130" s="55"/>
      <c r="J130" s="95"/>
      <c r="K130" s="270" t="s">
        <v>1449</v>
      </c>
      <c r="L130" s="27"/>
      <c r="M130" s="268"/>
    </row>
    <row r="131" spans="1:13" s="269" customFormat="1" ht="42">
      <c r="A131" s="60">
        <v>123</v>
      </c>
      <c r="B131" s="91" t="s">
        <v>1450</v>
      </c>
      <c r="C131" s="95">
        <v>3</v>
      </c>
      <c r="D131" s="55"/>
      <c r="E131" s="55">
        <v>3</v>
      </c>
      <c r="F131" s="95">
        <v>3</v>
      </c>
      <c r="G131" s="95"/>
      <c r="H131" s="55"/>
      <c r="I131" s="55"/>
      <c r="J131" s="95"/>
      <c r="K131" s="270" t="s">
        <v>1451</v>
      </c>
      <c r="L131" s="27"/>
      <c r="M131" s="268"/>
    </row>
    <row r="132" spans="1:13" s="269" customFormat="1">
      <c r="A132" s="60">
        <v>124</v>
      </c>
      <c r="B132" s="91" t="s">
        <v>1452</v>
      </c>
      <c r="C132" s="95">
        <v>18</v>
      </c>
      <c r="D132" s="55">
        <v>10</v>
      </c>
      <c r="E132" s="55">
        <v>8</v>
      </c>
      <c r="F132" s="95"/>
      <c r="G132" s="95"/>
      <c r="H132" s="55"/>
      <c r="I132" s="55"/>
      <c r="J132" s="95">
        <v>8</v>
      </c>
      <c r="K132" s="270" t="s">
        <v>1453</v>
      </c>
      <c r="L132" s="27"/>
      <c r="M132" s="268"/>
    </row>
    <row r="133" spans="1:13" s="269" customFormat="1">
      <c r="A133" s="60">
        <v>125</v>
      </c>
      <c r="B133" s="91" t="s">
        <v>1454</v>
      </c>
      <c r="C133" s="95">
        <v>0.1</v>
      </c>
      <c r="D133" s="55"/>
      <c r="E133" s="55">
        <v>0.1</v>
      </c>
      <c r="F133" s="95">
        <v>0.1</v>
      </c>
      <c r="G133" s="95"/>
      <c r="H133" s="55"/>
      <c r="I133" s="55"/>
      <c r="J133" s="95"/>
      <c r="K133" s="270" t="s">
        <v>1455</v>
      </c>
      <c r="L133" s="27"/>
      <c r="M133" s="268"/>
    </row>
    <row r="134" spans="1:13" s="269" customFormat="1">
      <c r="A134" s="60">
        <v>126</v>
      </c>
      <c r="B134" s="91" t="s">
        <v>1456</v>
      </c>
      <c r="C134" s="95">
        <v>1.5</v>
      </c>
      <c r="D134" s="55">
        <v>1.1000000000000001</v>
      </c>
      <c r="E134" s="55">
        <v>0.4</v>
      </c>
      <c r="F134" s="95">
        <v>0.4</v>
      </c>
      <c r="G134" s="95"/>
      <c r="H134" s="55"/>
      <c r="I134" s="55"/>
      <c r="J134" s="95"/>
      <c r="K134" s="270" t="s">
        <v>1457</v>
      </c>
      <c r="L134" s="27"/>
      <c r="M134" s="268"/>
    </row>
    <row r="135" spans="1:13" s="269" customFormat="1">
      <c r="A135" s="60">
        <v>127</v>
      </c>
      <c r="B135" s="91" t="s">
        <v>1458</v>
      </c>
      <c r="C135" s="95">
        <v>0.8</v>
      </c>
      <c r="D135" s="55"/>
      <c r="E135" s="55">
        <v>0.8</v>
      </c>
      <c r="F135" s="95">
        <v>0.8</v>
      </c>
      <c r="G135" s="95"/>
      <c r="H135" s="55"/>
      <c r="I135" s="55"/>
      <c r="J135" s="95"/>
      <c r="K135" s="270" t="s">
        <v>1459</v>
      </c>
      <c r="L135" s="27"/>
      <c r="M135" s="268"/>
    </row>
    <row r="136" spans="1:13" s="269" customFormat="1" ht="20.149999999999999" customHeight="1">
      <c r="A136" s="60">
        <v>128</v>
      </c>
      <c r="B136" s="91" t="s">
        <v>1520</v>
      </c>
      <c r="C136" s="95">
        <v>3</v>
      </c>
      <c r="D136" s="55">
        <v>3</v>
      </c>
      <c r="E136" s="55">
        <v>3</v>
      </c>
      <c r="F136" s="95">
        <v>3</v>
      </c>
      <c r="G136" s="95"/>
      <c r="H136" s="55"/>
      <c r="I136" s="55"/>
      <c r="J136" s="95"/>
      <c r="K136" s="270" t="s">
        <v>1459</v>
      </c>
      <c r="L136" s="27"/>
      <c r="M136" s="268"/>
    </row>
    <row r="137" spans="1:13" s="269" customFormat="1" ht="20.149999999999999" customHeight="1">
      <c r="A137" s="60">
        <v>129</v>
      </c>
      <c r="B137" s="91" t="s">
        <v>1460</v>
      </c>
      <c r="C137" s="95">
        <v>0.5</v>
      </c>
      <c r="D137" s="95">
        <v>0.5</v>
      </c>
      <c r="E137" s="95">
        <v>0.5</v>
      </c>
      <c r="F137" s="95">
        <v>0.5</v>
      </c>
      <c r="G137" s="95"/>
      <c r="H137" s="55"/>
      <c r="I137" s="55"/>
      <c r="J137" s="95"/>
      <c r="K137" s="270" t="s">
        <v>1286</v>
      </c>
      <c r="L137" s="27"/>
      <c r="M137" s="268"/>
    </row>
    <row r="138" spans="1:13" s="269" customFormat="1" ht="20.149999999999999" customHeight="1">
      <c r="A138" s="60">
        <v>130</v>
      </c>
      <c r="B138" s="91" t="s">
        <v>1461</v>
      </c>
      <c r="C138" s="95">
        <v>18</v>
      </c>
      <c r="D138" s="55"/>
      <c r="E138" s="55"/>
      <c r="F138" s="95"/>
      <c r="G138" s="95"/>
      <c r="H138" s="55"/>
      <c r="I138" s="55"/>
      <c r="J138" s="95">
        <v>18</v>
      </c>
      <c r="K138" s="270" t="s">
        <v>1462</v>
      </c>
      <c r="L138" s="27"/>
      <c r="M138" s="268"/>
    </row>
    <row r="139" spans="1:13" s="269" customFormat="1" ht="20.149999999999999" customHeight="1">
      <c r="A139" s="60">
        <v>131</v>
      </c>
      <c r="B139" s="91" t="s">
        <v>1463</v>
      </c>
      <c r="C139" s="95">
        <v>6</v>
      </c>
      <c r="D139" s="55">
        <v>6</v>
      </c>
      <c r="E139" s="55">
        <v>6</v>
      </c>
      <c r="F139" s="95"/>
      <c r="G139" s="95"/>
      <c r="H139" s="55"/>
      <c r="I139" s="55"/>
      <c r="J139" s="95">
        <v>6</v>
      </c>
      <c r="K139" s="270" t="s">
        <v>1462</v>
      </c>
      <c r="L139" s="27"/>
      <c r="M139" s="268"/>
    </row>
    <row r="140" spans="1:13" s="269" customFormat="1" ht="20.149999999999999" customHeight="1">
      <c r="A140" s="60">
        <v>132</v>
      </c>
      <c r="B140" s="91" t="s">
        <v>1464</v>
      </c>
      <c r="C140" s="95">
        <v>0.5</v>
      </c>
      <c r="D140" s="95">
        <v>0.5</v>
      </c>
      <c r="E140" s="95">
        <v>0.5</v>
      </c>
      <c r="F140" s="95">
        <v>0.5</v>
      </c>
      <c r="G140" s="95"/>
      <c r="H140" s="55"/>
      <c r="I140" s="55"/>
      <c r="J140" s="95"/>
      <c r="K140" s="270" t="s">
        <v>1465</v>
      </c>
      <c r="L140" s="27"/>
      <c r="M140" s="268"/>
    </row>
    <row r="141" spans="1:13" s="269" customFormat="1" ht="20.149999999999999" customHeight="1">
      <c r="A141" s="60">
        <v>133</v>
      </c>
      <c r="B141" s="91" t="s">
        <v>1466</v>
      </c>
      <c r="C141" s="95">
        <v>1</v>
      </c>
      <c r="D141" s="95">
        <v>1</v>
      </c>
      <c r="E141" s="95">
        <v>1</v>
      </c>
      <c r="F141" s="95">
        <v>1</v>
      </c>
      <c r="G141" s="95"/>
      <c r="H141" s="55"/>
      <c r="I141" s="55"/>
      <c r="J141" s="95"/>
      <c r="K141" s="270" t="s">
        <v>1467</v>
      </c>
      <c r="L141" s="27"/>
      <c r="M141" s="268"/>
    </row>
    <row r="142" spans="1:13" s="269" customFormat="1" ht="28">
      <c r="A142" s="60">
        <v>134</v>
      </c>
      <c r="B142" s="91" t="s">
        <v>1521</v>
      </c>
      <c r="C142" s="95">
        <v>5.0999999999999996</v>
      </c>
      <c r="D142" s="95"/>
      <c r="E142" s="95">
        <v>5.0999999999999996</v>
      </c>
      <c r="F142" s="95">
        <v>5.0999999999999996</v>
      </c>
      <c r="G142" s="95"/>
      <c r="H142" s="55"/>
      <c r="I142" s="55"/>
      <c r="J142" s="95"/>
      <c r="K142" s="270" t="s">
        <v>1522</v>
      </c>
      <c r="L142" s="27"/>
      <c r="M142" s="268"/>
    </row>
    <row r="143" spans="1:13" s="285" customFormat="1" ht="28">
      <c r="A143" s="263">
        <v>135</v>
      </c>
      <c r="B143" s="280" t="s">
        <v>1523</v>
      </c>
      <c r="C143" s="281">
        <v>8</v>
      </c>
      <c r="D143" s="281"/>
      <c r="E143" s="281">
        <v>8</v>
      </c>
      <c r="F143" s="281">
        <v>8</v>
      </c>
      <c r="G143" s="281"/>
      <c r="H143" s="282"/>
      <c r="I143" s="282"/>
      <c r="J143" s="281"/>
      <c r="K143" s="283" t="s">
        <v>1524</v>
      </c>
      <c r="L143" s="284"/>
      <c r="M143" s="268"/>
    </row>
    <row r="144" spans="1:13" s="285" customFormat="1" ht="28">
      <c r="A144" s="263">
        <v>136</v>
      </c>
      <c r="B144" s="280" t="s">
        <v>1525</v>
      </c>
      <c r="C144" s="281">
        <v>7.5</v>
      </c>
      <c r="D144" s="281"/>
      <c r="E144" s="281">
        <v>7.5</v>
      </c>
      <c r="F144" s="281">
        <v>7.5</v>
      </c>
      <c r="G144" s="281"/>
      <c r="H144" s="282"/>
      <c r="I144" s="282"/>
      <c r="J144" s="281"/>
      <c r="K144" s="283" t="s">
        <v>1526</v>
      </c>
      <c r="L144" s="284"/>
      <c r="M144" s="268"/>
    </row>
    <row r="145" spans="1:13" s="285" customFormat="1" ht="28">
      <c r="A145" s="263">
        <v>137</v>
      </c>
      <c r="B145" s="280" t="s">
        <v>1527</v>
      </c>
      <c r="C145" s="281">
        <v>6</v>
      </c>
      <c r="D145" s="281"/>
      <c r="E145" s="281">
        <v>6</v>
      </c>
      <c r="F145" s="281">
        <v>6</v>
      </c>
      <c r="G145" s="281"/>
      <c r="H145" s="282"/>
      <c r="I145" s="282"/>
      <c r="J145" s="281"/>
      <c r="K145" s="283" t="s">
        <v>1528</v>
      </c>
      <c r="L145" s="284"/>
      <c r="M145" s="268"/>
    </row>
    <row r="146" spans="1:13" ht="15.5">
      <c r="A146" s="28"/>
      <c r="B146" s="24" t="s">
        <v>340</v>
      </c>
      <c r="C146" s="66">
        <f>SUM(C9:C145)</f>
        <v>532.26879000000008</v>
      </c>
      <c r="D146" s="66">
        <f>SUM(D9:D145)</f>
        <v>92.16</v>
      </c>
      <c r="E146" s="66">
        <f>SUM(E9:E145)</f>
        <v>432.10879</v>
      </c>
      <c r="F146" s="66">
        <f>SUM(F9:F145)</f>
        <v>286.70024999999998</v>
      </c>
      <c r="G146" s="66">
        <f>SUM(G9:G142)</f>
        <v>0</v>
      </c>
      <c r="H146" s="66">
        <f>SUM(H9:H142)</f>
        <v>0</v>
      </c>
      <c r="I146" s="66">
        <f>SUM(I9:I142)</f>
        <v>72.599999999999994</v>
      </c>
      <c r="J146" s="66">
        <f>SUM(J9:J142)</f>
        <v>163.40853999999996</v>
      </c>
      <c r="K146" s="83"/>
      <c r="L146" s="83"/>
      <c r="M146" s="84"/>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W45"/>
  <sheetViews>
    <sheetView workbookViewId="0">
      <selection activeCell="B11" sqref="B11"/>
    </sheetView>
  </sheetViews>
  <sheetFormatPr defaultRowHeight="14.5"/>
  <cols>
    <col min="2" max="2" width="41.453125" customWidth="1"/>
    <col min="12" max="12" width="25" customWidth="1"/>
    <col min="14" max="16" width="0" hidden="1" customWidth="1"/>
  </cols>
  <sheetData>
    <row r="1" spans="1:23" s="405" customFormat="1" ht="16.5">
      <c r="A1" s="2015" t="s">
        <v>252</v>
      </c>
      <c r="B1" s="2015"/>
      <c r="C1" s="34"/>
      <c r="D1" s="34"/>
      <c r="E1" s="34"/>
      <c r="F1" s="34"/>
      <c r="G1" s="34"/>
      <c r="H1" s="34"/>
      <c r="I1" s="35"/>
      <c r="J1" s="34"/>
      <c r="K1" s="36"/>
      <c r="L1" s="36"/>
      <c r="M1" s="34"/>
    </row>
    <row r="2" spans="1:23" s="405" customFormat="1" ht="16.5">
      <c r="A2" s="2016" t="s">
        <v>253</v>
      </c>
      <c r="B2" s="2016"/>
      <c r="C2" s="2016"/>
      <c r="D2" s="2016"/>
      <c r="E2" s="2016"/>
      <c r="F2" s="2016"/>
      <c r="G2" s="2016"/>
      <c r="H2" s="2016"/>
      <c r="I2" s="2016"/>
      <c r="J2" s="2016"/>
      <c r="K2" s="2016"/>
      <c r="L2" s="2016"/>
      <c r="M2" s="2016"/>
    </row>
    <row r="3" spans="1:23" s="405" customFormat="1" ht="16.5">
      <c r="A3" s="2016" t="s">
        <v>1814</v>
      </c>
      <c r="B3" s="2016"/>
      <c r="C3" s="2016"/>
      <c r="D3" s="2016"/>
      <c r="E3" s="2016"/>
      <c r="F3" s="2016"/>
      <c r="G3" s="2016"/>
      <c r="H3" s="2016"/>
      <c r="I3" s="2016"/>
      <c r="J3" s="2016"/>
      <c r="K3" s="2016"/>
      <c r="L3" s="2016"/>
      <c r="M3" s="2016"/>
    </row>
    <row r="4" spans="1:23" s="405" customFormat="1" ht="13" hidden="1">
      <c r="A4" s="406"/>
      <c r="C4" s="406"/>
      <c r="E4" s="406"/>
      <c r="J4" s="406"/>
      <c r="K4" s="406"/>
      <c r="L4" s="406"/>
    </row>
    <row r="5" spans="1:23" s="405" customFormat="1" ht="13" hidden="1">
      <c r="A5" s="406"/>
      <c r="C5" s="406"/>
      <c r="E5" s="406"/>
      <c r="J5" s="406"/>
      <c r="K5" s="406"/>
      <c r="L5" s="406"/>
    </row>
    <row r="6" spans="1:23" s="405" customFormat="1" ht="13">
      <c r="A6" s="406"/>
      <c r="C6" s="406"/>
      <c r="E6" s="406"/>
      <c r="J6" s="406"/>
      <c r="K6" s="406"/>
      <c r="L6" s="406"/>
    </row>
    <row r="7" spans="1:23" s="407" customFormat="1" ht="12.75" customHeight="1">
      <c r="A7" s="2086" t="s">
        <v>255</v>
      </c>
      <c r="B7" s="2083" t="s">
        <v>256</v>
      </c>
      <c r="C7" s="2083" t="s">
        <v>257</v>
      </c>
      <c r="D7" s="2083" t="s">
        <v>258</v>
      </c>
      <c r="E7" s="2083" t="s">
        <v>1652</v>
      </c>
      <c r="F7" s="2083"/>
      <c r="G7" s="2083"/>
      <c r="H7" s="2083"/>
      <c r="I7" s="2083"/>
      <c r="J7" s="2083"/>
      <c r="K7" s="2083" t="s">
        <v>1815</v>
      </c>
      <c r="L7" s="2083" t="s">
        <v>1648</v>
      </c>
      <c r="M7" s="2083" t="s">
        <v>1649</v>
      </c>
      <c r="N7" s="2083" t="s">
        <v>262</v>
      </c>
    </row>
    <row r="8" spans="1:23" s="407" customFormat="1" ht="41.25" customHeight="1">
      <c r="A8" s="2087"/>
      <c r="B8" s="2083"/>
      <c r="C8" s="2083"/>
      <c r="D8" s="2083"/>
      <c r="E8" s="408" t="s">
        <v>1645</v>
      </c>
      <c r="F8" s="408" t="s">
        <v>176</v>
      </c>
      <c r="G8" s="408" t="s">
        <v>193</v>
      </c>
      <c r="H8" s="408" t="s">
        <v>190</v>
      </c>
      <c r="I8" s="408" t="s">
        <v>1816</v>
      </c>
      <c r="J8" s="408" t="s">
        <v>1654</v>
      </c>
      <c r="K8" s="2083"/>
      <c r="L8" s="2083"/>
      <c r="M8" s="2083"/>
      <c r="N8" s="2083"/>
    </row>
    <row r="9" spans="1:23" s="407" customFormat="1" ht="25.5" customHeight="1">
      <c r="A9" s="24">
        <v>1</v>
      </c>
      <c r="B9" s="24">
        <v>2</v>
      </c>
      <c r="C9" s="26">
        <v>4</v>
      </c>
      <c r="D9" s="26" t="s">
        <v>267</v>
      </c>
      <c r="E9" s="26">
        <v>6</v>
      </c>
      <c r="F9" s="26">
        <v>7</v>
      </c>
      <c r="G9" s="26">
        <v>8</v>
      </c>
      <c r="H9" s="26">
        <v>9</v>
      </c>
      <c r="I9" s="26">
        <v>10</v>
      </c>
      <c r="J9" s="26">
        <v>11</v>
      </c>
      <c r="K9" s="24">
        <v>12</v>
      </c>
      <c r="L9" s="24">
        <v>13</v>
      </c>
      <c r="M9" s="408"/>
      <c r="N9" s="408"/>
    </row>
    <row r="10" spans="1:23" s="417" customFormat="1" ht="24" customHeight="1">
      <c r="A10" s="409">
        <v>1</v>
      </c>
      <c r="B10" s="410" t="s">
        <v>1817</v>
      </c>
      <c r="C10" s="411">
        <v>30</v>
      </c>
      <c r="D10" s="412"/>
      <c r="E10" s="413">
        <v>30</v>
      </c>
      <c r="F10" s="414">
        <v>0</v>
      </c>
      <c r="G10" s="414">
        <v>0</v>
      </c>
      <c r="H10" s="414">
        <v>0</v>
      </c>
      <c r="I10" s="414">
        <v>30</v>
      </c>
      <c r="J10" s="413"/>
      <c r="K10" s="413" t="s">
        <v>1125</v>
      </c>
      <c r="L10" s="409" t="s">
        <v>1818</v>
      </c>
      <c r="M10" s="415"/>
      <c r="N10" s="415"/>
      <c r="O10" s="416"/>
      <c r="P10" s="416"/>
      <c r="Q10" s="416"/>
      <c r="R10" s="416"/>
      <c r="S10" s="416"/>
      <c r="T10" s="416"/>
      <c r="U10" s="416"/>
      <c r="V10" s="416"/>
      <c r="W10" s="416"/>
    </row>
    <row r="11" spans="1:23" s="417" customFormat="1" ht="24" customHeight="1">
      <c r="A11" s="409">
        <v>2</v>
      </c>
      <c r="B11" s="418" t="s">
        <v>1819</v>
      </c>
      <c r="C11" s="411" t="s">
        <v>211</v>
      </c>
      <c r="D11" s="412"/>
      <c r="E11" s="413"/>
      <c r="F11" s="414"/>
      <c r="G11" s="414"/>
      <c r="H11" s="414"/>
      <c r="I11" s="413" t="s">
        <v>211</v>
      </c>
      <c r="J11" s="413"/>
      <c r="K11" s="413" t="s">
        <v>1125</v>
      </c>
      <c r="L11" s="419" t="s">
        <v>1820</v>
      </c>
      <c r="M11" s="415"/>
      <c r="N11" s="415" t="s">
        <v>1821</v>
      </c>
      <c r="O11" s="416"/>
      <c r="P11" s="416"/>
      <c r="Q11" s="416"/>
      <c r="R11" s="416"/>
      <c r="S11" s="416"/>
      <c r="T11" s="416"/>
      <c r="U11" s="416"/>
      <c r="V11" s="416"/>
      <c r="W11" s="416"/>
    </row>
    <row r="12" spans="1:23" s="417" customFormat="1" ht="24" customHeight="1">
      <c r="A12" s="409">
        <v>3</v>
      </c>
      <c r="B12" s="44" t="s">
        <v>1822</v>
      </c>
      <c r="C12" s="411">
        <f>D12+E12</f>
        <v>0.75</v>
      </c>
      <c r="D12" s="412">
        <v>0.35</v>
      </c>
      <c r="E12" s="413">
        <v>0.4</v>
      </c>
      <c r="F12" s="414"/>
      <c r="G12" s="414"/>
      <c r="H12" s="414"/>
      <c r="I12" s="414"/>
      <c r="J12" s="413">
        <f>E12</f>
        <v>0.4</v>
      </c>
      <c r="K12" s="413" t="s">
        <v>1125</v>
      </c>
      <c r="L12" s="419" t="s">
        <v>1823</v>
      </c>
      <c r="M12" s="415"/>
      <c r="N12" s="415"/>
      <c r="O12" s="416" t="s">
        <v>185</v>
      </c>
      <c r="P12" s="416"/>
      <c r="Q12" s="416"/>
      <c r="R12" s="416"/>
      <c r="S12" s="416"/>
      <c r="T12" s="416"/>
      <c r="U12" s="416"/>
      <c r="V12" s="416"/>
      <c r="W12" s="416"/>
    </row>
    <row r="13" spans="1:23" s="417" customFormat="1" ht="24" customHeight="1">
      <c r="A13" s="409">
        <v>4</v>
      </c>
      <c r="B13" s="420" t="s">
        <v>1824</v>
      </c>
      <c r="C13" s="411">
        <v>8.3000000000000007</v>
      </c>
      <c r="D13" s="412">
        <v>4.8</v>
      </c>
      <c r="E13" s="413">
        <v>3.5</v>
      </c>
      <c r="F13" s="414"/>
      <c r="G13" s="414"/>
      <c r="H13" s="414"/>
      <c r="I13" s="414"/>
      <c r="J13" s="413">
        <v>3.5</v>
      </c>
      <c r="K13" s="413" t="s">
        <v>1125</v>
      </c>
      <c r="L13" s="419" t="s">
        <v>1825</v>
      </c>
      <c r="M13" s="415"/>
      <c r="N13" s="415"/>
      <c r="O13" s="416" t="s">
        <v>1826</v>
      </c>
      <c r="P13" s="416"/>
      <c r="Q13" s="416"/>
      <c r="R13" s="416"/>
      <c r="S13" s="416"/>
      <c r="T13" s="416"/>
      <c r="U13" s="416"/>
      <c r="V13" s="416"/>
      <c r="W13" s="416"/>
    </row>
    <row r="14" spans="1:23" s="417" customFormat="1" ht="24" customHeight="1">
      <c r="A14" s="409">
        <v>5</v>
      </c>
      <c r="B14" s="420" t="s">
        <v>1827</v>
      </c>
      <c r="C14" s="411">
        <f>D14+E14</f>
        <v>0.17199999999999999</v>
      </c>
      <c r="D14" s="412">
        <v>7.1999999999999995E-2</v>
      </c>
      <c r="E14" s="413">
        <v>0.1</v>
      </c>
      <c r="F14" s="414"/>
      <c r="G14" s="414"/>
      <c r="H14" s="414"/>
      <c r="I14" s="414"/>
      <c r="J14" s="413">
        <v>0.1</v>
      </c>
      <c r="K14" s="413" t="s">
        <v>1125</v>
      </c>
      <c r="L14" s="409" t="s">
        <v>1828</v>
      </c>
      <c r="M14" s="415"/>
      <c r="N14" s="415"/>
      <c r="O14" s="416" t="s">
        <v>187</v>
      </c>
      <c r="P14" s="416"/>
      <c r="Q14" s="416"/>
      <c r="R14" s="416"/>
      <c r="S14" s="416"/>
      <c r="T14" s="416"/>
      <c r="U14" s="416"/>
      <c r="V14" s="416"/>
      <c r="W14" s="416"/>
    </row>
    <row r="15" spans="1:23" s="417" customFormat="1" ht="24" customHeight="1">
      <c r="A15" s="409">
        <v>6</v>
      </c>
      <c r="B15" s="420" t="s">
        <v>1829</v>
      </c>
      <c r="C15" s="411">
        <v>0.75</v>
      </c>
      <c r="D15" s="412">
        <v>0.35</v>
      </c>
      <c r="E15" s="413">
        <v>0.4</v>
      </c>
      <c r="F15" s="414"/>
      <c r="G15" s="414"/>
      <c r="H15" s="414"/>
      <c r="I15" s="414"/>
      <c r="J15" s="413">
        <v>0.4</v>
      </c>
      <c r="K15" s="413" t="s">
        <v>1125</v>
      </c>
      <c r="L15" s="409" t="s">
        <v>1830</v>
      </c>
      <c r="M15" s="415"/>
      <c r="N15" s="415"/>
      <c r="O15" s="416" t="s">
        <v>403</v>
      </c>
      <c r="P15" s="416"/>
      <c r="Q15" s="416"/>
      <c r="R15" s="416"/>
      <c r="S15" s="416"/>
      <c r="T15" s="416"/>
      <c r="U15" s="416"/>
      <c r="V15" s="416"/>
      <c r="W15" s="416"/>
    </row>
    <row r="16" spans="1:23" s="417" customFormat="1" ht="24" customHeight="1">
      <c r="A16" s="409">
        <v>7</v>
      </c>
      <c r="B16" s="420" t="s">
        <v>1831</v>
      </c>
      <c r="C16" s="411">
        <v>0.18</v>
      </c>
      <c r="D16" s="412">
        <v>0.15</v>
      </c>
      <c r="E16" s="413">
        <v>0.03</v>
      </c>
      <c r="F16" s="414"/>
      <c r="G16" s="414"/>
      <c r="H16" s="414"/>
      <c r="I16" s="414"/>
      <c r="J16" s="413">
        <v>0.03</v>
      </c>
      <c r="K16" s="413" t="s">
        <v>1125</v>
      </c>
      <c r="L16" s="409" t="s">
        <v>1832</v>
      </c>
      <c r="M16" s="415"/>
      <c r="N16" s="415"/>
      <c r="O16" s="416" t="s">
        <v>187</v>
      </c>
      <c r="P16" s="416"/>
      <c r="Q16" s="416"/>
      <c r="R16" s="416"/>
      <c r="S16" s="416"/>
      <c r="T16" s="416"/>
      <c r="U16" s="416"/>
      <c r="V16" s="416"/>
      <c r="W16" s="416"/>
    </row>
    <row r="17" spans="1:23" s="417" customFormat="1" ht="24" customHeight="1">
      <c r="A17" s="409">
        <v>8</v>
      </c>
      <c r="B17" s="57" t="s">
        <v>1833</v>
      </c>
      <c r="C17" s="411">
        <v>4</v>
      </c>
      <c r="D17" s="421">
        <v>3</v>
      </c>
      <c r="E17" s="413">
        <v>1</v>
      </c>
      <c r="F17" s="414"/>
      <c r="G17" s="414"/>
      <c r="H17" s="414"/>
      <c r="I17" s="414"/>
      <c r="J17" s="413">
        <v>1</v>
      </c>
      <c r="K17" s="413" t="s">
        <v>1125</v>
      </c>
      <c r="L17" s="409" t="s">
        <v>1828</v>
      </c>
      <c r="M17" s="415"/>
      <c r="N17" s="415"/>
      <c r="O17" s="416" t="s">
        <v>185</v>
      </c>
      <c r="P17" s="416"/>
      <c r="Q17" s="416"/>
      <c r="R17" s="416"/>
      <c r="S17" s="416"/>
      <c r="T17" s="416"/>
      <c r="U17" s="416"/>
      <c r="V17" s="416"/>
      <c r="W17" s="416"/>
    </row>
    <row r="18" spans="1:23" s="417" customFormat="1" ht="24" customHeight="1">
      <c r="A18" s="409">
        <v>9</v>
      </c>
      <c r="B18" s="57" t="s">
        <v>1834</v>
      </c>
      <c r="C18" s="411">
        <f>SUM(C19:C21)</f>
        <v>129</v>
      </c>
      <c r="D18" s="421"/>
      <c r="E18" s="411">
        <f>SUM(E19:E21)</f>
        <v>129</v>
      </c>
      <c r="F18" s="414"/>
      <c r="G18" s="414"/>
      <c r="H18" s="414"/>
      <c r="I18" s="411">
        <f>SUM(I19:I21)</f>
        <v>129</v>
      </c>
      <c r="J18" s="413"/>
      <c r="K18" s="413"/>
      <c r="L18" s="409" t="s">
        <v>1832</v>
      </c>
      <c r="M18" s="415"/>
      <c r="N18" s="415"/>
      <c r="O18" s="416" t="s">
        <v>196</v>
      </c>
      <c r="P18" s="416"/>
      <c r="Q18" s="416"/>
      <c r="R18" s="416"/>
      <c r="S18" s="416"/>
      <c r="T18" s="416"/>
      <c r="U18" s="416"/>
      <c r="V18" s="416"/>
      <c r="W18" s="416"/>
    </row>
    <row r="19" spans="1:23" s="429" customFormat="1" ht="24" customHeight="1">
      <c r="A19" s="372" t="s">
        <v>1835</v>
      </c>
      <c r="B19" s="422" t="s">
        <v>1836</v>
      </c>
      <c r="C19" s="423">
        <v>25.69</v>
      </c>
      <c r="D19" s="424"/>
      <c r="E19" s="423">
        <v>25.69</v>
      </c>
      <c r="F19" s="425"/>
      <c r="G19" s="425"/>
      <c r="H19" s="425"/>
      <c r="I19" s="423">
        <v>25.69</v>
      </c>
      <c r="J19" s="426"/>
      <c r="K19" s="426" t="s">
        <v>1125</v>
      </c>
      <c r="L19" s="427" t="s">
        <v>1837</v>
      </c>
      <c r="M19" s="428"/>
      <c r="N19" s="428"/>
      <c r="O19" s="429" t="s">
        <v>196</v>
      </c>
    </row>
    <row r="20" spans="1:23" s="429" customFormat="1" ht="24" customHeight="1">
      <c r="A20" s="372" t="s">
        <v>1835</v>
      </c>
      <c r="B20" s="422" t="s">
        <v>1838</v>
      </c>
      <c r="C20" s="423">
        <v>88.21</v>
      </c>
      <c r="D20" s="424"/>
      <c r="E20" s="423">
        <v>88.21</v>
      </c>
      <c r="F20" s="425"/>
      <c r="G20" s="425"/>
      <c r="H20" s="425"/>
      <c r="I20" s="423">
        <v>88.21</v>
      </c>
      <c r="J20" s="426"/>
      <c r="K20" s="426" t="s">
        <v>1125</v>
      </c>
      <c r="L20" s="427" t="s">
        <v>1837</v>
      </c>
      <c r="M20" s="428"/>
      <c r="N20" s="428"/>
      <c r="O20" s="429" t="s">
        <v>196</v>
      </c>
    </row>
    <row r="21" spans="1:23" s="429" customFormat="1" ht="24" customHeight="1">
      <c r="A21" s="372" t="s">
        <v>1835</v>
      </c>
      <c r="B21" s="422" t="s">
        <v>1839</v>
      </c>
      <c r="C21" s="423">
        <f>129-C19-C20</f>
        <v>15.100000000000009</v>
      </c>
      <c r="D21" s="424"/>
      <c r="E21" s="423">
        <f>129-E19-E20</f>
        <v>15.100000000000009</v>
      </c>
      <c r="F21" s="425"/>
      <c r="G21" s="425"/>
      <c r="H21" s="425"/>
      <c r="I21" s="423">
        <f>129-I19-I20</f>
        <v>15.100000000000009</v>
      </c>
      <c r="J21" s="426"/>
      <c r="K21" s="426"/>
      <c r="L21" s="427" t="s">
        <v>1837</v>
      </c>
      <c r="M21" s="428"/>
      <c r="N21" s="428"/>
      <c r="O21" s="429" t="s">
        <v>196</v>
      </c>
    </row>
    <row r="22" spans="1:23" s="431" customFormat="1" ht="24" customHeight="1">
      <c r="A22" s="409">
        <v>10</v>
      </c>
      <c r="B22" s="430" t="s">
        <v>1840</v>
      </c>
      <c r="C22" s="411">
        <v>1.2355</v>
      </c>
      <c r="D22" s="421"/>
      <c r="E22" s="413"/>
      <c r="F22" s="414"/>
      <c r="G22" s="414"/>
      <c r="H22" s="414"/>
      <c r="I22" s="414"/>
      <c r="J22" s="413">
        <f>C22</f>
        <v>1.2355</v>
      </c>
      <c r="K22" s="413" t="s">
        <v>1125</v>
      </c>
      <c r="L22" s="409" t="s">
        <v>1818</v>
      </c>
      <c r="M22" s="415"/>
      <c r="N22" s="418"/>
      <c r="O22" s="416" t="s">
        <v>1841</v>
      </c>
      <c r="P22" s="416"/>
      <c r="Q22" s="416"/>
      <c r="R22" s="416"/>
      <c r="S22" s="416"/>
      <c r="T22" s="416"/>
      <c r="U22" s="416"/>
      <c r="V22" s="416"/>
      <c r="W22" s="416"/>
    </row>
    <row r="23" spans="1:23" s="431" customFormat="1" ht="24" customHeight="1">
      <c r="A23" s="409">
        <v>11</v>
      </c>
      <c r="B23" s="44" t="s">
        <v>1842</v>
      </c>
      <c r="C23" s="432">
        <v>1.7</v>
      </c>
      <c r="D23" s="412"/>
      <c r="E23" s="432">
        <v>1.7</v>
      </c>
      <c r="F23" s="414"/>
      <c r="G23" s="414"/>
      <c r="H23" s="414"/>
      <c r="I23" s="414"/>
      <c r="J23" s="432">
        <v>1.7</v>
      </c>
      <c r="K23" s="413" t="s">
        <v>1125</v>
      </c>
      <c r="L23" s="409" t="s">
        <v>1843</v>
      </c>
      <c r="M23" s="357">
        <v>702</v>
      </c>
      <c r="N23" s="433"/>
      <c r="O23" s="434" t="s">
        <v>1844</v>
      </c>
      <c r="P23" s="416"/>
      <c r="Q23" s="416"/>
      <c r="R23" s="416"/>
      <c r="S23" s="416"/>
      <c r="T23" s="416"/>
      <c r="U23" s="416"/>
      <c r="V23" s="416"/>
      <c r="W23" s="416"/>
    </row>
    <row r="24" spans="1:23" s="431" customFormat="1" ht="24" customHeight="1">
      <c r="A24" s="409">
        <v>12</v>
      </c>
      <c r="B24" s="44" t="s">
        <v>1845</v>
      </c>
      <c r="C24" s="432">
        <v>2</v>
      </c>
      <c r="D24" s="412"/>
      <c r="E24" s="432">
        <v>2</v>
      </c>
      <c r="F24" s="414"/>
      <c r="G24" s="414"/>
      <c r="H24" s="414"/>
      <c r="I24" s="414"/>
      <c r="J24" s="432">
        <v>2</v>
      </c>
      <c r="K24" s="413" t="s">
        <v>1125</v>
      </c>
      <c r="L24" s="409" t="s">
        <v>1818</v>
      </c>
      <c r="M24" s="357">
        <v>703</v>
      </c>
      <c r="N24" s="433"/>
      <c r="O24" s="416" t="s">
        <v>196</v>
      </c>
      <c r="P24" s="416"/>
      <c r="Q24" s="416"/>
      <c r="R24" s="416"/>
      <c r="S24" s="416"/>
      <c r="T24" s="416"/>
      <c r="U24" s="416"/>
      <c r="V24" s="416"/>
      <c r="W24" s="416"/>
    </row>
    <row r="25" spans="1:23" s="431" customFormat="1" ht="24" customHeight="1">
      <c r="A25" s="409">
        <v>13</v>
      </c>
      <c r="B25" s="435" t="s">
        <v>1846</v>
      </c>
      <c r="C25" s="409">
        <v>1.5</v>
      </c>
      <c r="D25" s="430"/>
      <c r="E25" s="409">
        <v>1.5</v>
      </c>
      <c r="F25" s="430"/>
      <c r="G25" s="430"/>
      <c r="H25" s="430"/>
      <c r="I25" s="430"/>
      <c r="J25" s="409">
        <v>1.5</v>
      </c>
      <c r="K25" s="409" t="s">
        <v>1125</v>
      </c>
      <c r="L25" s="409" t="s">
        <v>1823</v>
      </c>
      <c r="M25" s="430"/>
      <c r="N25" s="433"/>
      <c r="O25" s="416" t="s">
        <v>1847</v>
      </c>
      <c r="P25" s="416"/>
      <c r="Q25" s="416"/>
      <c r="R25" s="416"/>
      <c r="S25" s="416"/>
      <c r="T25" s="416"/>
      <c r="U25" s="416"/>
      <c r="V25" s="416"/>
      <c r="W25" s="416"/>
    </row>
    <row r="26" spans="1:23" s="431" customFormat="1" ht="24" customHeight="1">
      <c r="A26" s="409">
        <v>14</v>
      </c>
      <c r="B26" s="435" t="s">
        <v>1848</v>
      </c>
      <c r="C26" s="409" t="s">
        <v>201</v>
      </c>
      <c r="D26" s="430"/>
      <c r="E26" s="409" t="s">
        <v>201</v>
      </c>
      <c r="F26" s="430"/>
      <c r="G26" s="430"/>
      <c r="H26" s="430"/>
      <c r="I26" s="430"/>
      <c r="J26" s="409">
        <v>1.5</v>
      </c>
      <c r="K26" s="409" t="s">
        <v>1125</v>
      </c>
      <c r="L26" s="409" t="s">
        <v>1828</v>
      </c>
      <c r="M26" s="430"/>
      <c r="N26" s="433"/>
      <c r="O26" s="416" t="s">
        <v>196</v>
      </c>
      <c r="P26" s="416"/>
      <c r="Q26" s="416"/>
      <c r="R26" s="416"/>
      <c r="S26" s="416"/>
      <c r="T26" s="416"/>
      <c r="U26" s="416"/>
      <c r="V26" s="416"/>
      <c r="W26" s="416"/>
    </row>
    <row r="27" spans="1:23" s="431" customFormat="1" ht="24" customHeight="1">
      <c r="A27" s="409">
        <v>15</v>
      </c>
      <c r="B27" s="430" t="s">
        <v>1849</v>
      </c>
      <c r="C27" s="411">
        <v>0.6</v>
      </c>
      <c r="D27" s="436"/>
      <c r="E27" s="413">
        <v>0.6</v>
      </c>
      <c r="F27" s="414"/>
      <c r="G27" s="414"/>
      <c r="H27" s="414"/>
      <c r="I27" s="414"/>
      <c r="J27" s="413"/>
      <c r="K27" s="413" t="s">
        <v>1125</v>
      </c>
      <c r="L27" s="409" t="s">
        <v>1818</v>
      </c>
      <c r="M27" s="415">
        <v>464469</v>
      </c>
      <c r="N27" s="415" t="s">
        <v>1850</v>
      </c>
      <c r="O27" s="416" t="s">
        <v>1851</v>
      </c>
      <c r="P27" s="416"/>
      <c r="Q27" s="416"/>
      <c r="R27" s="416"/>
      <c r="S27" s="416"/>
      <c r="T27" s="416"/>
      <c r="U27" s="416"/>
      <c r="V27" s="416"/>
      <c r="W27" s="416"/>
    </row>
    <row r="28" spans="1:23" s="431" customFormat="1" ht="24" customHeight="1">
      <c r="A28" s="409">
        <v>16</v>
      </c>
      <c r="B28" s="430" t="s">
        <v>1852</v>
      </c>
      <c r="C28" s="411">
        <v>0.9</v>
      </c>
      <c r="D28" s="436"/>
      <c r="E28" s="413">
        <v>0.9</v>
      </c>
      <c r="F28" s="414"/>
      <c r="G28" s="414"/>
      <c r="H28" s="414"/>
      <c r="I28" s="414"/>
      <c r="J28" s="413">
        <v>0.9</v>
      </c>
      <c r="K28" s="413" t="s">
        <v>1125</v>
      </c>
      <c r="L28" s="409" t="s">
        <v>1828</v>
      </c>
      <c r="M28" s="415"/>
      <c r="N28" s="415"/>
      <c r="O28" s="416" t="s">
        <v>185</v>
      </c>
      <c r="P28" s="416"/>
      <c r="Q28" s="416"/>
      <c r="R28" s="416"/>
      <c r="S28" s="416"/>
      <c r="T28" s="416"/>
      <c r="U28" s="416"/>
      <c r="V28" s="416"/>
      <c r="W28" s="416"/>
    </row>
    <row r="29" spans="1:23" s="431" customFormat="1" ht="24" customHeight="1">
      <c r="A29" s="409">
        <v>17</v>
      </c>
      <c r="B29" s="430" t="s">
        <v>1853</v>
      </c>
      <c r="C29" s="411">
        <v>1</v>
      </c>
      <c r="D29" s="412"/>
      <c r="E29" s="411">
        <v>1</v>
      </c>
      <c r="F29" s="412"/>
      <c r="G29" s="412"/>
      <c r="H29" s="412"/>
      <c r="I29" s="412"/>
      <c r="J29" s="411">
        <v>1</v>
      </c>
      <c r="K29" s="411" t="s">
        <v>1125</v>
      </c>
      <c r="L29" s="409" t="s">
        <v>1828</v>
      </c>
      <c r="M29" s="433">
        <v>701</v>
      </c>
      <c r="N29" s="433"/>
      <c r="O29" s="416" t="s">
        <v>196</v>
      </c>
      <c r="P29" s="416"/>
      <c r="Q29" s="416"/>
      <c r="R29" s="416"/>
      <c r="S29" s="416"/>
      <c r="T29" s="416"/>
      <c r="U29" s="416"/>
      <c r="V29" s="416"/>
      <c r="W29" s="416"/>
    </row>
    <row r="30" spans="1:23" s="443" customFormat="1" ht="18" hidden="1" customHeight="1">
      <c r="A30" s="408"/>
      <c r="B30" s="408" t="s">
        <v>1854</v>
      </c>
      <c r="C30" s="437">
        <v>3258.2100000000005</v>
      </c>
      <c r="D30" s="438">
        <v>83.24</v>
      </c>
      <c r="E30" s="437">
        <v>3085.7300000000005</v>
      </c>
      <c r="F30" s="438">
        <v>149.87000000000003</v>
      </c>
      <c r="G30" s="438">
        <v>142.64999999999998</v>
      </c>
      <c r="H30" s="438">
        <v>0</v>
      </c>
      <c r="I30" s="438"/>
      <c r="J30" s="437">
        <v>2793.2099999999991</v>
      </c>
      <c r="K30" s="437"/>
      <c r="L30" s="408"/>
      <c r="M30" s="439"/>
      <c r="N30" s="440"/>
      <c r="O30" s="441"/>
      <c r="P30" s="441"/>
      <c r="Q30" s="441"/>
      <c r="R30" s="441"/>
      <c r="S30" s="441"/>
      <c r="T30" s="441"/>
      <c r="U30" s="441"/>
      <c r="V30" s="442"/>
    </row>
    <row r="31" spans="1:23" s="448" customFormat="1" ht="22.5" hidden="1" customHeight="1">
      <c r="A31" s="444"/>
      <c r="B31" s="399"/>
      <c r="C31" s="445"/>
      <c r="D31" s="446"/>
      <c r="E31" s="445"/>
      <c r="F31" s="446"/>
      <c r="G31" s="446"/>
      <c r="H31" s="446"/>
      <c r="I31" s="446"/>
      <c r="J31" s="445"/>
      <c r="K31" s="447"/>
      <c r="L31" s="444"/>
      <c r="N31" s="449"/>
      <c r="O31" s="405"/>
      <c r="P31" s="405"/>
      <c r="Q31" s="405"/>
      <c r="R31" s="405"/>
      <c r="S31" s="405"/>
      <c r="T31" s="405"/>
      <c r="U31" s="405"/>
      <c r="V31" s="450"/>
    </row>
    <row r="32" spans="1:23" s="448" customFormat="1" ht="26" hidden="1">
      <c r="A32" s="399" t="s">
        <v>1855</v>
      </c>
      <c r="B32" s="448" t="s">
        <v>1856</v>
      </c>
      <c r="C32" s="451"/>
      <c r="D32" s="400"/>
      <c r="E32" s="451"/>
      <c r="F32" s="399"/>
      <c r="G32" s="399"/>
      <c r="H32" s="399"/>
      <c r="I32" s="399"/>
      <c r="J32" s="399"/>
      <c r="K32" s="452"/>
      <c r="L32" s="444"/>
      <c r="N32" s="449"/>
      <c r="O32" s="405"/>
      <c r="P32" s="405"/>
      <c r="Q32" s="405"/>
      <c r="R32" s="405"/>
      <c r="S32" s="405"/>
      <c r="T32" s="405"/>
      <c r="U32" s="405"/>
      <c r="V32" s="450"/>
    </row>
    <row r="33" spans="1:22" s="448" customFormat="1" ht="13" hidden="1">
      <c r="A33" s="399">
        <v>1</v>
      </c>
      <c r="B33" s="453" t="s">
        <v>1857</v>
      </c>
      <c r="C33" s="400" t="s">
        <v>1858</v>
      </c>
      <c r="D33" s="454"/>
      <c r="E33" s="400" t="s">
        <v>1858</v>
      </c>
      <c r="F33" s="402"/>
      <c r="G33" s="402"/>
      <c r="H33" s="402" t="s">
        <v>1858</v>
      </c>
      <c r="I33" s="402"/>
      <c r="J33" s="401"/>
      <c r="K33" s="455"/>
      <c r="L33" s="399" t="s">
        <v>1859</v>
      </c>
      <c r="N33" s="449"/>
      <c r="O33" s="405"/>
      <c r="P33" s="405"/>
      <c r="Q33" s="405"/>
      <c r="R33" s="405"/>
      <c r="S33" s="405"/>
      <c r="T33" s="405"/>
      <c r="U33" s="405"/>
      <c r="V33" s="450"/>
    </row>
    <row r="34" spans="1:22" s="453" customFormat="1" ht="21" hidden="1" customHeight="1">
      <c r="A34" s="399">
        <v>2</v>
      </c>
      <c r="B34" s="453" t="s">
        <v>1860</v>
      </c>
      <c r="C34" s="400">
        <v>6859</v>
      </c>
      <c r="D34" s="456"/>
      <c r="E34" s="401">
        <v>6859</v>
      </c>
      <c r="F34" s="402">
        <v>0</v>
      </c>
      <c r="G34" s="402">
        <v>1342</v>
      </c>
      <c r="H34" s="402">
        <v>5517</v>
      </c>
      <c r="I34" s="402"/>
      <c r="J34" s="401">
        <v>0</v>
      </c>
      <c r="K34" s="455"/>
      <c r="L34" s="399" t="s">
        <v>1861</v>
      </c>
      <c r="M34" s="399"/>
      <c r="N34" s="457"/>
      <c r="O34" s="416"/>
      <c r="P34" s="416"/>
      <c r="Q34" s="416"/>
      <c r="R34" s="416"/>
      <c r="S34" s="416"/>
      <c r="T34" s="416"/>
      <c r="U34" s="416"/>
      <c r="V34" s="458"/>
    </row>
    <row r="35" spans="1:22" s="416" customFormat="1" ht="13" hidden="1">
      <c r="A35" s="399">
        <v>3</v>
      </c>
      <c r="B35" s="459" t="s">
        <v>1862</v>
      </c>
      <c r="C35" s="400">
        <v>0.15</v>
      </c>
      <c r="D35" s="460"/>
      <c r="E35" s="401">
        <v>0.15</v>
      </c>
      <c r="F35" s="402">
        <v>0</v>
      </c>
      <c r="G35" s="402">
        <v>0.15</v>
      </c>
      <c r="H35" s="402">
        <v>0</v>
      </c>
      <c r="I35" s="402"/>
      <c r="J35" s="401">
        <v>0</v>
      </c>
      <c r="K35" s="455"/>
      <c r="L35" s="399" t="s">
        <v>1861</v>
      </c>
      <c r="M35" s="404"/>
      <c r="N35" s="461"/>
    </row>
    <row r="36" spans="1:22" s="453" customFormat="1" ht="21" hidden="1" customHeight="1">
      <c r="A36" s="399">
        <v>4</v>
      </c>
      <c r="B36" s="453" t="s">
        <v>1863</v>
      </c>
      <c r="C36" s="400">
        <v>0.15</v>
      </c>
      <c r="D36" s="456"/>
      <c r="E36" s="401">
        <v>0.15</v>
      </c>
      <c r="F36" s="402">
        <v>0</v>
      </c>
      <c r="G36" s="402">
        <v>0.15</v>
      </c>
      <c r="H36" s="402">
        <v>0</v>
      </c>
      <c r="I36" s="402"/>
      <c r="J36" s="401">
        <v>0</v>
      </c>
      <c r="K36" s="455"/>
      <c r="L36" s="399" t="s">
        <v>1861</v>
      </c>
      <c r="M36" s="399"/>
      <c r="N36" s="457"/>
      <c r="O36" s="416"/>
      <c r="P36" s="416"/>
      <c r="Q36" s="416"/>
      <c r="R36" s="416"/>
      <c r="S36" s="416"/>
      <c r="T36" s="416"/>
      <c r="U36" s="416"/>
      <c r="V36" s="458"/>
    </row>
    <row r="37" spans="1:22" s="453" customFormat="1" ht="28.5" hidden="1" customHeight="1">
      <c r="A37" s="399">
        <v>5</v>
      </c>
      <c r="B37" s="462" t="s">
        <v>1864</v>
      </c>
      <c r="C37" s="400">
        <v>70</v>
      </c>
      <c r="D37" s="454"/>
      <c r="E37" s="401">
        <v>70</v>
      </c>
      <c r="F37" s="402">
        <v>0</v>
      </c>
      <c r="G37" s="402">
        <v>70</v>
      </c>
      <c r="H37" s="402">
        <v>0</v>
      </c>
      <c r="I37" s="402"/>
      <c r="J37" s="401">
        <v>0</v>
      </c>
      <c r="K37" s="455"/>
      <c r="L37" s="399" t="s">
        <v>1865</v>
      </c>
      <c r="M37" s="404"/>
      <c r="N37" s="461"/>
      <c r="O37" s="416"/>
      <c r="P37" s="416"/>
      <c r="Q37" s="416"/>
      <c r="R37" s="416"/>
      <c r="S37" s="416"/>
      <c r="T37" s="416"/>
      <c r="U37" s="416"/>
      <c r="V37" s="458"/>
    </row>
    <row r="38" spans="1:22" s="448" customFormat="1" ht="26" hidden="1">
      <c r="A38" s="399">
        <v>6</v>
      </c>
      <c r="B38" s="453" t="s">
        <v>1866</v>
      </c>
      <c r="C38" s="399">
        <v>300</v>
      </c>
      <c r="D38" s="453"/>
      <c r="E38" s="399">
        <v>300</v>
      </c>
      <c r="F38" s="453">
        <v>0</v>
      </c>
      <c r="G38" s="453">
        <v>300</v>
      </c>
      <c r="H38" s="453">
        <v>0</v>
      </c>
      <c r="I38" s="453"/>
      <c r="J38" s="399">
        <v>0</v>
      </c>
      <c r="K38" s="452"/>
      <c r="L38" s="399" t="s">
        <v>1867</v>
      </c>
      <c r="M38" s="399"/>
      <c r="N38" s="463"/>
      <c r="O38" s="405"/>
      <c r="P38" s="405"/>
      <c r="Q38" s="405"/>
      <c r="R38" s="405"/>
      <c r="S38" s="405"/>
      <c r="T38" s="405"/>
      <c r="U38" s="405"/>
      <c r="V38" s="450"/>
    </row>
    <row r="39" spans="1:22" s="465" customFormat="1" ht="13" hidden="1">
      <c r="A39" s="464"/>
      <c r="B39" s="465" t="s">
        <v>1868</v>
      </c>
      <c r="C39" s="466">
        <v>7229.2999999999993</v>
      </c>
      <c r="E39" s="467">
        <v>7229.2999999999993</v>
      </c>
      <c r="F39" s="468">
        <v>0</v>
      </c>
      <c r="G39" s="468">
        <v>1712.3000000000002</v>
      </c>
      <c r="H39" s="468">
        <v>5517</v>
      </c>
      <c r="I39" s="468"/>
      <c r="J39" s="464"/>
      <c r="K39" s="469"/>
      <c r="L39" s="464"/>
      <c r="N39" s="470"/>
      <c r="O39" s="407"/>
      <c r="P39" s="407"/>
      <c r="Q39" s="407"/>
      <c r="R39" s="407"/>
      <c r="S39" s="407"/>
      <c r="T39" s="407"/>
      <c r="U39" s="407"/>
      <c r="V39" s="471"/>
    </row>
    <row r="40" spans="1:22" s="473" customFormat="1" ht="18" hidden="1" customHeight="1">
      <c r="A40" s="472"/>
      <c r="C40" s="472"/>
      <c r="E40" s="472"/>
      <c r="J40" s="472"/>
      <c r="K40" s="472"/>
      <c r="L40" s="2084"/>
      <c r="M40" s="2084"/>
      <c r="N40" s="2084"/>
    </row>
    <row r="41" spans="1:22" s="405" customFormat="1" ht="13" hidden="1">
      <c r="A41" s="406"/>
      <c r="C41" s="406"/>
      <c r="E41" s="474"/>
      <c r="J41" s="406"/>
      <c r="K41" s="406"/>
      <c r="L41" s="406"/>
    </row>
    <row r="42" spans="1:22" s="405" customFormat="1" ht="13" hidden="1">
      <c r="A42" s="406"/>
      <c r="C42" s="406"/>
      <c r="E42" s="406"/>
      <c r="J42" s="406"/>
      <c r="K42" s="406"/>
      <c r="L42" s="406"/>
    </row>
    <row r="43" spans="1:22" s="443" customFormat="1" ht="18" customHeight="1">
      <c r="A43" s="475"/>
      <c r="B43" s="475" t="s">
        <v>1869</v>
      </c>
      <c r="C43" s="451"/>
      <c r="D43" s="451"/>
      <c r="E43" s="451"/>
      <c r="F43" s="451">
        <f t="shared" ref="F43:H43" si="0">SUM(F10:F29)</f>
        <v>0</v>
      </c>
      <c r="G43" s="451">
        <f t="shared" si="0"/>
        <v>0</v>
      </c>
      <c r="H43" s="451">
        <f t="shared" si="0"/>
        <v>0</v>
      </c>
      <c r="I43" s="451"/>
      <c r="J43" s="451"/>
      <c r="K43" s="451"/>
      <c r="L43" s="475"/>
      <c r="M43" s="476"/>
      <c r="N43" s="477"/>
      <c r="O43" s="441"/>
      <c r="P43" s="441"/>
      <c r="Q43" s="441"/>
      <c r="R43" s="441"/>
      <c r="S43" s="441"/>
      <c r="T43" s="441"/>
      <c r="U43" s="441"/>
      <c r="V43" s="442"/>
    </row>
    <row r="44" spans="1:22" s="405" customFormat="1" ht="13">
      <c r="A44" s="406"/>
      <c r="C44" s="406"/>
      <c r="E44" s="406"/>
      <c r="J44" s="406"/>
      <c r="K44" s="406"/>
      <c r="L44" s="406"/>
    </row>
    <row r="45" spans="1:22" s="405" customFormat="1" ht="17.5">
      <c r="A45" s="406"/>
      <c r="C45" s="406"/>
      <c r="E45" s="406"/>
      <c r="J45" s="406"/>
      <c r="K45" s="2085" t="s">
        <v>1870</v>
      </c>
      <c r="L45" s="2085"/>
      <c r="M45" s="2085"/>
      <c r="N45" s="2085"/>
    </row>
  </sheetData>
  <mergeCells count="14">
    <mergeCell ref="M7:M8"/>
    <mergeCell ref="N7:N8"/>
    <mergeCell ref="L40:N40"/>
    <mergeCell ref="K45:N45"/>
    <mergeCell ref="A1:B1"/>
    <mergeCell ref="A2:M2"/>
    <mergeCell ref="A3:M3"/>
    <mergeCell ref="A7:A8"/>
    <mergeCell ref="B7:B8"/>
    <mergeCell ref="C7:C8"/>
    <mergeCell ref="D7:D8"/>
    <mergeCell ref="E7:J7"/>
    <mergeCell ref="K7:K8"/>
    <mergeCell ref="L7:L8"/>
  </mergeCells>
  <conditionalFormatting sqref="B35">
    <cfRule type="cellIs" dxfId="21" priority="1" stopIfTrue="1" operator="equal">
      <formula>0</formula>
    </cfRule>
    <cfRule type="cellIs" dxfId="20" priority="2" stopIfTrue="1" operator="equal">
      <formula>0</formula>
    </cfRule>
    <cfRule type="cellIs" dxfId="19" priority="3" stopIfTrue="1" operator="equal">
      <formula>0</formula>
    </cfRule>
  </conditionalFormatting>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N21"/>
  <sheetViews>
    <sheetView workbookViewId="0">
      <selection activeCell="F25" sqref="F25"/>
    </sheetView>
  </sheetViews>
  <sheetFormatPr defaultRowHeight="14.5"/>
  <cols>
    <col min="2" max="2" width="35.453125" customWidth="1"/>
    <col min="11" max="11" width="20.54296875" customWidth="1"/>
    <col min="13" max="13" width="14.54296875" customWidth="1"/>
  </cols>
  <sheetData>
    <row r="1" spans="1:14" ht="16.5">
      <c r="A1" s="2015" t="s">
        <v>252</v>
      </c>
      <c r="B1" s="2015"/>
      <c r="C1" s="34"/>
      <c r="D1" s="34"/>
      <c r="E1" s="34"/>
      <c r="F1" s="34"/>
      <c r="G1" s="34"/>
      <c r="H1" s="34"/>
      <c r="I1" s="35"/>
      <c r="J1" s="34"/>
      <c r="K1" s="36"/>
      <c r="L1" s="36"/>
      <c r="M1" s="34"/>
    </row>
    <row r="2" spans="1:14" ht="19.5" customHeight="1">
      <c r="A2" s="2016" t="s">
        <v>253</v>
      </c>
      <c r="B2" s="2016"/>
      <c r="C2" s="2016"/>
      <c r="D2" s="2016"/>
      <c r="E2" s="2016"/>
      <c r="F2" s="2016"/>
      <c r="G2" s="2016"/>
      <c r="H2" s="2016"/>
      <c r="I2" s="2016"/>
      <c r="J2" s="2016"/>
      <c r="K2" s="2016"/>
      <c r="L2" s="2016"/>
      <c r="M2" s="2016"/>
    </row>
    <row r="3" spans="1:14" ht="20.25" customHeight="1">
      <c r="A3" s="2016" t="s">
        <v>1786</v>
      </c>
      <c r="B3" s="2016"/>
      <c r="C3" s="2016"/>
      <c r="D3" s="2016"/>
      <c r="E3" s="2016"/>
      <c r="F3" s="2016"/>
      <c r="G3" s="2016"/>
      <c r="H3" s="2016"/>
      <c r="I3" s="2016"/>
      <c r="J3" s="2016"/>
      <c r="K3" s="2016"/>
      <c r="L3" s="2016"/>
      <c r="M3" s="2016"/>
    </row>
    <row r="4" spans="1:14" ht="16.5">
      <c r="A4" s="34"/>
      <c r="B4" s="34"/>
      <c r="C4" s="34"/>
      <c r="D4" s="34"/>
      <c r="E4" s="34"/>
      <c r="F4" s="34"/>
      <c r="G4" s="34"/>
      <c r="H4" s="34"/>
      <c r="I4" s="34"/>
      <c r="J4" s="34"/>
      <c r="K4" s="36"/>
      <c r="L4" s="36"/>
      <c r="M4" s="34"/>
    </row>
    <row r="5" spans="1:14" ht="31.5" customHeight="1">
      <c r="A5" s="2054" t="s">
        <v>255</v>
      </c>
      <c r="B5" s="2054" t="s">
        <v>256</v>
      </c>
      <c r="C5" s="2054" t="s">
        <v>257</v>
      </c>
      <c r="D5" s="2054" t="s">
        <v>258</v>
      </c>
      <c r="E5" s="2054" t="s">
        <v>259</v>
      </c>
      <c r="F5" s="2054"/>
      <c r="G5" s="2054"/>
      <c r="H5" s="2054"/>
      <c r="I5" s="2054"/>
      <c r="J5" s="2054"/>
      <c r="K5" s="2054" t="s">
        <v>260</v>
      </c>
      <c r="L5" s="2054" t="s">
        <v>261</v>
      </c>
      <c r="M5" s="2088" t="s">
        <v>262</v>
      </c>
    </row>
    <row r="6" spans="1:14" ht="38.25" customHeight="1">
      <c r="A6" s="2054"/>
      <c r="B6" s="2054"/>
      <c r="C6" s="2054"/>
      <c r="D6" s="2054"/>
      <c r="E6" s="2054" t="s">
        <v>263</v>
      </c>
      <c r="F6" s="2054" t="s">
        <v>264</v>
      </c>
      <c r="G6" s="2054"/>
      <c r="H6" s="2054"/>
      <c r="I6" s="2054"/>
      <c r="J6" s="2054"/>
      <c r="K6" s="2054"/>
      <c r="L6" s="2054"/>
      <c r="M6" s="2088"/>
    </row>
    <row r="7" spans="1:14">
      <c r="A7" s="2054"/>
      <c r="B7" s="2054"/>
      <c r="C7" s="2054"/>
      <c r="D7" s="2054"/>
      <c r="E7" s="2054"/>
      <c r="F7" s="366" t="s">
        <v>176</v>
      </c>
      <c r="G7" s="366" t="s">
        <v>190</v>
      </c>
      <c r="H7" s="366" t="s">
        <v>193</v>
      </c>
      <c r="I7" s="366" t="s">
        <v>196</v>
      </c>
      <c r="J7" s="366" t="s">
        <v>265</v>
      </c>
      <c r="K7" s="2054"/>
      <c r="L7" s="2054"/>
      <c r="M7" s="2088"/>
    </row>
    <row r="8" spans="1:14" ht="28">
      <c r="A8" s="366">
        <v>1</v>
      </c>
      <c r="B8" s="367">
        <v>2</v>
      </c>
      <c r="C8" s="368" t="s">
        <v>266</v>
      </c>
      <c r="D8" s="368">
        <v>4</v>
      </c>
      <c r="E8" s="368" t="s">
        <v>267</v>
      </c>
      <c r="F8" s="368">
        <v>6</v>
      </c>
      <c r="G8" s="368">
        <v>7</v>
      </c>
      <c r="H8" s="368">
        <v>8</v>
      </c>
      <c r="I8" s="368">
        <v>9</v>
      </c>
      <c r="J8" s="368">
        <v>10</v>
      </c>
      <c r="K8" s="368">
        <v>11</v>
      </c>
      <c r="L8" s="366">
        <v>12</v>
      </c>
      <c r="M8" s="161">
        <v>13</v>
      </c>
    </row>
    <row r="9" spans="1:14" s="229" customFormat="1" ht="30.75" customHeight="1">
      <c r="A9" s="366" t="s">
        <v>268</v>
      </c>
      <c r="B9" s="369" t="s">
        <v>275</v>
      </c>
      <c r="C9" s="370">
        <f>SUM(C10:C15)</f>
        <v>9</v>
      </c>
      <c r="D9" s="370">
        <f>D10+D11+D12+D13+D14+D15</f>
        <v>4.34</v>
      </c>
      <c r="E9" s="370">
        <f t="shared" ref="E9:J9" si="0">SUM(E10:E15)</f>
        <v>4.66</v>
      </c>
      <c r="F9" s="370">
        <f t="shared" si="0"/>
        <v>0.85</v>
      </c>
      <c r="G9" s="370">
        <f t="shared" si="0"/>
        <v>0</v>
      </c>
      <c r="H9" s="370">
        <f t="shared" si="0"/>
        <v>0</v>
      </c>
      <c r="I9" s="370">
        <f t="shared" si="0"/>
        <v>0</v>
      </c>
      <c r="J9" s="370">
        <f t="shared" si="0"/>
        <v>3.8099999999999996</v>
      </c>
      <c r="K9" s="366"/>
      <c r="L9" s="366"/>
      <c r="M9" s="161"/>
      <c r="N9" s="371"/>
    </row>
    <row r="10" spans="1:14" ht="30.75" customHeight="1">
      <c r="A10" s="372">
        <v>1</v>
      </c>
      <c r="B10" s="373" t="s">
        <v>1787</v>
      </c>
      <c r="C10" s="374">
        <f t="shared" ref="C10:C15" si="1">D10+E10</f>
        <v>1.44</v>
      </c>
      <c r="D10" s="375">
        <v>0.84</v>
      </c>
      <c r="E10" s="374">
        <v>0.6</v>
      </c>
      <c r="F10" s="376">
        <v>0.1</v>
      </c>
      <c r="G10" s="377"/>
      <c r="H10" s="370"/>
      <c r="I10" s="370"/>
      <c r="J10" s="377">
        <f t="shared" ref="J10:J15" si="2">E10-F10</f>
        <v>0.5</v>
      </c>
      <c r="K10" s="378" t="s">
        <v>1788</v>
      </c>
      <c r="L10" s="379"/>
      <c r="M10" s="160" t="s">
        <v>1789</v>
      </c>
      <c r="N10" s="230"/>
    </row>
    <row r="11" spans="1:14" ht="30.75" customHeight="1">
      <c r="A11" s="372">
        <v>2</v>
      </c>
      <c r="B11" s="373" t="s">
        <v>1790</v>
      </c>
      <c r="C11" s="374">
        <f t="shared" si="1"/>
        <v>0.78</v>
      </c>
      <c r="D11" s="380">
        <v>0.38</v>
      </c>
      <c r="E11" s="374">
        <v>0.4</v>
      </c>
      <c r="F11" s="377">
        <v>0.05</v>
      </c>
      <c r="G11" s="377"/>
      <c r="H11" s="370"/>
      <c r="I11" s="370"/>
      <c r="J11" s="377">
        <f t="shared" si="2"/>
        <v>0.35000000000000003</v>
      </c>
      <c r="K11" s="378" t="s">
        <v>1791</v>
      </c>
      <c r="L11" s="379"/>
      <c r="M11" s="160" t="s">
        <v>1789</v>
      </c>
      <c r="N11" s="230"/>
    </row>
    <row r="12" spans="1:14" ht="30.75" customHeight="1">
      <c r="A12" s="372">
        <v>3</v>
      </c>
      <c r="B12" s="373" t="s">
        <v>1792</v>
      </c>
      <c r="C12" s="374">
        <f t="shared" si="1"/>
        <v>1.5</v>
      </c>
      <c r="D12" s="380"/>
      <c r="E12" s="374">
        <v>1.5</v>
      </c>
      <c r="F12" s="377">
        <v>0.3</v>
      </c>
      <c r="G12" s="377"/>
      <c r="H12" s="370"/>
      <c r="I12" s="370"/>
      <c r="J12" s="374">
        <f t="shared" si="2"/>
        <v>1.2</v>
      </c>
      <c r="K12" s="378" t="s">
        <v>1793</v>
      </c>
      <c r="L12" s="379"/>
      <c r="M12" s="160" t="s">
        <v>1789</v>
      </c>
      <c r="N12" s="230"/>
    </row>
    <row r="13" spans="1:14" ht="30.75" customHeight="1">
      <c r="A13" s="372">
        <v>4</v>
      </c>
      <c r="B13" s="373" t="s">
        <v>1794</v>
      </c>
      <c r="C13" s="374">
        <f t="shared" si="1"/>
        <v>1.2</v>
      </c>
      <c r="D13" s="380"/>
      <c r="E13" s="374">
        <v>1.2</v>
      </c>
      <c r="F13" s="377">
        <v>0.2</v>
      </c>
      <c r="G13" s="377"/>
      <c r="H13" s="370"/>
      <c r="I13" s="370"/>
      <c r="J13" s="374">
        <f t="shared" si="2"/>
        <v>1</v>
      </c>
      <c r="K13" s="378" t="s">
        <v>1795</v>
      </c>
      <c r="L13" s="379"/>
      <c r="M13" s="160" t="s">
        <v>1789</v>
      </c>
      <c r="N13" s="230"/>
    </row>
    <row r="14" spans="1:14" ht="30.75" customHeight="1">
      <c r="A14" s="372">
        <v>5</v>
      </c>
      <c r="B14" s="373" t="s">
        <v>1796</v>
      </c>
      <c r="C14" s="374">
        <f t="shared" si="1"/>
        <v>2.04</v>
      </c>
      <c r="D14" s="380">
        <v>1.56</v>
      </c>
      <c r="E14" s="374">
        <v>0.48</v>
      </c>
      <c r="F14" s="377">
        <v>0.1</v>
      </c>
      <c r="G14" s="377"/>
      <c r="H14" s="370"/>
      <c r="I14" s="370"/>
      <c r="J14" s="374">
        <f t="shared" si="2"/>
        <v>0.38</v>
      </c>
      <c r="K14" s="378" t="s">
        <v>1788</v>
      </c>
      <c r="L14" s="379"/>
      <c r="M14" s="160" t="s">
        <v>1789</v>
      </c>
      <c r="N14" s="230"/>
    </row>
    <row r="15" spans="1:14" ht="30.75" customHeight="1">
      <c r="A15" s="372">
        <v>6</v>
      </c>
      <c r="B15" s="373" t="s">
        <v>1796</v>
      </c>
      <c r="C15" s="374">
        <f t="shared" si="1"/>
        <v>2.04</v>
      </c>
      <c r="D15" s="380">
        <v>1.56</v>
      </c>
      <c r="E15" s="374">
        <v>0.48</v>
      </c>
      <c r="F15" s="377">
        <v>0.1</v>
      </c>
      <c r="G15" s="377"/>
      <c r="H15" s="370"/>
      <c r="I15" s="370"/>
      <c r="J15" s="374">
        <f t="shared" si="2"/>
        <v>0.38</v>
      </c>
      <c r="K15" s="378" t="s">
        <v>1788</v>
      </c>
      <c r="L15" s="379"/>
      <c r="M15" s="160" t="s">
        <v>1789</v>
      </c>
      <c r="N15" s="230"/>
    </row>
    <row r="16" spans="1:14" s="229" customFormat="1" ht="30.75" customHeight="1">
      <c r="A16" s="366" t="s">
        <v>272</v>
      </c>
      <c r="B16" s="381" t="s">
        <v>1685</v>
      </c>
      <c r="C16" s="382">
        <f>C17</f>
        <v>2.4000000000000004</v>
      </c>
      <c r="D16" s="382">
        <f t="shared" ref="D16:J16" si="3">D17</f>
        <v>1.6</v>
      </c>
      <c r="E16" s="382">
        <f t="shared" si="3"/>
        <v>0.8</v>
      </c>
      <c r="F16" s="382">
        <f t="shared" si="3"/>
        <v>0.3</v>
      </c>
      <c r="G16" s="382">
        <f t="shared" si="3"/>
        <v>0</v>
      </c>
      <c r="H16" s="382">
        <f t="shared" si="3"/>
        <v>0</v>
      </c>
      <c r="I16" s="382">
        <f t="shared" si="3"/>
        <v>0</v>
      </c>
      <c r="J16" s="382">
        <f t="shared" si="3"/>
        <v>0.5</v>
      </c>
      <c r="K16" s="383"/>
      <c r="L16" s="384"/>
      <c r="M16" s="161"/>
      <c r="N16" s="385"/>
    </row>
    <row r="17" spans="1:14" ht="30.75" customHeight="1">
      <c r="A17" s="372">
        <v>1</v>
      </c>
      <c r="B17" s="373" t="s">
        <v>1797</v>
      </c>
      <c r="C17" s="377">
        <f>D17+E17</f>
        <v>2.4000000000000004</v>
      </c>
      <c r="D17" s="370">
        <v>1.6</v>
      </c>
      <c r="E17" s="377">
        <v>0.8</v>
      </c>
      <c r="F17" s="377">
        <v>0.3</v>
      </c>
      <c r="G17" s="377"/>
      <c r="H17" s="370"/>
      <c r="I17" s="370"/>
      <c r="J17" s="377">
        <v>0.5</v>
      </c>
      <c r="K17" s="378" t="s">
        <v>1798</v>
      </c>
      <c r="L17" s="379"/>
      <c r="M17" s="160" t="s">
        <v>1789</v>
      </c>
      <c r="N17" s="230"/>
    </row>
    <row r="18" spans="1:14" ht="30.75" customHeight="1">
      <c r="A18" s="366" t="s">
        <v>274</v>
      </c>
      <c r="B18" s="386" t="s">
        <v>1799</v>
      </c>
      <c r="C18" s="375">
        <f>C19</f>
        <v>0.4</v>
      </c>
      <c r="D18" s="370"/>
      <c r="E18" s="375">
        <f>E19</f>
        <v>0.25</v>
      </c>
      <c r="F18" s="375"/>
      <c r="G18" s="375"/>
      <c r="H18" s="370"/>
      <c r="I18" s="370"/>
      <c r="J18" s="375">
        <f>J19</f>
        <v>0.15</v>
      </c>
      <c r="K18" s="387"/>
      <c r="L18" s="379"/>
      <c r="M18" s="160"/>
      <c r="N18" s="230"/>
    </row>
    <row r="19" spans="1:14" ht="30.75" customHeight="1">
      <c r="A19" s="366">
        <v>1</v>
      </c>
      <c r="B19" s="238" t="s">
        <v>1800</v>
      </c>
      <c r="C19" s="377">
        <v>0.4</v>
      </c>
      <c r="D19" s="370">
        <v>0</v>
      </c>
      <c r="E19" s="377">
        <f>C19-J19</f>
        <v>0.25</v>
      </c>
      <c r="F19" s="377"/>
      <c r="G19" s="377"/>
      <c r="H19" s="370"/>
      <c r="I19" s="370"/>
      <c r="J19" s="377">
        <v>0.15</v>
      </c>
      <c r="K19" s="378" t="s">
        <v>1801</v>
      </c>
      <c r="L19" s="379"/>
      <c r="M19" s="160" t="s">
        <v>1789</v>
      </c>
      <c r="N19" s="230"/>
    </row>
    <row r="20" spans="1:14" ht="30.75" customHeight="1">
      <c r="A20" s="388"/>
      <c r="B20" s="366" t="s">
        <v>1802</v>
      </c>
      <c r="C20" s="389">
        <f>C18+C16+C9</f>
        <v>11.8</v>
      </c>
      <c r="D20" s="389">
        <f>D19+D16+D9</f>
        <v>5.9399999999999995</v>
      </c>
      <c r="E20" s="389">
        <f>E18+E16+E9</f>
        <v>5.71</v>
      </c>
      <c r="F20" s="389">
        <f>F16+F9</f>
        <v>1.1499999999999999</v>
      </c>
      <c r="G20" s="389">
        <f>G16+G9</f>
        <v>0</v>
      </c>
      <c r="H20" s="389">
        <f>H16+H9</f>
        <v>0</v>
      </c>
      <c r="I20" s="389">
        <f>I16+I9</f>
        <v>0</v>
      </c>
      <c r="J20" s="389">
        <f>J18+J16+J9</f>
        <v>4.46</v>
      </c>
      <c r="K20" s="390"/>
      <c r="L20" s="390"/>
      <c r="M20" s="391"/>
    </row>
    <row r="21" spans="1:14">
      <c r="C21" s="392"/>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2:M15"/>
  <sheetViews>
    <sheetView workbookViewId="0">
      <selection activeCell="B18" sqref="B18"/>
    </sheetView>
  </sheetViews>
  <sheetFormatPr defaultRowHeight="14.5"/>
  <cols>
    <col min="2" max="2" width="45.453125" customWidth="1"/>
    <col min="11" max="11" width="28.453125" customWidth="1"/>
    <col min="13" max="13" width="18.7265625" customWidth="1"/>
  </cols>
  <sheetData>
    <row r="2" spans="1:13" ht="16.5">
      <c r="A2" s="2015" t="s">
        <v>252</v>
      </c>
      <c r="B2" s="2015"/>
      <c r="C2" s="34"/>
      <c r="D2" s="34"/>
      <c r="E2" s="34"/>
      <c r="F2" s="34"/>
      <c r="G2" s="34"/>
      <c r="H2" s="34"/>
      <c r="I2" s="35"/>
      <c r="J2" s="34"/>
      <c r="K2" s="36"/>
      <c r="L2" s="36"/>
      <c r="M2" s="34"/>
    </row>
    <row r="3" spans="1:13" ht="16.5">
      <c r="A3" s="2016" t="s">
        <v>253</v>
      </c>
      <c r="B3" s="2016"/>
      <c r="C3" s="2016"/>
      <c r="D3" s="2016"/>
      <c r="E3" s="2016"/>
      <c r="F3" s="2016"/>
      <c r="G3" s="2016"/>
      <c r="H3" s="2016"/>
      <c r="I3" s="2016"/>
      <c r="J3" s="2016"/>
      <c r="K3" s="2016"/>
      <c r="L3" s="2016"/>
      <c r="M3" s="2016"/>
    </row>
    <row r="4" spans="1:13" ht="16.5">
      <c r="A4" s="2016" t="s">
        <v>1803</v>
      </c>
      <c r="B4" s="2016"/>
      <c r="C4" s="2016"/>
      <c r="D4" s="2016"/>
      <c r="E4" s="2016"/>
      <c r="F4" s="2016"/>
      <c r="G4" s="2016"/>
      <c r="H4" s="2016"/>
      <c r="I4" s="2016"/>
      <c r="J4" s="2016"/>
      <c r="K4" s="2016"/>
      <c r="L4" s="2016"/>
      <c r="M4" s="2016"/>
    </row>
    <row r="5" spans="1:13" ht="16.5">
      <c r="A5" s="34"/>
      <c r="B5" s="34"/>
      <c r="C5" s="34"/>
      <c r="D5" s="34"/>
      <c r="E5" s="34"/>
      <c r="F5" s="34"/>
      <c r="G5" s="34"/>
      <c r="H5" s="34"/>
      <c r="I5" s="34"/>
      <c r="J5" s="34"/>
      <c r="K5" s="36"/>
      <c r="L5" s="36"/>
      <c r="M5" s="34"/>
    </row>
    <row r="6" spans="1:13">
      <c r="A6" s="2019" t="s">
        <v>255</v>
      </c>
      <c r="B6" s="2019" t="s">
        <v>256</v>
      </c>
      <c r="C6" s="2019" t="s">
        <v>257</v>
      </c>
      <c r="D6" s="2019" t="s">
        <v>258</v>
      </c>
      <c r="E6" s="2019" t="s">
        <v>259</v>
      </c>
      <c r="F6" s="2019"/>
      <c r="G6" s="2019"/>
      <c r="H6" s="2019"/>
      <c r="I6" s="2019"/>
      <c r="J6" s="2019"/>
      <c r="K6" s="2019" t="s">
        <v>260</v>
      </c>
      <c r="L6" s="2019" t="s">
        <v>261</v>
      </c>
      <c r="M6" s="2019" t="s">
        <v>262</v>
      </c>
    </row>
    <row r="7" spans="1:13">
      <c r="A7" s="2019"/>
      <c r="B7" s="2019"/>
      <c r="C7" s="2019"/>
      <c r="D7" s="2019"/>
      <c r="E7" s="2019" t="s">
        <v>263</v>
      </c>
      <c r="F7" s="2019" t="s">
        <v>264</v>
      </c>
      <c r="G7" s="2019"/>
      <c r="H7" s="2019"/>
      <c r="I7" s="2019"/>
      <c r="J7" s="2019"/>
      <c r="K7" s="2019"/>
      <c r="L7" s="2019"/>
      <c r="M7" s="2019"/>
    </row>
    <row r="8" spans="1:13" ht="45.75" customHeight="1">
      <c r="A8" s="2019"/>
      <c r="B8" s="2019"/>
      <c r="C8" s="2019"/>
      <c r="D8" s="2019"/>
      <c r="E8" s="2019"/>
      <c r="F8" s="122" t="s">
        <v>176</v>
      </c>
      <c r="G8" s="122" t="s">
        <v>190</v>
      </c>
      <c r="H8" s="122" t="s">
        <v>193</v>
      </c>
      <c r="I8" s="122" t="s">
        <v>196</v>
      </c>
      <c r="J8" s="122" t="s">
        <v>265</v>
      </c>
      <c r="K8" s="2019"/>
      <c r="L8" s="2019"/>
      <c r="M8" s="2019"/>
    </row>
    <row r="9" spans="1:13" ht="26">
      <c r="A9" s="122">
        <v>1</v>
      </c>
      <c r="B9" s="393">
        <v>2</v>
      </c>
      <c r="C9" s="123" t="s">
        <v>266</v>
      </c>
      <c r="D9" s="123">
        <v>4</v>
      </c>
      <c r="E9" s="123" t="s">
        <v>267</v>
      </c>
      <c r="F9" s="123">
        <v>6</v>
      </c>
      <c r="G9" s="123">
        <v>7</v>
      </c>
      <c r="H9" s="123">
        <v>8</v>
      </c>
      <c r="I9" s="123">
        <v>9</v>
      </c>
      <c r="J9" s="123">
        <v>10</v>
      </c>
      <c r="K9" s="123">
        <v>11</v>
      </c>
      <c r="L9" s="122">
        <v>12</v>
      </c>
      <c r="M9" s="122">
        <v>13</v>
      </c>
    </row>
    <row r="10" spans="1:13" ht="69">
      <c r="A10" s="394">
        <v>1</v>
      </c>
      <c r="B10" s="1193" t="s">
        <v>1804</v>
      </c>
      <c r="C10" s="395">
        <v>19.36</v>
      </c>
      <c r="D10" s="395">
        <v>17.48</v>
      </c>
      <c r="E10" s="396">
        <v>1.88</v>
      </c>
      <c r="F10" s="396"/>
      <c r="G10" s="396"/>
      <c r="H10" s="396"/>
      <c r="I10" s="396">
        <v>1.88</v>
      </c>
      <c r="J10" s="396"/>
      <c r="K10" s="397" t="s">
        <v>3268</v>
      </c>
      <c r="L10" s="398"/>
      <c r="M10" s="398" t="s">
        <v>1805</v>
      </c>
    </row>
    <row r="11" spans="1:13" ht="27.75" customHeight="1">
      <c r="A11" s="399">
        <v>2</v>
      </c>
      <c r="B11" s="44" t="s">
        <v>1806</v>
      </c>
      <c r="C11" s="400">
        <v>1.1200000000000001</v>
      </c>
      <c r="D11" s="400">
        <v>1.1200000000000001</v>
      </c>
      <c r="E11" s="401">
        <v>1.1200000000000001</v>
      </c>
      <c r="F11" s="402"/>
      <c r="G11" s="402"/>
      <c r="H11" s="402"/>
      <c r="I11" s="401"/>
      <c r="J11" s="401">
        <v>1.1200000000000001</v>
      </c>
      <c r="K11" s="403" t="s">
        <v>1807</v>
      </c>
      <c r="L11" s="404" t="s">
        <v>1808</v>
      </c>
      <c r="M11" s="32"/>
    </row>
    <row r="12" spans="1:13" ht="27.75" customHeight="1">
      <c r="A12" s="399">
        <v>3</v>
      </c>
      <c r="B12" s="44" t="s">
        <v>1809</v>
      </c>
      <c r="C12" s="400">
        <f>D12+J12</f>
        <v>2.0300000000000002</v>
      </c>
      <c r="D12" s="400">
        <v>1.37</v>
      </c>
      <c r="E12" s="401">
        <v>0.66</v>
      </c>
      <c r="F12" s="402"/>
      <c r="G12" s="402"/>
      <c r="H12" s="402"/>
      <c r="I12" s="401"/>
      <c r="J12" s="401">
        <v>0.66</v>
      </c>
      <c r="K12" s="403" t="s">
        <v>1810</v>
      </c>
      <c r="L12" s="404">
        <v>486</v>
      </c>
      <c r="M12" s="32"/>
    </row>
    <row r="13" spans="1:13" ht="27.75" customHeight="1">
      <c r="A13" s="399">
        <v>4</v>
      </c>
      <c r="B13" s="44" t="s">
        <v>1811</v>
      </c>
      <c r="C13" s="400">
        <v>3</v>
      </c>
      <c r="D13" s="400">
        <v>3</v>
      </c>
      <c r="E13" s="401">
        <v>3</v>
      </c>
      <c r="F13" s="402"/>
      <c r="G13" s="402"/>
      <c r="H13" s="402"/>
      <c r="I13" s="401">
        <v>3</v>
      </c>
      <c r="J13" s="401"/>
      <c r="K13" s="403" t="s">
        <v>1812</v>
      </c>
      <c r="L13" s="404" t="s">
        <v>1808</v>
      </c>
      <c r="M13" s="32"/>
    </row>
    <row r="14" spans="1:13" ht="27.75" customHeight="1">
      <c r="A14" s="399"/>
      <c r="B14" s="833" t="s">
        <v>2933</v>
      </c>
      <c r="C14" s="400">
        <v>1.18</v>
      </c>
      <c r="D14" s="400"/>
      <c r="E14" s="401">
        <v>1.18</v>
      </c>
      <c r="F14" s="402">
        <v>0.27</v>
      </c>
      <c r="G14" s="402"/>
      <c r="H14" s="402"/>
      <c r="I14" s="401">
        <v>0.91</v>
      </c>
      <c r="J14" s="401"/>
      <c r="K14" s="403"/>
      <c r="L14" s="404"/>
      <c r="M14" s="32"/>
    </row>
    <row r="15" spans="1:13" ht="27.75" customHeight="1">
      <c r="A15" s="1189"/>
      <c r="B15" s="858" t="s">
        <v>1813</v>
      </c>
      <c r="C15" s="1190">
        <f>SUM(C10:C14)</f>
        <v>26.69</v>
      </c>
      <c r="D15" s="1190">
        <f>SUM(D10:D13)</f>
        <v>22.970000000000002</v>
      </c>
      <c r="E15" s="1191">
        <f>SUM(E10:E14)</f>
        <v>7.84</v>
      </c>
      <c r="F15" s="858"/>
      <c r="G15" s="858"/>
      <c r="H15" s="858"/>
      <c r="I15" s="1191">
        <f>SUM(I10:I13)</f>
        <v>4.88</v>
      </c>
      <c r="J15" s="1191">
        <f>SUM(J10:J13)</f>
        <v>1.7800000000000002</v>
      </c>
      <c r="K15" s="1192"/>
      <c r="L15" s="1192"/>
      <c r="M15" s="1192"/>
    </row>
  </sheetData>
  <mergeCells count="13">
    <mergeCell ref="M6:M8"/>
    <mergeCell ref="E7:E8"/>
    <mergeCell ref="F7:J7"/>
    <mergeCell ref="A2:B2"/>
    <mergeCell ref="A3:M3"/>
    <mergeCell ref="A4:M4"/>
    <mergeCell ref="A6:A8"/>
    <mergeCell ref="B6:B8"/>
    <mergeCell ref="C6:C8"/>
    <mergeCell ref="D6:D8"/>
    <mergeCell ref="E6:J6"/>
    <mergeCell ref="K6:K8"/>
    <mergeCell ref="L6:L8"/>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FFC000"/>
  </sheetPr>
  <dimension ref="A1:AB115"/>
  <sheetViews>
    <sheetView topLeftCell="A97" workbookViewId="0">
      <selection activeCell="G107" sqref="G107"/>
    </sheetView>
  </sheetViews>
  <sheetFormatPr defaultRowHeight="14.5"/>
  <cols>
    <col min="1" max="1" width="7.54296875" style="276" customWidth="1"/>
    <col min="2" max="2" width="36.26953125" style="276" customWidth="1"/>
    <col min="3" max="3" width="11" style="276" customWidth="1"/>
    <col min="4" max="4" width="9.81640625" style="276" customWidth="1"/>
    <col min="5" max="5" width="9.7265625" style="276" customWidth="1"/>
    <col min="6" max="10" width="8.1796875" style="276" customWidth="1"/>
    <col min="11" max="11" width="27.81640625" style="276" customWidth="1"/>
    <col min="12" max="12" width="12.54296875" style="276" customWidth="1"/>
    <col min="13" max="13" width="14.1796875" style="276" hidden="1" customWidth="1"/>
    <col min="14" max="14" width="15.54296875" style="276" customWidth="1"/>
    <col min="15" max="256" width="9.1796875" style="276"/>
    <col min="257" max="257" width="7.54296875" style="276" customWidth="1"/>
    <col min="258" max="258" width="36.26953125" style="276" customWidth="1"/>
    <col min="259" max="259" width="11" style="276" customWidth="1"/>
    <col min="260" max="260" width="9.81640625" style="276" customWidth="1"/>
    <col min="261" max="261" width="9.7265625" style="276" customWidth="1"/>
    <col min="262" max="266" width="8.1796875" style="276" customWidth="1"/>
    <col min="267" max="267" width="27.81640625" style="276" customWidth="1"/>
    <col min="268" max="268" width="12.54296875" style="276" customWidth="1"/>
    <col min="269" max="269" width="0" style="276" hidden="1" customWidth="1"/>
    <col min="270" max="270" width="15.54296875" style="276" customWidth="1"/>
    <col min="271" max="512" width="9.1796875" style="276"/>
    <col min="513" max="513" width="7.54296875" style="276" customWidth="1"/>
    <col min="514" max="514" width="36.26953125" style="276" customWidth="1"/>
    <col min="515" max="515" width="11" style="276" customWidth="1"/>
    <col min="516" max="516" width="9.81640625" style="276" customWidth="1"/>
    <col min="517" max="517" width="9.7265625" style="276" customWidth="1"/>
    <col min="518" max="522" width="8.1796875" style="276" customWidth="1"/>
    <col min="523" max="523" width="27.81640625" style="276" customWidth="1"/>
    <col min="524" max="524" width="12.54296875" style="276" customWidth="1"/>
    <col min="525" max="525" width="0" style="276" hidden="1" customWidth="1"/>
    <col min="526" max="526" width="15.54296875" style="276" customWidth="1"/>
    <col min="527" max="768" width="9.1796875" style="276"/>
    <col min="769" max="769" width="7.54296875" style="276" customWidth="1"/>
    <col min="770" max="770" width="36.26953125" style="276" customWidth="1"/>
    <col min="771" max="771" width="11" style="276" customWidth="1"/>
    <col min="772" max="772" width="9.81640625" style="276" customWidth="1"/>
    <col min="773" max="773" width="9.7265625" style="276" customWidth="1"/>
    <col min="774" max="778" width="8.1796875" style="276" customWidth="1"/>
    <col min="779" max="779" width="27.81640625" style="276" customWidth="1"/>
    <col min="780" max="780" width="12.54296875" style="276" customWidth="1"/>
    <col min="781" max="781" width="0" style="276" hidden="1" customWidth="1"/>
    <col min="782" max="782" width="15.54296875" style="276" customWidth="1"/>
    <col min="783" max="1024" width="9.1796875" style="276"/>
    <col min="1025" max="1025" width="7.54296875" style="276" customWidth="1"/>
    <col min="1026" max="1026" width="36.26953125" style="276" customWidth="1"/>
    <col min="1027" max="1027" width="11" style="276" customWidth="1"/>
    <col min="1028" max="1028" width="9.81640625" style="276" customWidth="1"/>
    <col min="1029" max="1029" width="9.7265625" style="276" customWidth="1"/>
    <col min="1030" max="1034" width="8.1796875" style="276" customWidth="1"/>
    <col min="1035" max="1035" width="27.81640625" style="276" customWidth="1"/>
    <col min="1036" max="1036" width="12.54296875" style="276" customWidth="1"/>
    <col min="1037" max="1037" width="0" style="276" hidden="1" customWidth="1"/>
    <col min="1038" max="1038" width="15.54296875" style="276" customWidth="1"/>
    <col min="1039" max="1280" width="9.1796875" style="276"/>
    <col min="1281" max="1281" width="7.54296875" style="276" customWidth="1"/>
    <col min="1282" max="1282" width="36.26953125" style="276" customWidth="1"/>
    <col min="1283" max="1283" width="11" style="276" customWidth="1"/>
    <col min="1284" max="1284" width="9.81640625" style="276" customWidth="1"/>
    <col min="1285" max="1285" width="9.7265625" style="276" customWidth="1"/>
    <col min="1286" max="1290" width="8.1796875" style="276" customWidth="1"/>
    <col min="1291" max="1291" width="27.81640625" style="276" customWidth="1"/>
    <col min="1292" max="1292" width="12.54296875" style="276" customWidth="1"/>
    <col min="1293" max="1293" width="0" style="276" hidden="1" customWidth="1"/>
    <col min="1294" max="1294" width="15.54296875" style="276" customWidth="1"/>
    <col min="1295" max="1536" width="9.1796875" style="276"/>
    <col min="1537" max="1537" width="7.54296875" style="276" customWidth="1"/>
    <col min="1538" max="1538" width="36.26953125" style="276" customWidth="1"/>
    <col min="1539" max="1539" width="11" style="276" customWidth="1"/>
    <col min="1540" max="1540" width="9.81640625" style="276" customWidth="1"/>
    <col min="1541" max="1541" width="9.7265625" style="276" customWidth="1"/>
    <col min="1542" max="1546" width="8.1796875" style="276" customWidth="1"/>
    <col min="1547" max="1547" width="27.81640625" style="276" customWidth="1"/>
    <col min="1548" max="1548" width="12.54296875" style="276" customWidth="1"/>
    <col min="1549" max="1549" width="0" style="276" hidden="1" customWidth="1"/>
    <col min="1550" max="1550" width="15.54296875" style="276" customWidth="1"/>
    <col min="1551" max="1792" width="9.1796875" style="276"/>
    <col min="1793" max="1793" width="7.54296875" style="276" customWidth="1"/>
    <col min="1794" max="1794" width="36.26953125" style="276" customWidth="1"/>
    <col min="1795" max="1795" width="11" style="276" customWidth="1"/>
    <col min="1796" max="1796" width="9.81640625" style="276" customWidth="1"/>
    <col min="1797" max="1797" width="9.7265625" style="276" customWidth="1"/>
    <col min="1798" max="1802" width="8.1796875" style="276" customWidth="1"/>
    <col min="1803" max="1803" width="27.81640625" style="276" customWidth="1"/>
    <col min="1804" max="1804" width="12.54296875" style="276" customWidth="1"/>
    <col min="1805" max="1805" width="0" style="276" hidden="1" customWidth="1"/>
    <col min="1806" max="1806" width="15.54296875" style="276" customWidth="1"/>
    <col min="1807" max="2048" width="9.1796875" style="276"/>
    <col min="2049" max="2049" width="7.54296875" style="276" customWidth="1"/>
    <col min="2050" max="2050" width="36.26953125" style="276" customWidth="1"/>
    <col min="2051" max="2051" width="11" style="276" customWidth="1"/>
    <col min="2052" max="2052" width="9.81640625" style="276" customWidth="1"/>
    <col min="2053" max="2053" width="9.7265625" style="276" customWidth="1"/>
    <col min="2054" max="2058" width="8.1796875" style="276" customWidth="1"/>
    <col min="2059" max="2059" width="27.81640625" style="276" customWidth="1"/>
    <col min="2060" max="2060" width="12.54296875" style="276" customWidth="1"/>
    <col min="2061" max="2061" width="0" style="276" hidden="1" customWidth="1"/>
    <col min="2062" max="2062" width="15.54296875" style="276" customWidth="1"/>
    <col min="2063" max="2304" width="9.1796875" style="276"/>
    <col min="2305" max="2305" width="7.54296875" style="276" customWidth="1"/>
    <col min="2306" max="2306" width="36.26953125" style="276" customWidth="1"/>
    <col min="2307" max="2307" width="11" style="276" customWidth="1"/>
    <col min="2308" max="2308" width="9.81640625" style="276" customWidth="1"/>
    <col min="2309" max="2309" width="9.7265625" style="276" customWidth="1"/>
    <col min="2310" max="2314" width="8.1796875" style="276" customWidth="1"/>
    <col min="2315" max="2315" width="27.81640625" style="276" customWidth="1"/>
    <col min="2316" max="2316" width="12.54296875" style="276" customWidth="1"/>
    <col min="2317" max="2317" width="0" style="276" hidden="1" customWidth="1"/>
    <col min="2318" max="2318" width="15.54296875" style="276" customWidth="1"/>
    <col min="2319" max="2560" width="9.1796875" style="276"/>
    <col min="2561" max="2561" width="7.54296875" style="276" customWidth="1"/>
    <col min="2562" max="2562" width="36.26953125" style="276" customWidth="1"/>
    <col min="2563" max="2563" width="11" style="276" customWidth="1"/>
    <col min="2564" max="2564" width="9.81640625" style="276" customWidth="1"/>
    <col min="2565" max="2565" width="9.7265625" style="276" customWidth="1"/>
    <col min="2566" max="2570" width="8.1796875" style="276" customWidth="1"/>
    <col min="2571" max="2571" width="27.81640625" style="276" customWidth="1"/>
    <col min="2572" max="2572" width="12.54296875" style="276" customWidth="1"/>
    <col min="2573" max="2573" width="0" style="276" hidden="1" customWidth="1"/>
    <col min="2574" max="2574" width="15.54296875" style="276" customWidth="1"/>
    <col min="2575" max="2816" width="9.1796875" style="276"/>
    <col min="2817" max="2817" width="7.54296875" style="276" customWidth="1"/>
    <col min="2818" max="2818" width="36.26953125" style="276" customWidth="1"/>
    <col min="2819" max="2819" width="11" style="276" customWidth="1"/>
    <col min="2820" max="2820" width="9.81640625" style="276" customWidth="1"/>
    <col min="2821" max="2821" width="9.7265625" style="276" customWidth="1"/>
    <col min="2822" max="2826" width="8.1796875" style="276" customWidth="1"/>
    <col min="2827" max="2827" width="27.81640625" style="276" customWidth="1"/>
    <col min="2828" max="2828" width="12.54296875" style="276" customWidth="1"/>
    <col min="2829" max="2829" width="0" style="276" hidden="1" customWidth="1"/>
    <col min="2830" max="2830" width="15.54296875" style="276" customWidth="1"/>
    <col min="2831" max="3072" width="9.1796875" style="276"/>
    <col min="3073" max="3073" width="7.54296875" style="276" customWidth="1"/>
    <col min="3074" max="3074" width="36.26953125" style="276" customWidth="1"/>
    <col min="3075" max="3075" width="11" style="276" customWidth="1"/>
    <col min="3076" max="3076" width="9.81640625" style="276" customWidth="1"/>
    <col min="3077" max="3077" width="9.7265625" style="276" customWidth="1"/>
    <col min="3078" max="3082" width="8.1796875" style="276" customWidth="1"/>
    <col min="3083" max="3083" width="27.81640625" style="276" customWidth="1"/>
    <col min="3084" max="3084" width="12.54296875" style="276" customWidth="1"/>
    <col min="3085" max="3085" width="0" style="276" hidden="1" customWidth="1"/>
    <col min="3086" max="3086" width="15.54296875" style="276" customWidth="1"/>
    <col min="3087" max="3328" width="9.1796875" style="276"/>
    <col min="3329" max="3329" width="7.54296875" style="276" customWidth="1"/>
    <col min="3330" max="3330" width="36.26953125" style="276" customWidth="1"/>
    <col min="3331" max="3331" width="11" style="276" customWidth="1"/>
    <col min="3332" max="3332" width="9.81640625" style="276" customWidth="1"/>
    <col min="3333" max="3333" width="9.7265625" style="276" customWidth="1"/>
    <col min="3334" max="3338" width="8.1796875" style="276" customWidth="1"/>
    <col min="3339" max="3339" width="27.81640625" style="276" customWidth="1"/>
    <col min="3340" max="3340" width="12.54296875" style="276" customWidth="1"/>
    <col min="3341" max="3341" width="0" style="276" hidden="1" customWidth="1"/>
    <col min="3342" max="3342" width="15.54296875" style="276" customWidth="1"/>
    <col min="3343" max="3584" width="9.1796875" style="276"/>
    <col min="3585" max="3585" width="7.54296875" style="276" customWidth="1"/>
    <col min="3586" max="3586" width="36.26953125" style="276" customWidth="1"/>
    <col min="3587" max="3587" width="11" style="276" customWidth="1"/>
    <col min="3588" max="3588" width="9.81640625" style="276" customWidth="1"/>
    <col min="3589" max="3589" width="9.7265625" style="276" customWidth="1"/>
    <col min="3590" max="3594" width="8.1796875" style="276" customWidth="1"/>
    <col min="3595" max="3595" width="27.81640625" style="276" customWidth="1"/>
    <col min="3596" max="3596" width="12.54296875" style="276" customWidth="1"/>
    <col min="3597" max="3597" width="0" style="276" hidden="1" customWidth="1"/>
    <col min="3598" max="3598" width="15.54296875" style="276" customWidth="1"/>
    <col min="3599" max="3840" width="9.1796875" style="276"/>
    <col min="3841" max="3841" width="7.54296875" style="276" customWidth="1"/>
    <col min="3842" max="3842" width="36.26953125" style="276" customWidth="1"/>
    <col min="3843" max="3843" width="11" style="276" customWidth="1"/>
    <col min="3844" max="3844" width="9.81640625" style="276" customWidth="1"/>
    <col min="3845" max="3845" width="9.7265625" style="276" customWidth="1"/>
    <col min="3846" max="3850" width="8.1796875" style="276" customWidth="1"/>
    <col min="3851" max="3851" width="27.81640625" style="276" customWidth="1"/>
    <col min="3852" max="3852" width="12.54296875" style="276" customWidth="1"/>
    <col min="3853" max="3853" width="0" style="276" hidden="1" customWidth="1"/>
    <col min="3854" max="3854" width="15.54296875" style="276" customWidth="1"/>
    <col min="3855" max="4096" width="9.1796875" style="276"/>
    <col min="4097" max="4097" width="7.54296875" style="276" customWidth="1"/>
    <col min="4098" max="4098" width="36.26953125" style="276" customWidth="1"/>
    <col min="4099" max="4099" width="11" style="276" customWidth="1"/>
    <col min="4100" max="4100" width="9.81640625" style="276" customWidth="1"/>
    <col min="4101" max="4101" width="9.7265625" style="276" customWidth="1"/>
    <col min="4102" max="4106" width="8.1796875" style="276" customWidth="1"/>
    <col min="4107" max="4107" width="27.81640625" style="276" customWidth="1"/>
    <col min="4108" max="4108" width="12.54296875" style="276" customWidth="1"/>
    <col min="4109" max="4109" width="0" style="276" hidden="1" customWidth="1"/>
    <col min="4110" max="4110" width="15.54296875" style="276" customWidth="1"/>
    <col min="4111" max="4352" width="9.1796875" style="276"/>
    <col min="4353" max="4353" width="7.54296875" style="276" customWidth="1"/>
    <col min="4354" max="4354" width="36.26953125" style="276" customWidth="1"/>
    <col min="4355" max="4355" width="11" style="276" customWidth="1"/>
    <col min="4356" max="4356" width="9.81640625" style="276" customWidth="1"/>
    <col min="4357" max="4357" width="9.7265625" style="276" customWidth="1"/>
    <col min="4358" max="4362" width="8.1796875" style="276" customWidth="1"/>
    <col min="4363" max="4363" width="27.81640625" style="276" customWidth="1"/>
    <col min="4364" max="4364" width="12.54296875" style="276" customWidth="1"/>
    <col min="4365" max="4365" width="0" style="276" hidden="1" customWidth="1"/>
    <col min="4366" max="4366" width="15.54296875" style="276" customWidth="1"/>
    <col min="4367" max="4608" width="9.1796875" style="276"/>
    <col min="4609" max="4609" width="7.54296875" style="276" customWidth="1"/>
    <col min="4610" max="4610" width="36.26953125" style="276" customWidth="1"/>
    <col min="4611" max="4611" width="11" style="276" customWidth="1"/>
    <col min="4612" max="4612" width="9.81640625" style="276" customWidth="1"/>
    <col min="4613" max="4613" width="9.7265625" style="276" customWidth="1"/>
    <col min="4614" max="4618" width="8.1796875" style="276" customWidth="1"/>
    <col min="4619" max="4619" width="27.81640625" style="276" customWidth="1"/>
    <col min="4620" max="4620" width="12.54296875" style="276" customWidth="1"/>
    <col min="4621" max="4621" width="0" style="276" hidden="1" customWidth="1"/>
    <col min="4622" max="4622" width="15.54296875" style="276" customWidth="1"/>
    <col min="4623" max="4864" width="9.1796875" style="276"/>
    <col min="4865" max="4865" width="7.54296875" style="276" customWidth="1"/>
    <col min="4866" max="4866" width="36.26953125" style="276" customWidth="1"/>
    <col min="4867" max="4867" width="11" style="276" customWidth="1"/>
    <col min="4868" max="4868" width="9.81640625" style="276" customWidth="1"/>
    <col min="4869" max="4869" width="9.7265625" style="276" customWidth="1"/>
    <col min="4870" max="4874" width="8.1796875" style="276" customWidth="1"/>
    <col min="4875" max="4875" width="27.81640625" style="276" customWidth="1"/>
    <col min="4876" max="4876" width="12.54296875" style="276" customWidth="1"/>
    <col min="4877" max="4877" width="0" style="276" hidden="1" customWidth="1"/>
    <col min="4878" max="4878" width="15.54296875" style="276" customWidth="1"/>
    <col min="4879" max="5120" width="9.1796875" style="276"/>
    <col min="5121" max="5121" width="7.54296875" style="276" customWidth="1"/>
    <col min="5122" max="5122" width="36.26953125" style="276" customWidth="1"/>
    <col min="5123" max="5123" width="11" style="276" customWidth="1"/>
    <col min="5124" max="5124" width="9.81640625" style="276" customWidth="1"/>
    <col min="5125" max="5125" width="9.7265625" style="276" customWidth="1"/>
    <col min="5126" max="5130" width="8.1796875" style="276" customWidth="1"/>
    <col min="5131" max="5131" width="27.81640625" style="276" customWidth="1"/>
    <col min="5132" max="5132" width="12.54296875" style="276" customWidth="1"/>
    <col min="5133" max="5133" width="0" style="276" hidden="1" customWidth="1"/>
    <col min="5134" max="5134" width="15.54296875" style="276" customWidth="1"/>
    <col min="5135" max="5376" width="9.1796875" style="276"/>
    <col min="5377" max="5377" width="7.54296875" style="276" customWidth="1"/>
    <col min="5378" max="5378" width="36.26953125" style="276" customWidth="1"/>
    <col min="5379" max="5379" width="11" style="276" customWidth="1"/>
    <col min="5380" max="5380" width="9.81640625" style="276" customWidth="1"/>
    <col min="5381" max="5381" width="9.7265625" style="276" customWidth="1"/>
    <col min="5382" max="5386" width="8.1796875" style="276" customWidth="1"/>
    <col min="5387" max="5387" width="27.81640625" style="276" customWidth="1"/>
    <col min="5388" max="5388" width="12.54296875" style="276" customWidth="1"/>
    <col min="5389" max="5389" width="0" style="276" hidden="1" customWidth="1"/>
    <col min="5390" max="5390" width="15.54296875" style="276" customWidth="1"/>
    <col min="5391" max="5632" width="9.1796875" style="276"/>
    <col min="5633" max="5633" width="7.54296875" style="276" customWidth="1"/>
    <col min="5634" max="5634" width="36.26953125" style="276" customWidth="1"/>
    <col min="5635" max="5635" width="11" style="276" customWidth="1"/>
    <col min="5636" max="5636" width="9.81640625" style="276" customWidth="1"/>
    <col min="5637" max="5637" width="9.7265625" style="276" customWidth="1"/>
    <col min="5638" max="5642" width="8.1796875" style="276" customWidth="1"/>
    <col min="5643" max="5643" width="27.81640625" style="276" customWidth="1"/>
    <col min="5644" max="5644" width="12.54296875" style="276" customWidth="1"/>
    <col min="5645" max="5645" width="0" style="276" hidden="1" customWidth="1"/>
    <col min="5646" max="5646" width="15.54296875" style="276" customWidth="1"/>
    <col min="5647" max="5888" width="9.1796875" style="276"/>
    <col min="5889" max="5889" width="7.54296875" style="276" customWidth="1"/>
    <col min="5890" max="5890" width="36.26953125" style="276" customWidth="1"/>
    <col min="5891" max="5891" width="11" style="276" customWidth="1"/>
    <col min="5892" max="5892" width="9.81640625" style="276" customWidth="1"/>
    <col min="5893" max="5893" width="9.7265625" style="276" customWidth="1"/>
    <col min="5894" max="5898" width="8.1796875" style="276" customWidth="1"/>
    <col min="5899" max="5899" width="27.81640625" style="276" customWidth="1"/>
    <col min="5900" max="5900" width="12.54296875" style="276" customWidth="1"/>
    <col min="5901" max="5901" width="0" style="276" hidden="1" customWidth="1"/>
    <col min="5902" max="5902" width="15.54296875" style="276" customWidth="1"/>
    <col min="5903" max="6144" width="9.1796875" style="276"/>
    <col min="6145" max="6145" width="7.54296875" style="276" customWidth="1"/>
    <col min="6146" max="6146" width="36.26953125" style="276" customWidth="1"/>
    <col min="6147" max="6147" width="11" style="276" customWidth="1"/>
    <col min="6148" max="6148" width="9.81640625" style="276" customWidth="1"/>
    <col min="6149" max="6149" width="9.7265625" style="276" customWidth="1"/>
    <col min="6150" max="6154" width="8.1796875" style="276" customWidth="1"/>
    <col min="6155" max="6155" width="27.81640625" style="276" customWidth="1"/>
    <col min="6156" max="6156" width="12.54296875" style="276" customWidth="1"/>
    <col min="6157" max="6157" width="0" style="276" hidden="1" customWidth="1"/>
    <col min="6158" max="6158" width="15.54296875" style="276" customWidth="1"/>
    <col min="6159" max="6400" width="9.1796875" style="276"/>
    <col min="6401" max="6401" width="7.54296875" style="276" customWidth="1"/>
    <col min="6402" max="6402" width="36.26953125" style="276" customWidth="1"/>
    <col min="6403" max="6403" width="11" style="276" customWidth="1"/>
    <col min="6404" max="6404" width="9.81640625" style="276" customWidth="1"/>
    <col min="6405" max="6405" width="9.7265625" style="276" customWidth="1"/>
    <col min="6406" max="6410" width="8.1796875" style="276" customWidth="1"/>
    <col min="6411" max="6411" width="27.81640625" style="276" customWidth="1"/>
    <col min="6412" max="6412" width="12.54296875" style="276" customWidth="1"/>
    <col min="6413" max="6413" width="0" style="276" hidden="1" customWidth="1"/>
    <col min="6414" max="6414" width="15.54296875" style="276" customWidth="1"/>
    <col min="6415" max="6656" width="9.1796875" style="276"/>
    <col min="6657" max="6657" width="7.54296875" style="276" customWidth="1"/>
    <col min="6658" max="6658" width="36.26953125" style="276" customWidth="1"/>
    <col min="6659" max="6659" width="11" style="276" customWidth="1"/>
    <col min="6660" max="6660" width="9.81640625" style="276" customWidth="1"/>
    <col min="6661" max="6661" width="9.7265625" style="276" customWidth="1"/>
    <col min="6662" max="6666" width="8.1796875" style="276" customWidth="1"/>
    <col min="6667" max="6667" width="27.81640625" style="276" customWidth="1"/>
    <col min="6668" max="6668" width="12.54296875" style="276" customWidth="1"/>
    <col min="6669" max="6669" width="0" style="276" hidden="1" customWidth="1"/>
    <col min="6670" max="6670" width="15.54296875" style="276" customWidth="1"/>
    <col min="6671" max="6912" width="9.1796875" style="276"/>
    <col min="6913" max="6913" width="7.54296875" style="276" customWidth="1"/>
    <col min="6914" max="6914" width="36.26953125" style="276" customWidth="1"/>
    <col min="6915" max="6915" width="11" style="276" customWidth="1"/>
    <col min="6916" max="6916" width="9.81640625" style="276" customWidth="1"/>
    <col min="6917" max="6917" width="9.7265625" style="276" customWidth="1"/>
    <col min="6918" max="6922" width="8.1796875" style="276" customWidth="1"/>
    <col min="6923" max="6923" width="27.81640625" style="276" customWidth="1"/>
    <col min="6924" max="6924" width="12.54296875" style="276" customWidth="1"/>
    <col min="6925" max="6925" width="0" style="276" hidden="1" customWidth="1"/>
    <col min="6926" max="6926" width="15.54296875" style="276" customWidth="1"/>
    <col min="6927" max="7168" width="9.1796875" style="276"/>
    <col min="7169" max="7169" width="7.54296875" style="276" customWidth="1"/>
    <col min="7170" max="7170" width="36.26953125" style="276" customWidth="1"/>
    <col min="7171" max="7171" width="11" style="276" customWidth="1"/>
    <col min="7172" max="7172" width="9.81640625" style="276" customWidth="1"/>
    <col min="7173" max="7173" width="9.7265625" style="276" customWidth="1"/>
    <col min="7174" max="7178" width="8.1796875" style="276" customWidth="1"/>
    <col min="7179" max="7179" width="27.81640625" style="276" customWidth="1"/>
    <col min="7180" max="7180" width="12.54296875" style="276" customWidth="1"/>
    <col min="7181" max="7181" width="0" style="276" hidden="1" customWidth="1"/>
    <col min="7182" max="7182" width="15.54296875" style="276" customWidth="1"/>
    <col min="7183" max="7424" width="9.1796875" style="276"/>
    <col min="7425" max="7425" width="7.54296875" style="276" customWidth="1"/>
    <col min="7426" max="7426" width="36.26953125" style="276" customWidth="1"/>
    <col min="7427" max="7427" width="11" style="276" customWidth="1"/>
    <col min="7428" max="7428" width="9.81640625" style="276" customWidth="1"/>
    <col min="7429" max="7429" width="9.7265625" style="276" customWidth="1"/>
    <col min="7430" max="7434" width="8.1796875" style="276" customWidth="1"/>
    <col min="7435" max="7435" width="27.81640625" style="276" customWidth="1"/>
    <col min="7436" max="7436" width="12.54296875" style="276" customWidth="1"/>
    <col min="7437" max="7437" width="0" style="276" hidden="1" customWidth="1"/>
    <col min="7438" max="7438" width="15.54296875" style="276" customWidth="1"/>
    <col min="7439" max="7680" width="9.1796875" style="276"/>
    <col min="7681" max="7681" width="7.54296875" style="276" customWidth="1"/>
    <col min="7682" max="7682" width="36.26953125" style="276" customWidth="1"/>
    <col min="7683" max="7683" width="11" style="276" customWidth="1"/>
    <col min="7684" max="7684" width="9.81640625" style="276" customWidth="1"/>
    <col min="7685" max="7685" width="9.7265625" style="276" customWidth="1"/>
    <col min="7686" max="7690" width="8.1796875" style="276" customWidth="1"/>
    <col min="7691" max="7691" width="27.81640625" style="276" customWidth="1"/>
    <col min="7692" max="7692" width="12.54296875" style="276" customWidth="1"/>
    <col min="7693" max="7693" width="0" style="276" hidden="1" customWidth="1"/>
    <col min="7694" max="7694" width="15.54296875" style="276" customWidth="1"/>
    <col min="7695" max="7936" width="9.1796875" style="276"/>
    <col min="7937" max="7937" width="7.54296875" style="276" customWidth="1"/>
    <col min="7938" max="7938" width="36.26953125" style="276" customWidth="1"/>
    <col min="7939" max="7939" width="11" style="276" customWidth="1"/>
    <col min="7940" max="7940" width="9.81640625" style="276" customWidth="1"/>
    <col min="7941" max="7941" width="9.7265625" style="276" customWidth="1"/>
    <col min="7942" max="7946" width="8.1796875" style="276" customWidth="1"/>
    <col min="7947" max="7947" width="27.81640625" style="276" customWidth="1"/>
    <col min="7948" max="7948" width="12.54296875" style="276" customWidth="1"/>
    <col min="7949" max="7949" width="0" style="276" hidden="1" customWidth="1"/>
    <col min="7950" max="7950" width="15.54296875" style="276" customWidth="1"/>
    <col min="7951" max="8192" width="9.1796875" style="276"/>
    <col min="8193" max="8193" width="7.54296875" style="276" customWidth="1"/>
    <col min="8194" max="8194" width="36.26953125" style="276" customWidth="1"/>
    <col min="8195" max="8195" width="11" style="276" customWidth="1"/>
    <col min="8196" max="8196" width="9.81640625" style="276" customWidth="1"/>
    <col min="8197" max="8197" width="9.7265625" style="276" customWidth="1"/>
    <col min="8198" max="8202" width="8.1796875" style="276" customWidth="1"/>
    <col min="8203" max="8203" width="27.81640625" style="276" customWidth="1"/>
    <col min="8204" max="8204" width="12.54296875" style="276" customWidth="1"/>
    <col min="8205" max="8205" width="0" style="276" hidden="1" customWidth="1"/>
    <col min="8206" max="8206" width="15.54296875" style="276" customWidth="1"/>
    <col min="8207" max="8448" width="9.1796875" style="276"/>
    <col min="8449" max="8449" width="7.54296875" style="276" customWidth="1"/>
    <col min="8450" max="8450" width="36.26953125" style="276" customWidth="1"/>
    <col min="8451" max="8451" width="11" style="276" customWidth="1"/>
    <col min="8452" max="8452" width="9.81640625" style="276" customWidth="1"/>
    <col min="8453" max="8453" width="9.7265625" style="276" customWidth="1"/>
    <col min="8454" max="8458" width="8.1796875" style="276" customWidth="1"/>
    <col min="8459" max="8459" width="27.81640625" style="276" customWidth="1"/>
    <col min="8460" max="8460" width="12.54296875" style="276" customWidth="1"/>
    <col min="8461" max="8461" width="0" style="276" hidden="1" customWidth="1"/>
    <col min="8462" max="8462" width="15.54296875" style="276" customWidth="1"/>
    <col min="8463" max="8704" width="9.1796875" style="276"/>
    <col min="8705" max="8705" width="7.54296875" style="276" customWidth="1"/>
    <col min="8706" max="8706" width="36.26953125" style="276" customWidth="1"/>
    <col min="8707" max="8707" width="11" style="276" customWidth="1"/>
    <col min="8708" max="8708" width="9.81640625" style="276" customWidth="1"/>
    <col min="8709" max="8709" width="9.7265625" style="276" customWidth="1"/>
    <col min="8710" max="8714" width="8.1796875" style="276" customWidth="1"/>
    <col min="8715" max="8715" width="27.81640625" style="276" customWidth="1"/>
    <col min="8716" max="8716" width="12.54296875" style="276" customWidth="1"/>
    <col min="8717" max="8717" width="0" style="276" hidden="1" customWidth="1"/>
    <col min="8718" max="8718" width="15.54296875" style="276" customWidth="1"/>
    <col min="8719" max="8960" width="9.1796875" style="276"/>
    <col min="8961" max="8961" width="7.54296875" style="276" customWidth="1"/>
    <col min="8962" max="8962" width="36.26953125" style="276" customWidth="1"/>
    <col min="8963" max="8963" width="11" style="276" customWidth="1"/>
    <col min="8964" max="8964" width="9.81640625" style="276" customWidth="1"/>
    <col min="8965" max="8965" width="9.7265625" style="276" customWidth="1"/>
    <col min="8966" max="8970" width="8.1796875" style="276" customWidth="1"/>
    <col min="8971" max="8971" width="27.81640625" style="276" customWidth="1"/>
    <col min="8972" max="8972" width="12.54296875" style="276" customWidth="1"/>
    <col min="8973" max="8973" width="0" style="276" hidden="1" customWidth="1"/>
    <col min="8974" max="8974" width="15.54296875" style="276" customWidth="1"/>
    <col min="8975" max="9216" width="9.1796875" style="276"/>
    <col min="9217" max="9217" width="7.54296875" style="276" customWidth="1"/>
    <col min="9218" max="9218" width="36.26953125" style="276" customWidth="1"/>
    <col min="9219" max="9219" width="11" style="276" customWidth="1"/>
    <col min="9220" max="9220" width="9.81640625" style="276" customWidth="1"/>
    <col min="9221" max="9221" width="9.7265625" style="276" customWidth="1"/>
    <col min="9222" max="9226" width="8.1796875" style="276" customWidth="1"/>
    <col min="9227" max="9227" width="27.81640625" style="276" customWidth="1"/>
    <col min="9228" max="9228" width="12.54296875" style="276" customWidth="1"/>
    <col min="9229" max="9229" width="0" style="276" hidden="1" customWidth="1"/>
    <col min="9230" max="9230" width="15.54296875" style="276" customWidth="1"/>
    <col min="9231" max="9472" width="9.1796875" style="276"/>
    <col min="9473" max="9473" width="7.54296875" style="276" customWidth="1"/>
    <col min="9474" max="9474" width="36.26953125" style="276" customWidth="1"/>
    <col min="9475" max="9475" width="11" style="276" customWidth="1"/>
    <col min="9476" max="9476" width="9.81640625" style="276" customWidth="1"/>
    <col min="9477" max="9477" width="9.7265625" style="276" customWidth="1"/>
    <col min="9478" max="9482" width="8.1796875" style="276" customWidth="1"/>
    <col min="9483" max="9483" width="27.81640625" style="276" customWidth="1"/>
    <col min="9484" max="9484" width="12.54296875" style="276" customWidth="1"/>
    <col min="9485" max="9485" width="0" style="276" hidden="1" customWidth="1"/>
    <col min="9486" max="9486" width="15.54296875" style="276" customWidth="1"/>
    <col min="9487" max="9728" width="9.1796875" style="276"/>
    <col min="9729" max="9729" width="7.54296875" style="276" customWidth="1"/>
    <col min="9730" max="9730" width="36.26953125" style="276" customWidth="1"/>
    <col min="9731" max="9731" width="11" style="276" customWidth="1"/>
    <col min="9732" max="9732" width="9.81640625" style="276" customWidth="1"/>
    <col min="9733" max="9733" width="9.7265625" style="276" customWidth="1"/>
    <col min="9734" max="9738" width="8.1796875" style="276" customWidth="1"/>
    <col min="9739" max="9739" width="27.81640625" style="276" customWidth="1"/>
    <col min="9740" max="9740" width="12.54296875" style="276" customWidth="1"/>
    <col min="9741" max="9741" width="0" style="276" hidden="1" customWidth="1"/>
    <col min="9742" max="9742" width="15.54296875" style="276" customWidth="1"/>
    <col min="9743" max="9984" width="9.1796875" style="276"/>
    <col min="9985" max="9985" width="7.54296875" style="276" customWidth="1"/>
    <col min="9986" max="9986" width="36.26953125" style="276" customWidth="1"/>
    <col min="9987" max="9987" width="11" style="276" customWidth="1"/>
    <col min="9988" max="9988" width="9.81640625" style="276" customWidth="1"/>
    <col min="9989" max="9989" width="9.7265625" style="276" customWidth="1"/>
    <col min="9990" max="9994" width="8.1796875" style="276" customWidth="1"/>
    <col min="9995" max="9995" width="27.81640625" style="276" customWidth="1"/>
    <col min="9996" max="9996" width="12.54296875" style="276" customWidth="1"/>
    <col min="9997" max="9997" width="0" style="276" hidden="1" customWidth="1"/>
    <col min="9998" max="9998" width="15.54296875" style="276" customWidth="1"/>
    <col min="9999" max="10240" width="9.1796875" style="276"/>
    <col min="10241" max="10241" width="7.54296875" style="276" customWidth="1"/>
    <col min="10242" max="10242" width="36.26953125" style="276" customWidth="1"/>
    <col min="10243" max="10243" width="11" style="276" customWidth="1"/>
    <col min="10244" max="10244" width="9.81640625" style="276" customWidth="1"/>
    <col min="10245" max="10245" width="9.7265625" style="276" customWidth="1"/>
    <col min="10246" max="10250" width="8.1796875" style="276" customWidth="1"/>
    <col min="10251" max="10251" width="27.81640625" style="276" customWidth="1"/>
    <col min="10252" max="10252" width="12.54296875" style="276" customWidth="1"/>
    <col min="10253" max="10253" width="0" style="276" hidden="1" customWidth="1"/>
    <col min="10254" max="10254" width="15.54296875" style="276" customWidth="1"/>
    <col min="10255" max="10496" width="9.1796875" style="276"/>
    <col min="10497" max="10497" width="7.54296875" style="276" customWidth="1"/>
    <col min="10498" max="10498" width="36.26953125" style="276" customWidth="1"/>
    <col min="10499" max="10499" width="11" style="276" customWidth="1"/>
    <col min="10500" max="10500" width="9.81640625" style="276" customWidth="1"/>
    <col min="10501" max="10501" width="9.7265625" style="276" customWidth="1"/>
    <col min="10502" max="10506" width="8.1796875" style="276" customWidth="1"/>
    <col min="10507" max="10507" width="27.81640625" style="276" customWidth="1"/>
    <col min="10508" max="10508" width="12.54296875" style="276" customWidth="1"/>
    <col min="10509" max="10509" width="0" style="276" hidden="1" customWidth="1"/>
    <col min="10510" max="10510" width="15.54296875" style="276" customWidth="1"/>
    <col min="10511" max="10752" width="9.1796875" style="276"/>
    <col min="10753" max="10753" width="7.54296875" style="276" customWidth="1"/>
    <col min="10754" max="10754" width="36.26953125" style="276" customWidth="1"/>
    <col min="10755" max="10755" width="11" style="276" customWidth="1"/>
    <col min="10756" max="10756" width="9.81640625" style="276" customWidth="1"/>
    <col min="10757" max="10757" width="9.7265625" style="276" customWidth="1"/>
    <col min="10758" max="10762" width="8.1796875" style="276" customWidth="1"/>
    <col min="10763" max="10763" width="27.81640625" style="276" customWidth="1"/>
    <col min="10764" max="10764" width="12.54296875" style="276" customWidth="1"/>
    <col min="10765" max="10765" width="0" style="276" hidden="1" customWidth="1"/>
    <col min="10766" max="10766" width="15.54296875" style="276" customWidth="1"/>
    <col min="10767" max="11008" width="9.1796875" style="276"/>
    <col min="11009" max="11009" width="7.54296875" style="276" customWidth="1"/>
    <col min="11010" max="11010" width="36.26953125" style="276" customWidth="1"/>
    <col min="11011" max="11011" width="11" style="276" customWidth="1"/>
    <col min="11012" max="11012" width="9.81640625" style="276" customWidth="1"/>
    <col min="11013" max="11013" width="9.7265625" style="276" customWidth="1"/>
    <col min="11014" max="11018" width="8.1796875" style="276" customWidth="1"/>
    <col min="11019" max="11019" width="27.81640625" style="276" customWidth="1"/>
    <col min="11020" max="11020" width="12.54296875" style="276" customWidth="1"/>
    <col min="11021" max="11021" width="0" style="276" hidden="1" customWidth="1"/>
    <col min="11022" max="11022" width="15.54296875" style="276" customWidth="1"/>
    <col min="11023" max="11264" width="9.1796875" style="276"/>
    <col min="11265" max="11265" width="7.54296875" style="276" customWidth="1"/>
    <col min="11266" max="11266" width="36.26953125" style="276" customWidth="1"/>
    <col min="11267" max="11267" width="11" style="276" customWidth="1"/>
    <col min="11268" max="11268" width="9.81640625" style="276" customWidth="1"/>
    <col min="11269" max="11269" width="9.7265625" style="276" customWidth="1"/>
    <col min="11270" max="11274" width="8.1796875" style="276" customWidth="1"/>
    <col min="11275" max="11275" width="27.81640625" style="276" customWidth="1"/>
    <col min="11276" max="11276" width="12.54296875" style="276" customWidth="1"/>
    <col min="11277" max="11277" width="0" style="276" hidden="1" customWidth="1"/>
    <col min="11278" max="11278" width="15.54296875" style="276" customWidth="1"/>
    <col min="11279" max="11520" width="9.1796875" style="276"/>
    <col min="11521" max="11521" width="7.54296875" style="276" customWidth="1"/>
    <col min="11522" max="11522" width="36.26953125" style="276" customWidth="1"/>
    <col min="11523" max="11523" width="11" style="276" customWidth="1"/>
    <col min="11524" max="11524" width="9.81640625" style="276" customWidth="1"/>
    <col min="11525" max="11525" width="9.7265625" style="276" customWidth="1"/>
    <col min="11526" max="11530" width="8.1796875" style="276" customWidth="1"/>
    <col min="11531" max="11531" width="27.81640625" style="276" customWidth="1"/>
    <col min="11532" max="11532" width="12.54296875" style="276" customWidth="1"/>
    <col min="11533" max="11533" width="0" style="276" hidden="1" customWidth="1"/>
    <col min="11534" max="11534" width="15.54296875" style="276" customWidth="1"/>
    <col min="11535" max="11776" width="9.1796875" style="276"/>
    <col min="11777" max="11777" width="7.54296875" style="276" customWidth="1"/>
    <col min="11778" max="11778" width="36.26953125" style="276" customWidth="1"/>
    <col min="11779" max="11779" width="11" style="276" customWidth="1"/>
    <col min="11780" max="11780" width="9.81640625" style="276" customWidth="1"/>
    <col min="11781" max="11781" width="9.7265625" style="276" customWidth="1"/>
    <col min="11782" max="11786" width="8.1796875" style="276" customWidth="1"/>
    <col min="11787" max="11787" width="27.81640625" style="276" customWidth="1"/>
    <col min="11788" max="11788" width="12.54296875" style="276" customWidth="1"/>
    <col min="11789" max="11789" width="0" style="276" hidden="1" customWidth="1"/>
    <col min="11790" max="11790" width="15.54296875" style="276" customWidth="1"/>
    <col min="11791" max="12032" width="9.1796875" style="276"/>
    <col min="12033" max="12033" width="7.54296875" style="276" customWidth="1"/>
    <col min="12034" max="12034" width="36.26953125" style="276" customWidth="1"/>
    <col min="12035" max="12035" width="11" style="276" customWidth="1"/>
    <col min="12036" max="12036" width="9.81640625" style="276" customWidth="1"/>
    <col min="12037" max="12037" width="9.7265625" style="276" customWidth="1"/>
    <col min="12038" max="12042" width="8.1796875" style="276" customWidth="1"/>
    <col min="12043" max="12043" width="27.81640625" style="276" customWidth="1"/>
    <col min="12044" max="12044" width="12.54296875" style="276" customWidth="1"/>
    <col min="12045" max="12045" width="0" style="276" hidden="1" customWidth="1"/>
    <col min="12046" max="12046" width="15.54296875" style="276" customWidth="1"/>
    <col min="12047" max="12288" width="9.1796875" style="276"/>
    <col min="12289" max="12289" width="7.54296875" style="276" customWidth="1"/>
    <col min="12290" max="12290" width="36.26953125" style="276" customWidth="1"/>
    <col min="12291" max="12291" width="11" style="276" customWidth="1"/>
    <col min="12292" max="12292" width="9.81640625" style="276" customWidth="1"/>
    <col min="12293" max="12293" width="9.7265625" style="276" customWidth="1"/>
    <col min="12294" max="12298" width="8.1796875" style="276" customWidth="1"/>
    <col min="12299" max="12299" width="27.81640625" style="276" customWidth="1"/>
    <col min="12300" max="12300" width="12.54296875" style="276" customWidth="1"/>
    <col min="12301" max="12301" width="0" style="276" hidden="1" customWidth="1"/>
    <col min="12302" max="12302" width="15.54296875" style="276" customWidth="1"/>
    <col min="12303" max="12544" width="9.1796875" style="276"/>
    <col min="12545" max="12545" width="7.54296875" style="276" customWidth="1"/>
    <col min="12546" max="12546" width="36.26953125" style="276" customWidth="1"/>
    <col min="12547" max="12547" width="11" style="276" customWidth="1"/>
    <col min="12548" max="12548" width="9.81640625" style="276" customWidth="1"/>
    <col min="12549" max="12549" width="9.7265625" style="276" customWidth="1"/>
    <col min="12550" max="12554" width="8.1796875" style="276" customWidth="1"/>
    <col min="12555" max="12555" width="27.81640625" style="276" customWidth="1"/>
    <col min="12556" max="12556" width="12.54296875" style="276" customWidth="1"/>
    <col min="12557" max="12557" width="0" style="276" hidden="1" customWidth="1"/>
    <col min="12558" max="12558" width="15.54296875" style="276" customWidth="1"/>
    <col min="12559" max="12800" width="9.1796875" style="276"/>
    <col min="12801" max="12801" width="7.54296875" style="276" customWidth="1"/>
    <col min="12802" max="12802" width="36.26953125" style="276" customWidth="1"/>
    <col min="12803" max="12803" width="11" style="276" customWidth="1"/>
    <col min="12804" max="12804" width="9.81640625" style="276" customWidth="1"/>
    <col min="12805" max="12805" width="9.7265625" style="276" customWidth="1"/>
    <col min="12806" max="12810" width="8.1796875" style="276" customWidth="1"/>
    <col min="12811" max="12811" width="27.81640625" style="276" customWidth="1"/>
    <col min="12812" max="12812" width="12.54296875" style="276" customWidth="1"/>
    <col min="12813" max="12813" width="0" style="276" hidden="1" customWidth="1"/>
    <col min="12814" max="12814" width="15.54296875" style="276" customWidth="1"/>
    <col min="12815" max="13056" width="9.1796875" style="276"/>
    <col min="13057" max="13057" width="7.54296875" style="276" customWidth="1"/>
    <col min="13058" max="13058" width="36.26953125" style="276" customWidth="1"/>
    <col min="13059" max="13059" width="11" style="276" customWidth="1"/>
    <col min="13060" max="13060" width="9.81640625" style="276" customWidth="1"/>
    <col min="13061" max="13061" width="9.7265625" style="276" customWidth="1"/>
    <col min="13062" max="13066" width="8.1796875" style="276" customWidth="1"/>
    <col min="13067" max="13067" width="27.81640625" style="276" customWidth="1"/>
    <col min="13068" max="13068" width="12.54296875" style="276" customWidth="1"/>
    <col min="13069" max="13069" width="0" style="276" hidden="1" customWidth="1"/>
    <col min="13070" max="13070" width="15.54296875" style="276" customWidth="1"/>
    <col min="13071" max="13312" width="9.1796875" style="276"/>
    <col min="13313" max="13313" width="7.54296875" style="276" customWidth="1"/>
    <col min="13314" max="13314" width="36.26953125" style="276" customWidth="1"/>
    <col min="13315" max="13315" width="11" style="276" customWidth="1"/>
    <col min="13316" max="13316" width="9.81640625" style="276" customWidth="1"/>
    <col min="13317" max="13317" width="9.7265625" style="276" customWidth="1"/>
    <col min="13318" max="13322" width="8.1796875" style="276" customWidth="1"/>
    <col min="13323" max="13323" width="27.81640625" style="276" customWidth="1"/>
    <col min="13324" max="13324" width="12.54296875" style="276" customWidth="1"/>
    <col min="13325" max="13325" width="0" style="276" hidden="1" customWidth="1"/>
    <col min="13326" max="13326" width="15.54296875" style="276" customWidth="1"/>
    <col min="13327" max="13568" width="9.1796875" style="276"/>
    <col min="13569" max="13569" width="7.54296875" style="276" customWidth="1"/>
    <col min="13570" max="13570" width="36.26953125" style="276" customWidth="1"/>
    <col min="13571" max="13571" width="11" style="276" customWidth="1"/>
    <col min="13572" max="13572" width="9.81640625" style="276" customWidth="1"/>
    <col min="13573" max="13573" width="9.7265625" style="276" customWidth="1"/>
    <col min="13574" max="13578" width="8.1796875" style="276" customWidth="1"/>
    <col min="13579" max="13579" width="27.81640625" style="276" customWidth="1"/>
    <col min="13580" max="13580" width="12.54296875" style="276" customWidth="1"/>
    <col min="13581" max="13581" width="0" style="276" hidden="1" customWidth="1"/>
    <col min="13582" max="13582" width="15.54296875" style="276" customWidth="1"/>
    <col min="13583" max="13824" width="9.1796875" style="276"/>
    <col min="13825" max="13825" width="7.54296875" style="276" customWidth="1"/>
    <col min="13826" max="13826" width="36.26953125" style="276" customWidth="1"/>
    <col min="13827" max="13827" width="11" style="276" customWidth="1"/>
    <col min="13828" max="13828" width="9.81640625" style="276" customWidth="1"/>
    <col min="13829" max="13829" width="9.7265625" style="276" customWidth="1"/>
    <col min="13830" max="13834" width="8.1796875" style="276" customWidth="1"/>
    <col min="13835" max="13835" width="27.81640625" style="276" customWidth="1"/>
    <col min="13836" max="13836" width="12.54296875" style="276" customWidth="1"/>
    <col min="13837" max="13837" width="0" style="276" hidden="1" customWidth="1"/>
    <col min="13838" max="13838" width="15.54296875" style="276" customWidth="1"/>
    <col min="13839" max="14080" width="9.1796875" style="276"/>
    <col min="14081" max="14081" width="7.54296875" style="276" customWidth="1"/>
    <col min="14082" max="14082" width="36.26953125" style="276" customWidth="1"/>
    <col min="14083" max="14083" width="11" style="276" customWidth="1"/>
    <col min="14084" max="14084" width="9.81640625" style="276" customWidth="1"/>
    <col min="14085" max="14085" width="9.7265625" style="276" customWidth="1"/>
    <col min="14086" max="14090" width="8.1796875" style="276" customWidth="1"/>
    <col min="14091" max="14091" width="27.81640625" style="276" customWidth="1"/>
    <col min="14092" max="14092" width="12.54296875" style="276" customWidth="1"/>
    <col min="14093" max="14093" width="0" style="276" hidden="1" customWidth="1"/>
    <col min="14094" max="14094" width="15.54296875" style="276" customWidth="1"/>
    <col min="14095" max="14336" width="9.1796875" style="276"/>
    <col min="14337" max="14337" width="7.54296875" style="276" customWidth="1"/>
    <col min="14338" max="14338" width="36.26953125" style="276" customWidth="1"/>
    <col min="14339" max="14339" width="11" style="276" customWidth="1"/>
    <col min="14340" max="14340" width="9.81640625" style="276" customWidth="1"/>
    <col min="14341" max="14341" width="9.7265625" style="276" customWidth="1"/>
    <col min="14342" max="14346" width="8.1796875" style="276" customWidth="1"/>
    <col min="14347" max="14347" width="27.81640625" style="276" customWidth="1"/>
    <col min="14348" max="14348" width="12.54296875" style="276" customWidth="1"/>
    <col min="14349" max="14349" width="0" style="276" hidden="1" customWidth="1"/>
    <col min="14350" max="14350" width="15.54296875" style="276" customWidth="1"/>
    <col min="14351" max="14592" width="9.1796875" style="276"/>
    <col min="14593" max="14593" width="7.54296875" style="276" customWidth="1"/>
    <col min="14594" max="14594" width="36.26953125" style="276" customWidth="1"/>
    <col min="14595" max="14595" width="11" style="276" customWidth="1"/>
    <col min="14596" max="14596" width="9.81640625" style="276" customWidth="1"/>
    <col min="14597" max="14597" width="9.7265625" style="276" customWidth="1"/>
    <col min="14598" max="14602" width="8.1796875" style="276" customWidth="1"/>
    <col min="14603" max="14603" width="27.81640625" style="276" customWidth="1"/>
    <col min="14604" max="14604" width="12.54296875" style="276" customWidth="1"/>
    <col min="14605" max="14605" width="0" style="276" hidden="1" customWidth="1"/>
    <col min="14606" max="14606" width="15.54296875" style="276" customWidth="1"/>
    <col min="14607" max="14848" width="9.1796875" style="276"/>
    <col min="14849" max="14849" width="7.54296875" style="276" customWidth="1"/>
    <col min="14850" max="14850" width="36.26953125" style="276" customWidth="1"/>
    <col min="14851" max="14851" width="11" style="276" customWidth="1"/>
    <col min="14852" max="14852" width="9.81640625" style="276" customWidth="1"/>
    <col min="14853" max="14853" width="9.7265625" style="276" customWidth="1"/>
    <col min="14854" max="14858" width="8.1796875" style="276" customWidth="1"/>
    <col min="14859" max="14859" width="27.81640625" style="276" customWidth="1"/>
    <col min="14860" max="14860" width="12.54296875" style="276" customWidth="1"/>
    <col min="14861" max="14861" width="0" style="276" hidden="1" customWidth="1"/>
    <col min="14862" max="14862" width="15.54296875" style="276" customWidth="1"/>
    <col min="14863" max="15104" width="9.1796875" style="276"/>
    <col min="15105" max="15105" width="7.54296875" style="276" customWidth="1"/>
    <col min="15106" max="15106" width="36.26953125" style="276" customWidth="1"/>
    <col min="15107" max="15107" width="11" style="276" customWidth="1"/>
    <col min="15108" max="15108" width="9.81640625" style="276" customWidth="1"/>
    <col min="15109" max="15109" width="9.7265625" style="276" customWidth="1"/>
    <col min="15110" max="15114" width="8.1796875" style="276" customWidth="1"/>
    <col min="15115" max="15115" width="27.81640625" style="276" customWidth="1"/>
    <col min="15116" max="15116" width="12.54296875" style="276" customWidth="1"/>
    <col min="15117" max="15117" width="0" style="276" hidden="1" customWidth="1"/>
    <col min="15118" max="15118" width="15.54296875" style="276" customWidth="1"/>
    <col min="15119" max="15360" width="9.1796875" style="276"/>
    <col min="15361" max="15361" width="7.54296875" style="276" customWidth="1"/>
    <col min="15362" max="15362" width="36.26953125" style="276" customWidth="1"/>
    <col min="15363" max="15363" width="11" style="276" customWidth="1"/>
    <col min="15364" max="15364" width="9.81640625" style="276" customWidth="1"/>
    <col min="15365" max="15365" width="9.7265625" style="276" customWidth="1"/>
    <col min="15366" max="15370" width="8.1796875" style="276" customWidth="1"/>
    <col min="15371" max="15371" width="27.81640625" style="276" customWidth="1"/>
    <col min="15372" max="15372" width="12.54296875" style="276" customWidth="1"/>
    <col min="15373" max="15373" width="0" style="276" hidden="1" customWidth="1"/>
    <col min="15374" max="15374" width="15.54296875" style="276" customWidth="1"/>
    <col min="15375" max="15616" width="9.1796875" style="276"/>
    <col min="15617" max="15617" width="7.54296875" style="276" customWidth="1"/>
    <col min="15618" max="15618" width="36.26953125" style="276" customWidth="1"/>
    <col min="15619" max="15619" width="11" style="276" customWidth="1"/>
    <col min="15620" max="15620" width="9.81640625" style="276" customWidth="1"/>
    <col min="15621" max="15621" width="9.7265625" style="276" customWidth="1"/>
    <col min="15622" max="15626" width="8.1796875" style="276" customWidth="1"/>
    <col min="15627" max="15627" width="27.81640625" style="276" customWidth="1"/>
    <col min="15628" max="15628" width="12.54296875" style="276" customWidth="1"/>
    <col min="15629" max="15629" width="0" style="276" hidden="1" customWidth="1"/>
    <col min="15630" max="15630" width="15.54296875" style="276" customWidth="1"/>
    <col min="15631" max="15872" width="9.1796875" style="276"/>
    <col min="15873" max="15873" width="7.54296875" style="276" customWidth="1"/>
    <col min="15874" max="15874" width="36.26953125" style="276" customWidth="1"/>
    <col min="15875" max="15875" width="11" style="276" customWidth="1"/>
    <col min="15876" max="15876" width="9.81640625" style="276" customWidth="1"/>
    <col min="15877" max="15877" width="9.7265625" style="276" customWidth="1"/>
    <col min="15878" max="15882" width="8.1796875" style="276" customWidth="1"/>
    <col min="15883" max="15883" width="27.81640625" style="276" customWidth="1"/>
    <col min="15884" max="15884" width="12.54296875" style="276" customWidth="1"/>
    <col min="15885" max="15885" width="0" style="276" hidden="1" customWidth="1"/>
    <col min="15886" max="15886" width="15.54296875" style="276" customWidth="1"/>
    <col min="15887" max="16128" width="9.1796875" style="276"/>
    <col min="16129" max="16129" width="7.54296875" style="276" customWidth="1"/>
    <col min="16130" max="16130" width="36.26953125" style="276" customWidth="1"/>
    <col min="16131" max="16131" width="11" style="276" customWidth="1"/>
    <col min="16132" max="16132" width="9.81640625" style="276" customWidth="1"/>
    <col min="16133" max="16133" width="9.7265625" style="276" customWidth="1"/>
    <col min="16134" max="16138" width="8.1796875" style="276" customWidth="1"/>
    <col min="16139" max="16139" width="27.81640625" style="276" customWidth="1"/>
    <col min="16140" max="16140" width="12.54296875" style="276" customWidth="1"/>
    <col min="16141" max="16141" width="0" style="276" hidden="1" customWidth="1"/>
    <col min="16142" max="16142" width="15.54296875" style="276" customWidth="1"/>
    <col min="16143" max="16384" width="9.1796875" style="276"/>
  </cols>
  <sheetData>
    <row r="1" spans="1:28" customFormat="1" ht="15.5">
      <c r="A1" s="642" t="s">
        <v>252</v>
      </c>
      <c r="B1" s="643"/>
      <c r="C1" s="644"/>
      <c r="D1" s="643"/>
      <c r="E1" s="643"/>
      <c r="F1" s="643"/>
      <c r="G1" s="643"/>
      <c r="H1" s="643"/>
      <c r="I1" s="643"/>
      <c r="J1" s="643"/>
      <c r="K1" s="643"/>
      <c r="L1" s="643"/>
      <c r="M1" s="643"/>
      <c r="N1" s="643"/>
      <c r="O1" s="643"/>
      <c r="P1" s="643"/>
      <c r="Q1" s="643"/>
      <c r="R1" s="643"/>
      <c r="S1" s="643"/>
      <c r="T1" s="643"/>
      <c r="U1" s="643"/>
      <c r="V1" s="643"/>
      <c r="W1" s="643"/>
      <c r="X1" s="645"/>
      <c r="Y1" s="645"/>
      <c r="Z1" s="645"/>
      <c r="AA1" s="645"/>
      <c r="AB1" s="645"/>
    </row>
    <row r="2" spans="1:28" ht="16.5">
      <c r="A2" s="2035" t="s">
        <v>2336</v>
      </c>
      <c r="B2" s="2035"/>
      <c r="C2" s="2035"/>
      <c r="D2" s="2035"/>
      <c r="E2" s="2035"/>
      <c r="F2" s="2035"/>
      <c r="G2" s="2035"/>
      <c r="H2" s="2035"/>
      <c r="I2" s="2035"/>
      <c r="J2" s="2035"/>
      <c r="K2" s="2035"/>
      <c r="L2" s="2035"/>
      <c r="M2" s="2035"/>
      <c r="N2" s="2035"/>
    </row>
    <row r="3" spans="1:28" ht="16.5">
      <c r="A3" s="2093" t="s">
        <v>4223</v>
      </c>
      <c r="B3" s="2093"/>
      <c r="C3" s="2093"/>
      <c r="D3" s="2093"/>
      <c r="E3" s="2093"/>
      <c r="F3" s="2093"/>
      <c r="G3" s="2093"/>
      <c r="H3" s="2093"/>
      <c r="I3" s="2093"/>
      <c r="J3" s="2093"/>
      <c r="K3" s="2093"/>
      <c r="L3" s="2093"/>
      <c r="M3" s="2093"/>
      <c r="N3" s="2093"/>
    </row>
    <row r="4" spans="1:28" ht="16.5">
      <c r="A4" s="274"/>
      <c r="B4" s="274"/>
      <c r="C4" s="274"/>
      <c r="D4" s="274"/>
      <c r="E4" s="274"/>
      <c r="F4" s="274"/>
      <c r="G4" s="274"/>
      <c r="H4" s="274"/>
      <c r="I4" s="274"/>
      <c r="J4" s="274"/>
      <c r="K4" s="275"/>
      <c r="L4" s="275"/>
      <c r="M4" s="275"/>
      <c r="N4" s="274"/>
    </row>
    <row r="5" spans="1:28" ht="14.25" customHeight="1">
      <c r="A5" s="2083" t="s">
        <v>255</v>
      </c>
      <c r="B5" s="2083" t="s">
        <v>256</v>
      </c>
      <c r="C5" s="2083" t="s">
        <v>257</v>
      </c>
      <c r="D5" s="2083" t="s">
        <v>258</v>
      </c>
      <c r="E5" s="2083" t="s">
        <v>259</v>
      </c>
      <c r="F5" s="2083"/>
      <c r="G5" s="2083"/>
      <c r="H5" s="2083"/>
      <c r="I5" s="2083"/>
      <c r="J5" s="2083"/>
      <c r="K5" s="2083" t="s">
        <v>260</v>
      </c>
      <c r="L5" s="2083" t="s">
        <v>2337</v>
      </c>
      <c r="M5" s="2086" t="s">
        <v>1253</v>
      </c>
      <c r="N5" s="2095" t="s">
        <v>262</v>
      </c>
    </row>
    <row r="6" spans="1:28" ht="14.25" customHeight="1">
      <c r="A6" s="2083"/>
      <c r="B6" s="2083"/>
      <c r="C6" s="2083"/>
      <c r="D6" s="2083"/>
      <c r="E6" s="2083" t="s">
        <v>263</v>
      </c>
      <c r="F6" s="2083" t="s">
        <v>264</v>
      </c>
      <c r="G6" s="2083"/>
      <c r="H6" s="2083"/>
      <c r="I6" s="2083"/>
      <c r="J6" s="2083"/>
      <c r="K6" s="2083"/>
      <c r="L6" s="2083"/>
      <c r="M6" s="2094"/>
      <c r="N6" s="2095"/>
    </row>
    <row r="7" spans="1:28" ht="28">
      <c r="A7" s="2083"/>
      <c r="B7" s="2083"/>
      <c r="C7" s="2083"/>
      <c r="D7" s="2083"/>
      <c r="E7" s="2083"/>
      <c r="F7" s="408" t="s">
        <v>176</v>
      </c>
      <c r="G7" s="408" t="s">
        <v>190</v>
      </c>
      <c r="H7" s="408" t="s">
        <v>193</v>
      </c>
      <c r="I7" s="408" t="s">
        <v>196</v>
      </c>
      <c r="J7" s="408" t="s">
        <v>265</v>
      </c>
      <c r="K7" s="2083"/>
      <c r="L7" s="2083"/>
      <c r="M7" s="2087"/>
      <c r="N7" s="2095"/>
    </row>
    <row r="8" spans="1:28" s="648" customFormat="1" ht="23">
      <c r="A8" s="646">
        <v>1</v>
      </c>
      <c r="B8" s="646">
        <v>2</v>
      </c>
      <c r="C8" s="647" t="s">
        <v>266</v>
      </c>
      <c r="D8" s="647">
        <v>4</v>
      </c>
      <c r="E8" s="647" t="s">
        <v>267</v>
      </c>
      <c r="F8" s="647">
        <v>6</v>
      </c>
      <c r="G8" s="647">
        <v>7</v>
      </c>
      <c r="H8" s="647">
        <v>8</v>
      </c>
      <c r="I8" s="647">
        <v>9</v>
      </c>
      <c r="J8" s="647">
        <v>10</v>
      </c>
      <c r="K8" s="647">
        <v>11</v>
      </c>
      <c r="L8" s="646">
        <v>12</v>
      </c>
      <c r="M8" s="646"/>
      <c r="N8" s="646">
        <v>13</v>
      </c>
    </row>
    <row r="9" spans="1:28" ht="15">
      <c r="A9" s="649" t="s">
        <v>268</v>
      </c>
      <c r="B9" s="650" t="s">
        <v>2030</v>
      </c>
      <c r="C9" s="651">
        <v>6.88</v>
      </c>
      <c r="D9" s="651">
        <v>0</v>
      </c>
      <c r="E9" s="651">
        <v>6.88</v>
      </c>
      <c r="F9" s="651">
        <v>3.08</v>
      </c>
      <c r="G9" s="652">
        <v>0</v>
      </c>
      <c r="H9" s="651">
        <v>0</v>
      </c>
      <c r="I9" s="651">
        <v>0</v>
      </c>
      <c r="J9" s="651">
        <v>3.8</v>
      </c>
      <c r="K9" s="653"/>
      <c r="L9" s="649"/>
      <c r="M9" s="649"/>
      <c r="N9" s="649"/>
    </row>
    <row r="10" spans="1:28" ht="31">
      <c r="A10" s="1658">
        <v>1</v>
      </c>
      <c r="B10" s="654" t="s">
        <v>2338</v>
      </c>
      <c r="C10" s="655">
        <v>3.08</v>
      </c>
      <c r="D10" s="656"/>
      <c r="E10" s="655">
        <v>3.08</v>
      </c>
      <c r="F10" s="656">
        <v>3.08</v>
      </c>
      <c r="G10" s="656"/>
      <c r="H10" s="656"/>
      <c r="I10" s="656"/>
      <c r="J10" s="657">
        <v>0</v>
      </c>
      <c r="K10" s="658" t="s">
        <v>2339</v>
      </c>
      <c r="L10" s="1658">
        <v>700</v>
      </c>
      <c r="M10" s="1658"/>
      <c r="N10" s="1658" t="s">
        <v>2340</v>
      </c>
    </row>
    <row r="11" spans="1:28" ht="15.5">
      <c r="A11" s="1658">
        <v>2</v>
      </c>
      <c r="B11" s="654" t="s">
        <v>2341</v>
      </c>
      <c r="C11" s="655">
        <v>3.8</v>
      </c>
      <c r="D11" s="656"/>
      <c r="E11" s="655">
        <v>3.8</v>
      </c>
      <c r="F11" s="656"/>
      <c r="G11" s="656"/>
      <c r="H11" s="656"/>
      <c r="I11" s="656"/>
      <c r="J11" s="657">
        <v>3.8</v>
      </c>
      <c r="K11" s="658" t="s">
        <v>2342</v>
      </c>
      <c r="L11" s="1658">
        <v>943</v>
      </c>
      <c r="M11" s="1658"/>
      <c r="N11" s="1658" t="s">
        <v>2340</v>
      </c>
    </row>
    <row r="12" spans="1:28" ht="15">
      <c r="A12" s="649" t="s">
        <v>272</v>
      </c>
      <c r="B12" s="650" t="s">
        <v>186</v>
      </c>
      <c r="C12" s="651">
        <v>227.80999999999997</v>
      </c>
      <c r="D12" s="651">
        <v>0</v>
      </c>
      <c r="E12" s="651">
        <f>F12+G12+H12+I12+J12</f>
        <v>227.80999999999997</v>
      </c>
      <c r="F12" s="651">
        <v>20.2</v>
      </c>
      <c r="G12" s="651">
        <v>0</v>
      </c>
      <c r="H12" s="651">
        <v>0</v>
      </c>
      <c r="I12" s="651">
        <v>202.79</v>
      </c>
      <c r="J12" s="651">
        <v>4.82</v>
      </c>
      <c r="K12" s="653"/>
      <c r="L12" s="649"/>
      <c r="M12" s="649"/>
      <c r="N12" s="649"/>
    </row>
    <row r="13" spans="1:28" ht="15.5">
      <c r="A13" s="1658">
        <v>1</v>
      </c>
      <c r="B13" s="654" t="s">
        <v>2343</v>
      </c>
      <c r="C13" s="655">
        <v>20.2</v>
      </c>
      <c r="D13" s="656"/>
      <c r="E13" s="655">
        <v>20.2</v>
      </c>
      <c r="F13" s="656">
        <v>20.2</v>
      </c>
      <c r="G13" s="656"/>
      <c r="H13" s="656"/>
      <c r="I13" s="656"/>
      <c r="J13" s="657">
        <v>0</v>
      </c>
      <c r="K13" s="658" t="s">
        <v>2344</v>
      </c>
      <c r="L13" s="1658">
        <v>942</v>
      </c>
      <c r="M13" s="1658"/>
      <c r="N13" s="1658" t="s">
        <v>2340</v>
      </c>
    </row>
    <row r="14" spans="1:28" ht="15.5">
      <c r="A14" s="1658">
        <v>2</v>
      </c>
      <c r="B14" s="654" t="s">
        <v>1871</v>
      </c>
      <c r="C14" s="655">
        <v>4.82</v>
      </c>
      <c r="D14" s="657"/>
      <c r="E14" s="655">
        <v>4.82</v>
      </c>
      <c r="F14" s="657"/>
      <c r="G14" s="657"/>
      <c r="H14" s="657"/>
      <c r="I14" s="657"/>
      <c r="J14" s="657">
        <v>4.82</v>
      </c>
      <c r="K14" s="658" t="s">
        <v>2345</v>
      </c>
      <c r="L14" s="659">
        <v>22</v>
      </c>
      <c r="M14" s="659"/>
      <c r="N14" s="1658" t="s">
        <v>2340</v>
      </c>
    </row>
    <row r="15" spans="1:28" ht="15">
      <c r="A15" s="649" t="s">
        <v>274</v>
      </c>
      <c r="B15" s="650" t="s">
        <v>66</v>
      </c>
      <c r="C15" s="651">
        <v>11.81</v>
      </c>
      <c r="D15" s="651">
        <v>0</v>
      </c>
      <c r="E15" s="651">
        <v>11.81</v>
      </c>
      <c r="F15" s="651">
        <v>0</v>
      </c>
      <c r="G15" s="651">
        <v>0</v>
      </c>
      <c r="H15" s="651">
        <v>0</v>
      </c>
      <c r="I15" s="651">
        <v>0</v>
      </c>
      <c r="J15" s="651">
        <v>11.81</v>
      </c>
      <c r="K15" s="660"/>
      <c r="L15" s="661"/>
      <c r="M15" s="661"/>
      <c r="N15" s="661"/>
    </row>
    <row r="16" spans="1:28" ht="15.5">
      <c r="A16" s="1658">
        <v>1</v>
      </c>
      <c r="B16" s="654" t="s">
        <v>1884</v>
      </c>
      <c r="C16" s="655">
        <v>11.81</v>
      </c>
      <c r="D16" s="657"/>
      <c r="E16" s="655">
        <v>11.81</v>
      </c>
      <c r="F16" s="657"/>
      <c r="G16" s="656"/>
      <c r="H16" s="657"/>
      <c r="I16" s="657"/>
      <c r="J16" s="657">
        <v>11.81</v>
      </c>
      <c r="K16" s="658" t="s">
        <v>2346</v>
      </c>
      <c r="L16" s="662">
        <v>79</v>
      </c>
      <c r="M16" s="662"/>
      <c r="N16" s="1658" t="s">
        <v>2340</v>
      </c>
    </row>
    <row r="17" spans="1:14" ht="15">
      <c r="A17" s="649" t="s">
        <v>333</v>
      </c>
      <c r="B17" s="650" t="s">
        <v>76</v>
      </c>
      <c r="C17" s="651">
        <v>0.2</v>
      </c>
      <c r="D17" s="651">
        <v>0</v>
      </c>
      <c r="E17" s="651">
        <v>0.2</v>
      </c>
      <c r="F17" s="651">
        <v>0</v>
      </c>
      <c r="G17" s="651">
        <v>0</v>
      </c>
      <c r="H17" s="651">
        <v>0</v>
      </c>
      <c r="I17" s="651">
        <v>0</v>
      </c>
      <c r="J17" s="651">
        <v>0.2</v>
      </c>
      <c r="K17" s="663"/>
      <c r="L17" s="649"/>
      <c r="M17" s="649"/>
      <c r="N17" s="649"/>
    </row>
    <row r="18" spans="1:14" ht="31">
      <c r="A18" s="1658">
        <v>1</v>
      </c>
      <c r="B18" s="664" t="s">
        <v>2347</v>
      </c>
      <c r="C18" s="655">
        <v>0.2</v>
      </c>
      <c r="D18" s="657"/>
      <c r="E18" s="655">
        <v>0.2</v>
      </c>
      <c r="F18" s="657"/>
      <c r="G18" s="657"/>
      <c r="H18" s="657"/>
      <c r="I18" s="657"/>
      <c r="J18" s="657">
        <v>0.2</v>
      </c>
      <c r="K18" s="658" t="s">
        <v>2348</v>
      </c>
      <c r="L18" s="659">
        <v>109</v>
      </c>
      <c r="M18" s="659"/>
      <c r="N18" s="1658" t="s">
        <v>2340</v>
      </c>
    </row>
    <row r="19" spans="1:14" ht="15">
      <c r="A19" s="649" t="s">
        <v>287</v>
      </c>
      <c r="B19" s="650" t="s">
        <v>155</v>
      </c>
      <c r="C19" s="651">
        <v>25</v>
      </c>
      <c r="D19" s="651">
        <v>0</v>
      </c>
      <c r="E19" s="651">
        <v>25</v>
      </c>
      <c r="F19" s="651">
        <v>0</v>
      </c>
      <c r="G19" s="651">
        <v>0</v>
      </c>
      <c r="H19" s="651">
        <v>0</v>
      </c>
      <c r="I19" s="651">
        <v>9</v>
      </c>
      <c r="J19" s="651">
        <v>16</v>
      </c>
      <c r="K19" s="663"/>
      <c r="L19" s="661"/>
      <c r="M19" s="661"/>
      <c r="N19" s="661"/>
    </row>
    <row r="20" spans="1:14" s="665" customFormat="1" ht="15.5">
      <c r="A20" s="1658">
        <v>1</v>
      </c>
      <c r="B20" s="658" t="s">
        <v>2349</v>
      </c>
      <c r="C20" s="655">
        <v>25</v>
      </c>
      <c r="D20" s="657"/>
      <c r="E20" s="655">
        <v>25</v>
      </c>
      <c r="F20" s="657"/>
      <c r="G20" s="657"/>
      <c r="H20" s="657"/>
      <c r="I20" s="657">
        <v>9</v>
      </c>
      <c r="J20" s="657">
        <v>16</v>
      </c>
      <c r="K20" s="658" t="s">
        <v>2350</v>
      </c>
      <c r="L20" s="659">
        <v>134</v>
      </c>
      <c r="M20" s="659"/>
      <c r="N20" s="1658" t="s">
        <v>2340</v>
      </c>
    </row>
    <row r="21" spans="1:14" ht="15">
      <c r="A21" s="649" t="s">
        <v>279</v>
      </c>
      <c r="B21" s="650" t="s">
        <v>56</v>
      </c>
      <c r="C21" s="651">
        <v>73.48</v>
      </c>
      <c r="D21" s="651">
        <v>0</v>
      </c>
      <c r="E21" s="651">
        <f>F21+G21+H21+I21+J21</f>
        <v>71.8</v>
      </c>
      <c r="F21" s="651">
        <v>0.02</v>
      </c>
      <c r="G21" s="651">
        <v>0</v>
      </c>
      <c r="H21" s="651">
        <v>50</v>
      </c>
      <c r="I21" s="651">
        <v>0</v>
      </c>
      <c r="J21" s="651">
        <f>J23+J24+J25+J26+J27+J28+J29+J30+J31+J32+J33+J34</f>
        <v>21.779999999999998</v>
      </c>
      <c r="K21" s="653"/>
      <c r="L21" s="661"/>
      <c r="M21" s="661"/>
      <c r="N21" s="661"/>
    </row>
    <row r="22" spans="1:14" ht="15.5">
      <c r="A22" s="1658">
        <v>1</v>
      </c>
      <c r="B22" s="654" t="s">
        <v>2351</v>
      </c>
      <c r="C22" s="655">
        <v>50</v>
      </c>
      <c r="D22" s="657"/>
      <c r="E22" s="655">
        <v>50</v>
      </c>
      <c r="F22" s="657"/>
      <c r="G22" s="657"/>
      <c r="H22" s="657">
        <v>50</v>
      </c>
      <c r="I22" s="657"/>
      <c r="J22" s="657">
        <v>0</v>
      </c>
      <c r="K22" s="658" t="s">
        <v>2348</v>
      </c>
      <c r="L22" s="659">
        <v>146</v>
      </c>
      <c r="M22" s="659"/>
      <c r="N22" s="1658" t="s">
        <v>2340</v>
      </c>
    </row>
    <row r="23" spans="1:14" ht="31">
      <c r="A23" s="1658">
        <v>2</v>
      </c>
      <c r="B23" s="654" t="s">
        <v>2352</v>
      </c>
      <c r="C23" s="655">
        <v>0.5</v>
      </c>
      <c r="D23" s="657"/>
      <c r="E23" s="655">
        <v>0.5</v>
      </c>
      <c r="F23" s="657"/>
      <c r="G23" s="657"/>
      <c r="H23" s="657"/>
      <c r="I23" s="657"/>
      <c r="J23" s="657">
        <v>0.5</v>
      </c>
      <c r="K23" s="666" t="s">
        <v>2348</v>
      </c>
      <c r="L23" s="659">
        <v>163</v>
      </c>
      <c r="M23" s="659"/>
      <c r="N23" s="1658" t="s">
        <v>2340</v>
      </c>
    </row>
    <row r="24" spans="1:14" ht="15.5">
      <c r="A24" s="1658">
        <v>3</v>
      </c>
      <c r="B24" s="658" t="s">
        <v>476</v>
      </c>
      <c r="C24" s="655">
        <v>2.0299999999999998</v>
      </c>
      <c r="D24" s="656"/>
      <c r="E24" s="655">
        <v>2.0299999999999998</v>
      </c>
      <c r="F24" s="656"/>
      <c r="G24" s="656"/>
      <c r="H24" s="656"/>
      <c r="I24" s="656"/>
      <c r="J24" s="657">
        <v>2.0299999999999998</v>
      </c>
      <c r="K24" s="666" t="s">
        <v>2348</v>
      </c>
      <c r="L24" s="1658">
        <v>140</v>
      </c>
      <c r="M24" s="1658"/>
      <c r="N24" s="1658" t="s">
        <v>2340</v>
      </c>
    </row>
    <row r="25" spans="1:14" ht="31">
      <c r="A25" s="1658">
        <v>4</v>
      </c>
      <c r="B25" s="658" t="s">
        <v>2353</v>
      </c>
      <c r="C25" s="655">
        <v>3.67</v>
      </c>
      <c r="D25" s="657"/>
      <c r="E25" s="655">
        <v>3.67</v>
      </c>
      <c r="F25" s="657">
        <v>0.02</v>
      </c>
      <c r="G25" s="655"/>
      <c r="H25" s="657"/>
      <c r="I25" s="657"/>
      <c r="J25" s="657">
        <v>3.65</v>
      </c>
      <c r="K25" s="658" t="s">
        <v>2354</v>
      </c>
      <c r="L25" s="662">
        <v>75</v>
      </c>
      <c r="M25" s="662"/>
      <c r="N25" s="1658" t="s">
        <v>2340</v>
      </c>
    </row>
    <row r="26" spans="1:14" ht="15.5">
      <c r="A26" s="1658">
        <v>5</v>
      </c>
      <c r="B26" s="654" t="s">
        <v>1897</v>
      </c>
      <c r="C26" s="655">
        <v>7.0000000000000007E-2</v>
      </c>
      <c r="D26" s="657"/>
      <c r="E26" s="655">
        <v>7.0000000000000007E-2</v>
      </c>
      <c r="F26" s="657"/>
      <c r="G26" s="657"/>
      <c r="H26" s="657"/>
      <c r="I26" s="657"/>
      <c r="J26" s="657">
        <v>7.0000000000000007E-2</v>
      </c>
      <c r="K26" s="658" t="s">
        <v>2355</v>
      </c>
      <c r="L26" s="659">
        <v>148</v>
      </c>
      <c r="M26" s="659"/>
      <c r="N26" s="1658" t="s">
        <v>2340</v>
      </c>
    </row>
    <row r="27" spans="1:14" ht="15.5">
      <c r="A27" s="1658">
        <v>6</v>
      </c>
      <c r="B27" s="654" t="s">
        <v>2356</v>
      </c>
      <c r="C27" s="655">
        <v>2.8</v>
      </c>
      <c r="D27" s="657"/>
      <c r="E27" s="655">
        <v>2.8</v>
      </c>
      <c r="F27" s="657"/>
      <c r="G27" s="657"/>
      <c r="H27" s="657"/>
      <c r="I27" s="657"/>
      <c r="J27" s="657">
        <v>2.8</v>
      </c>
      <c r="K27" s="658" t="s">
        <v>2357</v>
      </c>
      <c r="L27" s="659">
        <v>850</v>
      </c>
      <c r="M27" s="659"/>
      <c r="N27" s="1658" t="s">
        <v>2340</v>
      </c>
    </row>
    <row r="28" spans="1:14" ht="15.5">
      <c r="A28" s="1658">
        <v>7</v>
      </c>
      <c r="B28" s="667" t="s">
        <v>2358</v>
      </c>
      <c r="C28" s="655">
        <v>0.27</v>
      </c>
      <c r="D28" s="657"/>
      <c r="E28" s="655">
        <v>0.27</v>
      </c>
      <c r="F28" s="657"/>
      <c r="G28" s="657"/>
      <c r="H28" s="657"/>
      <c r="I28" s="657"/>
      <c r="J28" s="657">
        <v>0.27</v>
      </c>
      <c r="K28" s="110" t="s">
        <v>2357</v>
      </c>
      <c r="L28" s="659">
        <v>149</v>
      </c>
      <c r="M28" s="659"/>
      <c r="N28" s="1658" t="s">
        <v>2340</v>
      </c>
    </row>
    <row r="29" spans="1:14" ht="31">
      <c r="A29" s="1658">
        <v>8</v>
      </c>
      <c r="B29" s="658" t="s">
        <v>2359</v>
      </c>
      <c r="C29" s="655">
        <v>3.29</v>
      </c>
      <c r="D29" s="657"/>
      <c r="E29" s="655">
        <v>3.29</v>
      </c>
      <c r="F29" s="657"/>
      <c r="G29" s="657"/>
      <c r="H29" s="657"/>
      <c r="I29" s="657"/>
      <c r="J29" s="657">
        <v>3.29</v>
      </c>
      <c r="K29" s="658" t="s">
        <v>2360</v>
      </c>
      <c r="L29" s="659">
        <v>150</v>
      </c>
      <c r="M29" s="659"/>
      <c r="N29" s="1658" t="s">
        <v>2340</v>
      </c>
    </row>
    <row r="30" spans="1:14" ht="31">
      <c r="A30" s="1658">
        <v>9</v>
      </c>
      <c r="B30" s="658" t="s">
        <v>2361</v>
      </c>
      <c r="C30" s="655">
        <v>0.08</v>
      </c>
      <c r="D30" s="657"/>
      <c r="E30" s="655">
        <v>0.08</v>
      </c>
      <c r="F30" s="657"/>
      <c r="G30" s="657"/>
      <c r="H30" s="657"/>
      <c r="I30" s="657"/>
      <c r="J30" s="657">
        <v>0.08</v>
      </c>
      <c r="K30" s="658" t="s">
        <v>2357</v>
      </c>
      <c r="L30" s="659">
        <v>152</v>
      </c>
      <c r="M30" s="659"/>
      <c r="N30" s="1658" t="s">
        <v>2340</v>
      </c>
    </row>
    <row r="31" spans="1:14" ht="15.5">
      <c r="A31" s="1658">
        <v>10</v>
      </c>
      <c r="B31" s="658" t="s">
        <v>476</v>
      </c>
      <c r="C31" s="655">
        <v>3.8</v>
      </c>
      <c r="D31" s="657"/>
      <c r="E31" s="655">
        <v>3.8</v>
      </c>
      <c r="F31" s="657"/>
      <c r="G31" s="657"/>
      <c r="H31" s="657"/>
      <c r="I31" s="657"/>
      <c r="J31" s="657">
        <v>3.8</v>
      </c>
      <c r="K31" s="658" t="s">
        <v>2357</v>
      </c>
      <c r="L31" s="659">
        <v>1024</v>
      </c>
      <c r="M31" s="659"/>
      <c r="N31" s="1658" t="s">
        <v>2340</v>
      </c>
    </row>
    <row r="32" spans="1:14" ht="15.5">
      <c r="A32" s="1658">
        <v>11</v>
      </c>
      <c r="B32" s="658" t="s">
        <v>476</v>
      </c>
      <c r="C32" s="655">
        <v>0.62</v>
      </c>
      <c r="D32" s="657"/>
      <c r="E32" s="655">
        <v>0.62</v>
      </c>
      <c r="F32" s="657"/>
      <c r="G32" s="657"/>
      <c r="H32" s="657"/>
      <c r="I32" s="657"/>
      <c r="J32" s="657">
        <v>0.62</v>
      </c>
      <c r="K32" s="658" t="s">
        <v>2362</v>
      </c>
      <c r="L32" s="659">
        <v>1025</v>
      </c>
      <c r="M32" s="659"/>
      <c r="N32" s="1658" t="s">
        <v>2340</v>
      </c>
    </row>
    <row r="33" spans="1:14" ht="15.5">
      <c r="A33" s="1658">
        <v>12</v>
      </c>
      <c r="B33" s="658" t="s">
        <v>476</v>
      </c>
      <c r="C33" s="655">
        <v>0.47</v>
      </c>
      <c r="D33" s="657"/>
      <c r="E33" s="655">
        <v>0.47</v>
      </c>
      <c r="F33" s="657"/>
      <c r="G33" s="657"/>
      <c r="H33" s="657"/>
      <c r="I33" s="657"/>
      <c r="J33" s="657">
        <v>0.47</v>
      </c>
      <c r="K33" s="658" t="s">
        <v>2357</v>
      </c>
      <c r="L33" s="659">
        <v>1005</v>
      </c>
      <c r="M33" s="659"/>
      <c r="N33" s="1658" t="s">
        <v>2340</v>
      </c>
    </row>
    <row r="34" spans="1:14" ht="15.5">
      <c r="A34" s="1658">
        <v>13</v>
      </c>
      <c r="B34" s="668" t="s">
        <v>56</v>
      </c>
      <c r="C34" s="655">
        <v>4.2</v>
      </c>
      <c r="D34" s="656"/>
      <c r="E34" s="655">
        <v>4.2</v>
      </c>
      <c r="F34" s="669"/>
      <c r="G34" s="656"/>
      <c r="H34" s="656"/>
      <c r="I34" s="656"/>
      <c r="J34" s="657">
        <v>4.2</v>
      </c>
      <c r="K34" s="658" t="s">
        <v>2363</v>
      </c>
      <c r="L34" s="1658">
        <v>850</v>
      </c>
      <c r="M34" s="1658"/>
      <c r="N34" s="1658" t="s">
        <v>2340</v>
      </c>
    </row>
    <row r="35" spans="1:14" ht="15">
      <c r="A35" s="649" t="s">
        <v>513</v>
      </c>
      <c r="B35" s="650" t="s">
        <v>54</v>
      </c>
      <c r="C35" s="651">
        <v>7.23</v>
      </c>
      <c r="D35" s="651">
        <v>0</v>
      </c>
      <c r="E35" s="651">
        <f>F35+G35+H35+I35+J35</f>
        <v>4.7300000000000004</v>
      </c>
      <c r="F35" s="651">
        <v>0</v>
      </c>
      <c r="G35" s="651">
        <v>0</v>
      </c>
      <c r="H35" s="651">
        <v>0</v>
      </c>
      <c r="I35" s="651">
        <v>2.6</v>
      </c>
      <c r="J35" s="651">
        <v>2.13</v>
      </c>
      <c r="K35" s="670"/>
      <c r="L35" s="649"/>
      <c r="M35" s="649"/>
      <c r="N35" s="649"/>
    </row>
    <row r="36" spans="1:14" ht="15.5">
      <c r="A36" s="1658">
        <v>1</v>
      </c>
      <c r="B36" s="654" t="s">
        <v>2364</v>
      </c>
      <c r="C36" s="655">
        <v>2.13</v>
      </c>
      <c r="D36" s="657"/>
      <c r="E36" s="655">
        <v>2.13</v>
      </c>
      <c r="F36" s="657"/>
      <c r="G36" s="657"/>
      <c r="H36" s="657"/>
      <c r="I36" s="657"/>
      <c r="J36" s="657">
        <v>2.13</v>
      </c>
      <c r="K36" s="658" t="s">
        <v>2365</v>
      </c>
      <c r="L36" s="1658">
        <v>174</v>
      </c>
      <c r="M36" s="1658"/>
      <c r="N36" s="1658" t="s">
        <v>2340</v>
      </c>
    </row>
    <row r="37" spans="1:14" ht="77.5">
      <c r="A37" s="1658">
        <v>2</v>
      </c>
      <c r="B37" s="658" t="s">
        <v>1908</v>
      </c>
      <c r="C37" s="655">
        <v>2.6</v>
      </c>
      <c r="D37" s="657"/>
      <c r="E37" s="655">
        <v>2.6</v>
      </c>
      <c r="F37" s="657"/>
      <c r="G37" s="657"/>
      <c r="H37" s="657"/>
      <c r="I37" s="657">
        <v>2.6</v>
      </c>
      <c r="J37" s="671"/>
      <c r="K37" s="658" t="s">
        <v>1909</v>
      </c>
      <c r="L37" s="659">
        <v>824</v>
      </c>
      <c r="M37" s="659"/>
      <c r="N37" s="1658" t="s">
        <v>2340</v>
      </c>
    </row>
    <row r="38" spans="1:14" ht="15">
      <c r="A38" s="649" t="s">
        <v>515</v>
      </c>
      <c r="B38" s="650" t="s">
        <v>275</v>
      </c>
      <c r="C38" s="651">
        <f>SUM(C39:C52)</f>
        <v>91.59</v>
      </c>
      <c r="D38" s="651">
        <f t="shared" ref="D38:I38" si="0">SUM(D39:D52)</f>
        <v>11.89</v>
      </c>
      <c r="E38" s="651">
        <f t="shared" si="0"/>
        <v>79.7</v>
      </c>
      <c r="F38" s="651">
        <f t="shared" si="0"/>
        <v>5.74</v>
      </c>
      <c r="G38" s="651">
        <f t="shared" si="0"/>
        <v>0</v>
      </c>
      <c r="H38" s="651">
        <f t="shared" si="0"/>
        <v>5.3</v>
      </c>
      <c r="I38" s="651">
        <f t="shared" si="0"/>
        <v>18</v>
      </c>
      <c r="J38" s="651">
        <f>SUM(J39:J52)</f>
        <v>50.660000000000011</v>
      </c>
      <c r="K38" s="653"/>
      <c r="L38" s="649"/>
      <c r="M38" s="649"/>
      <c r="N38" s="649"/>
    </row>
    <row r="39" spans="1:14" ht="62">
      <c r="A39" s="1658">
        <v>1</v>
      </c>
      <c r="B39" s="664" t="s">
        <v>2366</v>
      </c>
      <c r="C39" s="655">
        <v>25</v>
      </c>
      <c r="D39" s="657">
        <v>10</v>
      </c>
      <c r="E39" s="655">
        <v>15</v>
      </c>
      <c r="F39" s="657"/>
      <c r="G39" s="657"/>
      <c r="H39" s="657">
        <v>3.5</v>
      </c>
      <c r="I39" s="657">
        <v>7.5</v>
      </c>
      <c r="J39" s="657">
        <v>4</v>
      </c>
      <c r="K39" s="658" t="s">
        <v>2367</v>
      </c>
      <c r="L39" s="662">
        <v>209</v>
      </c>
      <c r="M39" s="662"/>
      <c r="N39" s="1658" t="s">
        <v>2340</v>
      </c>
    </row>
    <row r="40" spans="1:14" ht="15.5">
      <c r="A40" s="1658">
        <v>2</v>
      </c>
      <c r="B40" s="658" t="s">
        <v>2368</v>
      </c>
      <c r="C40" s="655">
        <v>3.09</v>
      </c>
      <c r="D40" s="656"/>
      <c r="E40" s="655">
        <v>3.09</v>
      </c>
      <c r="F40" s="656"/>
      <c r="G40" s="656"/>
      <c r="H40" s="656"/>
      <c r="I40" s="656"/>
      <c r="J40" s="657">
        <v>3.09</v>
      </c>
      <c r="K40" s="658" t="s">
        <v>2357</v>
      </c>
      <c r="L40" s="1658">
        <v>701</v>
      </c>
      <c r="M40" s="1658"/>
      <c r="N40" s="1658" t="s">
        <v>2340</v>
      </c>
    </row>
    <row r="41" spans="1:14" s="665" customFormat="1" ht="46.5">
      <c r="A41" s="1658">
        <v>3</v>
      </c>
      <c r="B41" s="664" t="s">
        <v>2369</v>
      </c>
      <c r="C41" s="655">
        <v>18</v>
      </c>
      <c r="D41" s="657"/>
      <c r="E41" s="655">
        <v>18</v>
      </c>
      <c r="F41" s="657">
        <v>5</v>
      </c>
      <c r="G41" s="657"/>
      <c r="H41" s="657"/>
      <c r="I41" s="657">
        <v>3</v>
      </c>
      <c r="J41" s="657">
        <v>10</v>
      </c>
      <c r="K41" s="658" t="s">
        <v>2370</v>
      </c>
      <c r="L41" s="662">
        <v>210</v>
      </c>
      <c r="M41" s="662"/>
      <c r="N41" s="1658" t="s">
        <v>2340</v>
      </c>
    </row>
    <row r="42" spans="1:14" ht="15.5">
      <c r="A42" s="2089">
        <v>4</v>
      </c>
      <c r="B42" s="2090" t="s">
        <v>1914</v>
      </c>
      <c r="C42" s="655"/>
      <c r="D42" s="656"/>
      <c r="E42" s="655"/>
      <c r="F42" s="656"/>
      <c r="G42" s="656"/>
      <c r="H42" s="656"/>
      <c r="I42" s="656"/>
      <c r="J42" s="657"/>
      <c r="K42" s="658"/>
      <c r="L42" s="1658"/>
      <c r="M42" s="1658"/>
      <c r="N42" s="1658"/>
    </row>
    <row r="43" spans="1:14" ht="15.5">
      <c r="A43" s="2089"/>
      <c r="B43" s="2091"/>
      <c r="C43" s="655">
        <v>26.460000000000008</v>
      </c>
      <c r="D43" s="656"/>
      <c r="E43" s="655">
        <v>26.460000000000008</v>
      </c>
      <c r="F43" s="672">
        <v>7.0000000000000007E-2</v>
      </c>
      <c r="G43" s="656"/>
      <c r="H43" s="656"/>
      <c r="I43" s="656"/>
      <c r="J43" s="657">
        <v>26.390000000000008</v>
      </c>
      <c r="K43" s="658" t="s">
        <v>2371</v>
      </c>
      <c r="L43" s="1658">
        <v>236</v>
      </c>
      <c r="M43" s="1658"/>
      <c r="N43" s="1658" t="s">
        <v>2340</v>
      </c>
    </row>
    <row r="44" spans="1:14" ht="15.5">
      <c r="A44" s="2089"/>
      <c r="B44" s="2092"/>
      <c r="C44" s="655">
        <v>3.0299999999999994</v>
      </c>
      <c r="D44" s="656"/>
      <c r="E44" s="655">
        <v>3.0299999999999994</v>
      </c>
      <c r="F44" s="672">
        <v>0.03</v>
      </c>
      <c r="G44" s="656"/>
      <c r="H44" s="656"/>
      <c r="I44" s="656"/>
      <c r="J44" s="657">
        <v>2.9999999999999996</v>
      </c>
      <c r="K44" s="658" t="s">
        <v>2372</v>
      </c>
      <c r="L44" s="1658">
        <v>236</v>
      </c>
      <c r="M44" s="1658"/>
      <c r="N44" s="1658" t="s">
        <v>2340</v>
      </c>
    </row>
    <row r="45" spans="1:14" ht="46.5">
      <c r="A45" s="1658">
        <v>5</v>
      </c>
      <c r="B45" s="654" t="s">
        <v>2373</v>
      </c>
      <c r="C45" s="655">
        <v>0.24000000000000002</v>
      </c>
      <c r="D45" s="656"/>
      <c r="E45" s="655">
        <v>0.24000000000000002</v>
      </c>
      <c r="F45" s="672">
        <v>0.04</v>
      </c>
      <c r="G45" s="656"/>
      <c r="H45" s="656"/>
      <c r="I45" s="656"/>
      <c r="J45" s="657">
        <v>0.2</v>
      </c>
      <c r="K45" s="658" t="s">
        <v>2374</v>
      </c>
      <c r="L45" s="1658">
        <v>954</v>
      </c>
      <c r="M45" s="1658"/>
      <c r="N45" s="1658" t="s">
        <v>2340</v>
      </c>
    </row>
    <row r="46" spans="1:14" ht="31">
      <c r="A46" s="1658">
        <v>6</v>
      </c>
      <c r="B46" s="654" t="s">
        <v>2375</v>
      </c>
      <c r="C46" s="655">
        <v>9.3000000000000007</v>
      </c>
      <c r="D46" s="657"/>
      <c r="E46" s="655">
        <v>9.3000000000000007</v>
      </c>
      <c r="F46" s="657"/>
      <c r="G46" s="657"/>
      <c r="H46" s="657">
        <v>1.8</v>
      </c>
      <c r="I46" s="657">
        <v>7.5</v>
      </c>
      <c r="J46" s="671"/>
      <c r="K46" s="658" t="s">
        <v>2348</v>
      </c>
      <c r="L46" s="662">
        <v>224</v>
      </c>
      <c r="M46" s="662"/>
      <c r="N46" s="1658" t="s">
        <v>2340</v>
      </c>
    </row>
    <row r="47" spans="1:14" ht="46.5">
      <c r="A47" s="1658">
        <v>7</v>
      </c>
      <c r="B47" s="664" t="s">
        <v>2065</v>
      </c>
      <c r="C47" s="655">
        <v>1.5</v>
      </c>
      <c r="D47" s="657"/>
      <c r="E47" s="655">
        <v>1.5</v>
      </c>
      <c r="F47" s="657">
        <v>0.5</v>
      </c>
      <c r="G47" s="657"/>
      <c r="H47" s="657"/>
      <c r="I47" s="657"/>
      <c r="J47" s="657">
        <v>1</v>
      </c>
      <c r="K47" s="658" t="s">
        <v>2376</v>
      </c>
      <c r="L47" s="662">
        <v>207</v>
      </c>
      <c r="M47" s="662"/>
      <c r="N47" s="1658" t="s">
        <v>2340</v>
      </c>
    </row>
    <row r="48" spans="1:14" ht="15.5">
      <c r="A48" s="1658">
        <v>8</v>
      </c>
      <c r="B48" s="654" t="s">
        <v>2377</v>
      </c>
      <c r="C48" s="655">
        <v>0.5</v>
      </c>
      <c r="D48" s="656"/>
      <c r="E48" s="655">
        <v>0.5</v>
      </c>
      <c r="F48" s="656"/>
      <c r="G48" s="656"/>
      <c r="H48" s="656"/>
      <c r="I48" s="656"/>
      <c r="J48" s="657">
        <v>0.5</v>
      </c>
      <c r="K48" s="658" t="s">
        <v>2357</v>
      </c>
      <c r="L48" s="1658">
        <v>702</v>
      </c>
      <c r="M48" s="1658"/>
      <c r="N48" s="1658" t="s">
        <v>2340</v>
      </c>
    </row>
    <row r="49" spans="1:14" s="665" customFormat="1" ht="31">
      <c r="A49" s="1658">
        <v>9</v>
      </c>
      <c r="B49" s="654" t="s">
        <v>2378</v>
      </c>
      <c r="C49" s="655">
        <v>0.1</v>
      </c>
      <c r="D49" s="656"/>
      <c r="E49" s="655">
        <v>0.1</v>
      </c>
      <c r="F49" s="672"/>
      <c r="G49" s="656"/>
      <c r="H49" s="656"/>
      <c r="I49" s="656"/>
      <c r="J49" s="657">
        <v>0.1</v>
      </c>
      <c r="K49" s="658" t="s">
        <v>2372</v>
      </c>
      <c r="L49" s="1658">
        <v>956</v>
      </c>
      <c r="M49" s="1658"/>
      <c r="N49" s="1658" t="s">
        <v>2340</v>
      </c>
    </row>
    <row r="50" spans="1:14" ht="15.5">
      <c r="A50" s="1658">
        <v>10</v>
      </c>
      <c r="B50" s="654" t="s">
        <v>2379</v>
      </c>
      <c r="C50" s="655">
        <v>0.08</v>
      </c>
      <c r="D50" s="656"/>
      <c r="E50" s="655">
        <v>0.08</v>
      </c>
      <c r="F50" s="672"/>
      <c r="G50" s="656"/>
      <c r="H50" s="656"/>
      <c r="I50" s="656"/>
      <c r="J50" s="657">
        <v>0.08</v>
      </c>
      <c r="K50" s="658" t="s">
        <v>2372</v>
      </c>
      <c r="L50" s="1658">
        <v>957</v>
      </c>
      <c r="M50" s="1658"/>
      <c r="N50" s="1658" t="s">
        <v>2340</v>
      </c>
    </row>
    <row r="51" spans="1:14" ht="46.5">
      <c r="A51" s="1658">
        <v>11</v>
      </c>
      <c r="B51" s="654" t="s">
        <v>2380</v>
      </c>
      <c r="C51" s="655">
        <v>0.42</v>
      </c>
      <c r="D51" s="656"/>
      <c r="E51" s="655">
        <v>0.42</v>
      </c>
      <c r="F51" s="672"/>
      <c r="G51" s="656"/>
      <c r="H51" s="656"/>
      <c r="I51" s="656"/>
      <c r="J51" s="657">
        <v>0.42</v>
      </c>
      <c r="K51" s="658" t="s">
        <v>2372</v>
      </c>
      <c r="L51" s="1658">
        <v>958</v>
      </c>
      <c r="M51" s="1658"/>
      <c r="N51" s="1658" t="s">
        <v>2340</v>
      </c>
    </row>
    <row r="52" spans="1:14" ht="31">
      <c r="A52" s="1658">
        <v>12</v>
      </c>
      <c r="B52" s="654" t="s">
        <v>1910</v>
      </c>
      <c r="C52" s="655">
        <v>3.87</v>
      </c>
      <c r="D52" s="656">
        <v>1.89</v>
      </c>
      <c r="E52" s="655">
        <v>1.98</v>
      </c>
      <c r="F52" s="672">
        <v>0.1</v>
      </c>
      <c r="G52" s="656"/>
      <c r="H52" s="656"/>
      <c r="I52" s="656"/>
      <c r="J52" s="657">
        <v>1.88</v>
      </c>
      <c r="K52" s="658" t="s">
        <v>2376</v>
      </c>
      <c r="L52" s="1658">
        <v>270</v>
      </c>
      <c r="M52" s="1658"/>
      <c r="N52" s="1658" t="s">
        <v>2340</v>
      </c>
    </row>
    <row r="53" spans="1:14" ht="15">
      <c r="A53" s="649" t="s">
        <v>517</v>
      </c>
      <c r="B53" s="650" t="s">
        <v>280</v>
      </c>
      <c r="C53" s="651">
        <f>SUM(C54:C62)</f>
        <v>216.47</v>
      </c>
      <c r="D53" s="651">
        <f t="shared" ref="D53:J53" si="1">SUM(D54:D62)</f>
        <v>2</v>
      </c>
      <c r="E53" s="651">
        <f t="shared" si="1"/>
        <v>214.47</v>
      </c>
      <c r="F53" s="651">
        <f t="shared" si="1"/>
        <v>4.8899999999999997</v>
      </c>
      <c r="G53" s="651">
        <f t="shared" si="1"/>
        <v>0</v>
      </c>
      <c r="H53" s="651">
        <f t="shared" si="1"/>
        <v>0</v>
      </c>
      <c r="I53" s="651">
        <f t="shared" si="1"/>
        <v>150</v>
      </c>
      <c r="J53" s="651">
        <f t="shared" si="1"/>
        <v>59.58</v>
      </c>
      <c r="K53" s="653"/>
      <c r="L53" s="649"/>
      <c r="M53" s="649"/>
      <c r="N53" s="649"/>
    </row>
    <row r="54" spans="1:14" ht="77.5">
      <c r="A54" s="1658">
        <v>1</v>
      </c>
      <c r="B54" s="664" t="s">
        <v>1945</v>
      </c>
      <c r="C54" s="655">
        <v>5</v>
      </c>
      <c r="D54" s="657"/>
      <c r="E54" s="655">
        <v>5</v>
      </c>
      <c r="F54" s="657"/>
      <c r="G54" s="657"/>
      <c r="H54" s="657"/>
      <c r="I54" s="657"/>
      <c r="J54" s="657">
        <v>5</v>
      </c>
      <c r="K54" s="658" t="s">
        <v>2376</v>
      </c>
      <c r="L54" s="662">
        <v>277</v>
      </c>
      <c r="M54" s="662"/>
      <c r="N54" s="1658" t="s">
        <v>2340</v>
      </c>
    </row>
    <row r="55" spans="1:14" ht="31">
      <c r="A55" s="1658">
        <v>2</v>
      </c>
      <c r="B55" s="664" t="s">
        <v>2087</v>
      </c>
      <c r="C55" s="655">
        <v>6.4399999999999995</v>
      </c>
      <c r="D55" s="657"/>
      <c r="E55" s="655">
        <v>6.4399999999999995</v>
      </c>
      <c r="F55" s="657">
        <v>4.29</v>
      </c>
      <c r="G55" s="657"/>
      <c r="H55" s="657"/>
      <c r="I55" s="657"/>
      <c r="J55" s="657">
        <v>2.15</v>
      </c>
      <c r="K55" s="658" t="s">
        <v>2376</v>
      </c>
      <c r="L55" s="662">
        <v>279</v>
      </c>
      <c r="M55" s="662"/>
      <c r="N55" s="1658" t="s">
        <v>2340</v>
      </c>
    </row>
    <row r="56" spans="1:14" ht="31">
      <c r="A56" s="1658">
        <v>3</v>
      </c>
      <c r="B56" s="664" t="s">
        <v>2381</v>
      </c>
      <c r="C56" s="655">
        <v>200</v>
      </c>
      <c r="D56" s="657"/>
      <c r="E56" s="655">
        <v>200</v>
      </c>
      <c r="F56" s="657"/>
      <c r="G56" s="657"/>
      <c r="H56" s="657"/>
      <c r="I56" s="657">
        <v>150</v>
      </c>
      <c r="J56" s="657">
        <v>50</v>
      </c>
      <c r="K56" s="658" t="s">
        <v>2348</v>
      </c>
      <c r="L56" s="662">
        <v>280</v>
      </c>
      <c r="M56" s="662"/>
      <c r="N56" s="1658" t="s">
        <v>2340</v>
      </c>
    </row>
    <row r="57" spans="1:14" ht="62">
      <c r="A57" s="1658">
        <v>4</v>
      </c>
      <c r="B57" s="654" t="s">
        <v>2382</v>
      </c>
      <c r="C57" s="655">
        <v>3.5</v>
      </c>
      <c r="D57" s="657">
        <v>2</v>
      </c>
      <c r="E57" s="655">
        <v>1.5</v>
      </c>
      <c r="F57" s="657">
        <v>0.6</v>
      </c>
      <c r="G57" s="657"/>
      <c r="H57" s="657"/>
      <c r="I57" s="657"/>
      <c r="J57" s="657">
        <v>0.9</v>
      </c>
      <c r="K57" s="658" t="s">
        <v>2383</v>
      </c>
      <c r="L57" s="662">
        <v>303</v>
      </c>
      <c r="M57" s="662"/>
      <c r="N57" s="1658" t="s">
        <v>2340</v>
      </c>
    </row>
    <row r="58" spans="1:14" ht="139.5">
      <c r="A58" s="1658">
        <v>5</v>
      </c>
      <c r="B58" s="658" t="s">
        <v>2089</v>
      </c>
      <c r="C58" s="655">
        <v>1</v>
      </c>
      <c r="D58" s="657"/>
      <c r="E58" s="655">
        <v>1</v>
      </c>
      <c r="F58" s="657"/>
      <c r="G58" s="657"/>
      <c r="H58" s="657"/>
      <c r="I58" s="657"/>
      <c r="J58" s="657">
        <v>1</v>
      </c>
      <c r="K58" s="658" t="s">
        <v>2376</v>
      </c>
      <c r="L58" s="662">
        <v>321</v>
      </c>
      <c r="M58" s="662"/>
      <c r="N58" s="1658" t="s">
        <v>2340</v>
      </c>
    </row>
    <row r="59" spans="1:14" ht="31">
      <c r="A59" s="1658">
        <v>6</v>
      </c>
      <c r="B59" s="654" t="s">
        <v>2384</v>
      </c>
      <c r="C59" s="655">
        <v>0.18</v>
      </c>
      <c r="D59" s="656"/>
      <c r="E59" s="655">
        <v>0.18</v>
      </c>
      <c r="F59" s="656"/>
      <c r="G59" s="656"/>
      <c r="H59" s="656"/>
      <c r="I59" s="656"/>
      <c r="J59" s="657">
        <v>0.18</v>
      </c>
      <c r="K59" s="658" t="s">
        <v>2365</v>
      </c>
      <c r="L59" s="1658">
        <v>695</v>
      </c>
      <c r="M59" s="1658"/>
      <c r="N59" s="1658" t="s">
        <v>2340</v>
      </c>
    </row>
    <row r="60" spans="1:14" s="665" customFormat="1" ht="15.5">
      <c r="A60" s="1658">
        <v>7</v>
      </c>
      <c r="B60" s="654" t="s">
        <v>2385</v>
      </c>
      <c r="C60" s="655">
        <v>0.1</v>
      </c>
      <c r="D60" s="656"/>
      <c r="E60" s="655">
        <v>0.1</v>
      </c>
      <c r="F60" s="656"/>
      <c r="G60" s="656"/>
      <c r="H60" s="656"/>
      <c r="I60" s="656"/>
      <c r="J60" s="657">
        <v>0.1</v>
      </c>
      <c r="K60" s="658" t="s">
        <v>2386</v>
      </c>
      <c r="L60" s="1658">
        <v>696</v>
      </c>
      <c r="M60" s="1658"/>
      <c r="N60" s="1658" t="s">
        <v>2340</v>
      </c>
    </row>
    <row r="61" spans="1:14" s="665" customFormat="1" ht="15.5">
      <c r="A61" s="1658">
        <v>8</v>
      </c>
      <c r="B61" s="654" t="s">
        <v>2387</v>
      </c>
      <c r="C61" s="655">
        <v>0.2</v>
      </c>
      <c r="D61" s="656"/>
      <c r="E61" s="655">
        <v>0.2</v>
      </c>
      <c r="F61" s="656"/>
      <c r="G61" s="656"/>
      <c r="H61" s="656"/>
      <c r="I61" s="656"/>
      <c r="J61" s="657">
        <v>0.2</v>
      </c>
      <c r="K61" s="658" t="s">
        <v>2388</v>
      </c>
      <c r="L61" s="1658">
        <v>697</v>
      </c>
      <c r="M61" s="1658"/>
      <c r="N61" s="1658" t="s">
        <v>2340</v>
      </c>
    </row>
    <row r="62" spans="1:14" s="665" customFormat="1" ht="15.5">
      <c r="A62" s="1658">
        <v>9</v>
      </c>
      <c r="B62" s="654" t="s">
        <v>2389</v>
      </c>
      <c r="C62" s="655">
        <v>0.05</v>
      </c>
      <c r="D62" s="656"/>
      <c r="E62" s="655">
        <v>0.05</v>
      </c>
      <c r="F62" s="656"/>
      <c r="G62" s="656"/>
      <c r="H62" s="656"/>
      <c r="I62" s="656"/>
      <c r="J62" s="657">
        <v>0.05</v>
      </c>
      <c r="K62" s="658" t="s">
        <v>2365</v>
      </c>
      <c r="L62" s="1658">
        <v>698</v>
      </c>
      <c r="M62" s="1658"/>
      <c r="N62" s="1658" t="s">
        <v>2340</v>
      </c>
    </row>
    <row r="63" spans="1:14" ht="15">
      <c r="A63" s="649" t="s">
        <v>550</v>
      </c>
      <c r="B63" s="650" t="s">
        <v>999</v>
      </c>
      <c r="C63" s="651">
        <f>SUM(C64:C67)</f>
        <v>0.05</v>
      </c>
      <c r="D63" s="651">
        <f t="shared" ref="D63:J63" si="2">SUM(D64:D67)</f>
        <v>0</v>
      </c>
      <c r="E63" s="651">
        <f t="shared" si="2"/>
        <v>0.05</v>
      </c>
      <c r="F63" s="651">
        <f t="shared" si="2"/>
        <v>0</v>
      </c>
      <c r="G63" s="651">
        <f t="shared" si="2"/>
        <v>0</v>
      </c>
      <c r="H63" s="651">
        <f t="shared" si="2"/>
        <v>0</v>
      </c>
      <c r="I63" s="651">
        <f t="shared" si="2"/>
        <v>0</v>
      </c>
      <c r="J63" s="651">
        <f t="shared" si="2"/>
        <v>0.05</v>
      </c>
      <c r="K63" s="663"/>
      <c r="L63" s="649"/>
      <c r="M63" s="649"/>
      <c r="N63" s="649"/>
    </row>
    <row r="64" spans="1:14" s="665" customFormat="1" ht="15.5">
      <c r="A64" s="1658">
        <v>1</v>
      </c>
      <c r="B64" s="654" t="s">
        <v>2390</v>
      </c>
      <c r="C64" s="655">
        <v>0.01</v>
      </c>
      <c r="D64" s="657"/>
      <c r="E64" s="655">
        <v>0.01</v>
      </c>
      <c r="F64" s="657"/>
      <c r="G64" s="657"/>
      <c r="H64" s="657"/>
      <c r="I64" s="657"/>
      <c r="J64" s="657">
        <v>0.01</v>
      </c>
      <c r="K64" s="658" t="s">
        <v>2391</v>
      </c>
      <c r="L64" s="662">
        <v>325</v>
      </c>
      <c r="M64" s="662"/>
      <c r="N64" s="1658" t="s">
        <v>2340</v>
      </c>
    </row>
    <row r="65" spans="1:14" s="665" customFormat="1" ht="15.5">
      <c r="A65" s="1658">
        <v>2</v>
      </c>
      <c r="B65" s="654" t="s">
        <v>999</v>
      </c>
      <c r="C65" s="655">
        <v>0.01</v>
      </c>
      <c r="D65" s="657"/>
      <c r="E65" s="655">
        <v>0.01</v>
      </c>
      <c r="F65" s="657"/>
      <c r="G65" s="657"/>
      <c r="H65" s="657"/>
      <c r="I65" s="657"/>
      <c r="J65" s="657">
        <v>0.01</v>
      </c>
      <c r="K65" s="658" t="s">
        <v>2357</v>
      </c>
      <c r="L65" s="662">
        <v>326</v>
      </c>
      <c r="M65" s="662"/>
      <c r="N65" s="1658" t="s">
        <v>2340</v>
      </c>
    </row>
    <row r="66" spans="1:14" s="665" customFormat="1" ht="15.5">
      <c r="A66" s="1658">
        <v>3</v>
      </c>
      <c r="B66" s="654" t="s">
        <v>999</v>
      </c>
      <c r="C66" s="655">
        <v>0.01</v>
      </c>
      <c r="D66" s="657"/>
      <c r="E66" s="655">
        <v>0.01</v>
      </c>
      <c r="F66" s="657"/>
      <c r="G66" s="657"/>
      <c r="H66" s="657"/>
      <c r="I66" s="657"/>
      <c r="J66" s="657">
        <v>0.01</v>
      </c>
      <c r="K66" s="658" t="s">
        <v>2357</v>
      </c>
      <c r="L66" s="662">
        <v>327</v>
      </c>
      <c r="M66" s="662"/>
      <c r="N66" s="1658" t="s">
        <v>2340</v>
      </c>
    </row>
    <row r="67" spans="1:14" s="665" customFormat="1" ht="46.5">
      <c r="A67" s="1658">
        <v>4</v>
      </c>
      <c r="B67" s="667" t="s">
        <v>1964</v>
      </c>
      <c r="C67" s="655">
        <v>0.02</v>
      </c>
      <c r="D67" s="656"/>
      <c r="E67" s="655">
        <v>0.02</v>
      </c>
      <c r="F67" s="656"/>
      <c r="G67" s="656"/>
      <c r="H67" s="656"/>
      <c r="I67" s="656"/>
      <c r="J67" s="657">
        <v>0.02</v>
      </c>
      <c r="K67" s="110" t="s">
        <v>2376</v>
      </c>
      <c r="L67" s="1658">
        <v>1030</v>
      </c>
      <c r="M67" s="1658"/>
      <c r="N67" s="1658" t="s">
        <v>2340</v>
      </c>
    </row>
    <row r="68" spans="1:14" ht="15">
      <c r="A68" s="649" t="s">
        <v>1058</v>
      </c>
      <c r="B68" s="650" t="s">
        <v>1696</v>
      </c>
      <c r="C68" s="651">
        <f>SUM(C69)</f>
        <v>0.60000000000000009</v>
      </c>
      <c r="D68" s="651">
        <f t="shared" ref="D68:J68" si="3">SUM(D69)</f>
        <v>0</v>
      </c>
      <c r="E68" s="651">
        <f t="shared" si="3"/>
        <v>0.60000000000000009</v>
      </c>
      <c r="F68" s="651">
        <f t="shared" si="3"/>
        <v>7.0000000000000007E-2</v>
      </c>
      <c r="G68" s="651">
        <f t="shared" si="3"/>
        <v>0</v>
      </c>
      <c r="H68" s="651">
        <f t="shared" si="3"/>
        <v>0</v>
      </c>
      <c r="I68" s="651">
        <f t="shared" si="3"/>
        <v>0</v>
      </c>
      <c r="J68" s="651">
        <f t="shared" si="3"/>
        <v>0.53</v>
      </c>
      <c r="K68" s="653"/>
      <c r="L68" s="649"/>
      <c r="M68" s="649"/>
      <c r="N68" s="649"/>
    </row>
    <row r="69" spans="1:14" s="665" customFormat="1" ht="31">
      <c r="A69" s="1658">
        <v>1</v>
      </c>
      <c r="B69" s="658" t="s">
        <v>2392</v>
      </c>
      <c r="C69" s="655">
        <v>0.60000000000000009</v>
      </c>
      <c r="D69" s="657"/>
      <c r="E69" s="655">
        <v>0.60000000000000009</v>
      </c>
      <c r="F69" s="657">
        <v>7.0000000000000007E-2</v>
      </c>
      <c r="G69" s="657"/>
      <c r="H69" s="657"/>
      <c r="I69" s="657"/>
      <c r="J69" s="657">
        <v>0.53</v>
      </c>
      <c r="K69" s="658" t="s">
        <v>2376</v>
      </c>
      <c r="L69" s="662">
        <v>329</v>
      </c>
      <c r="M69" s="662"/>
      <c r="N69" s="1658" t="s">
        <v>2340</v>
      </c>
    </row>
    <row r="70" spans="1:14" ht="15">
      <c r="A70" s="649" t="s">
        <v>1062</v>
      </c>
      <c r="B70" s="650" t="s">
        <v>1971</v>
      </c>
      <c r="C70" s="651">
        <v>0.75</v>
      </c>
      <c r="D70" s="651">
        <v>0.32</v>
      </c>
      <c r="E70" s="651">
        <v>0.43</v>
      </c>
      <c r="F70" s="651">
        <v>0</v>
      </c>
      <c r="G70" s="651">
        <v>0</v>
      </c>
      <c r="H70" s="651">
        <v>0</v>
      </c>
      <c r="I70" s="651">
        <v>0</v>
      </c>
      <c r="J70" s="651">
        <v>0.43</v>
      </c>
      <c r="K70" s="653"/>
      <c r="L70" s="649"/>
      <c r="M70" s="649"/>
      <c r="N70" s="649"/>
    </row>
    <row r="71" spans="1:14" ht="15.5">
      <c r="A71" s="1658">
        <v>1</v>
      </c>
      <c r="B71" s="658" t="s">
        <v>2393</v>
      </c>
      <c r="C71" s="655">
        <v>0.13</v>
      </c>
      <c r="D71" s="669"/>
      <c r="E71" s="655">
        <v>0.13</v>
      </c>
      <c r="F71" s="672"/>
      <c r="G71" s="656"/>
      <c r="H71" s="656"/>
      <c r="I71" s="656"/>
      <c r="J71" s="657">
        <v>0.13</v>
      </c>
      <c r="K71" s="658" t="s">
        <v>2394</v>
      </c>
      <c r="L71" s="1658">
        <v>915</v>
      </c>
      <c r="M71" s="1658"/>
      <c r="N71" s="1658" t="s">
        <v>2340</v>
      </c>
    </row>
    <row r="72" spans="1:14" ht="15.5">
      <c r="A72" s="1658">
        <v>2</v>
      </c>
      <c r="B72" s="658" t="s">
        <v>2395</v>
      </c>
      <c r="C72" s="655">
        <v>0.62</v>
      </c>
      <c r="D72" s="669">
        <v>0.32</v>
      </c>
      <c r="E72" s="655">
        <v>0.3</v>
      </c>
      <c r="F72" s="672"/>
      <c r="G72" s="656"/>
      <c r="H72" s="656"/>
      <c r="I72" s="656"/>
      <c r="J72" s="657">
        <v>0.3</v>
      </c>
      <c r="K72" s="658" t="s">
        <v>2396</v>
      </c>
      <c r="L72" s="1658">
        <v>919</v>
      </c>
      <c r="M72" s="1658"/>
      <c r="N72" s="1658" t="s">
        <v>2340</v>
      </c>
    </row>
    <row r="73" spans="1:14" ht="30">
      <c r="A73" s="649" t="s">
        <v>1064</v>
      </c>
      <c r="B73" s="650" t="s">
        <v>1985</v>
      </c>
      <c r="C73" s="651">
        <v>3.36</v>
      </c>
      <c r="D73" s="651">
        <v>0</v>
      </c>
      <c r="E73" s="651">
        <v>3.36</v>
      </c>
      <c r="F73" s="651">
        <v>0</v>
      </c>
      <c r="G73" s="651">
        <v>0</v>
      </c>
      <c r="H73" s="651">
        <v>0</v>
      </c>
      <c r="I73" s="651">
        <v>3.36</v>
      </c>
      <c r="J73" s="651">
        <v>0</v>
      </c>
      <c r="K73" s="663"/>
      <c r="L73" s="649"/>
      <c r="M73" s="649"/>
      <c r="N73" s="649"/>
    </row>
    <row r="74" spans="1:14" ht="15.5">
      <c r="A74" s="1658">
        <v>1</v>
      </c>
      <c r="B74" s="654" t="s">
        <v>2397</v>
      </c>
      <c r="C74" s="655">
        <v>3.36</v>
      </c>
      <c r="D74" s="657"/>
      <c r="E74" s="655">
        <v>3.36</v>
      </c>
      <c r="F74" s="657"/>
      <c r="G74" s="657"/>
      <c r="H74" s="657"/>
      <c r="I74" s="657">
        <v>3.36</v>
      </c>
      <c r="J74" s="671"/>
      <c r="K74" s="658" t="s">
        <v>2348</v>
      </c>
      <c r="L74" s="659">
        <v>518</v>
      </c>
      <c r="M74" s="659"/>
      <c r="N74" s="1658" t="s">
        <v>2340</v>
      </c>
    </row>
    <row r="75" spans="1:14" ht="15">
      <c r="A75" s="649" t="s">
        <v>1067</v>
      </c>
      <c r="B75" s="650" t="s">
        <v>1718</v>
      </c>
      <c r="C75" s="651">
        <v>14.57</v>
      </c>
      <c r="D75" s="651">
        <v>0</v>
      </c>
      <c r="E75" s="651">
        <v>14.57</v>
      </c>
      <c r="F75" s="651">
        <v>0</v>
      </c>
      <c r="G75" s="651">
        <v>0</v>
      </c>
      <c r="H75" s="651">
        <v>0</v>
      </c>
      <c r="I75" s="651">
        <v>0</v>
      </c>
      <c r="J75" s="651">
        <v>14.57</v>
      </c>
      <c r="K75" s="653"/>
      <c r="L75" s="649"/>
      <c r="M75" s="649"/>
      <c r="N75" s="649"/>
    </row>
    <row r="76" spans="1:14" ht="15.5">
      <c r="A76" s="1658">
        <v>1</v>
      </c>
      <c r="B76" s="654" t="s">
        <v>2398</v>
      </c>
      <c r="C76" s="655">
        <v>8.6</v>
      </c>
      <c r="D76" s="657"/>
      <c r="E76" s="655">
        <v>8.6</v>
      </c>
      <c r="F76" s="657"/>
      <c r="G76" s="657"/>
      <c r="H76" s="657"/>
      <c r="I76" s="657"/>
      <c r="J76" s="657">
        <v>8.6</v>
      </c>
      <c r="K76" s="658" t="s">
        <v>2357</v>
      </c>
      <c r="L76" s="659">
        <v>570</v>
      </c>
      <c r="M76" s="659"/>
      <c r="N76" s="1658" t="s">
        <v>2340</v>
      </c>
    </row>
    <row r="77" spans="1:14" ht="31">
      <c r="A77" s="1658">
        <v>2</v>
      </c>
      <c r="B77" s="658" t="s">
        <v>2399</v>
      </c>
      <c r="C77" s="655">
        <v>5.9700000000000006</v>
      </c>
      <c r="D77" s="657"/>
      <c r="E77" s="655">
        <v>5.9700000000000006</v>
      </c>
      <c r="F77" s="657"/>
      <c r="G77" s="657"/>
      <c r="H77" s="657"/>
      <c r="I77" s="657"/>
      <c r="J77" s="657">
        <v>5.9700000000000006</v>
      </c>
      <c r="K77" s="658" t="s">
        <v>2357</v>
      </c>
      <c r="L77" s="659">
        <v>571</v>
      </c>
      <c r="M77" s="659"/>
      <c r="N77" s="1658" t="s">
        <v>2340</v>
      </c>
    </row>
    <row r="78" spans="1:14" ht="15">
      <c r="A78" s="649" t="s">
        <v>1070</v>
      </c>
      <c r="B78" s="650" t="s">
        <v>70</v>
      </c>
      <c r="C78" s="651">
        <f>SUM(C79:C102)</f>
        <v>43.84</v>
      </c>
      <c r="D78" s="651">
        <f t="shared" ref="D78:J78" si="4">SUM(D79:D102)</f>
        <v>0</v>
      </c>
      <c r="E78" s="651">
        <f t="shared" si="4"/>
        <v>43.84</v>
      </c>
      <c r="F78" s="651">
        <f t="shared" si="4"/>
        <v>17.98</v>
      </c>
      <c r="G78" s="651">
        <f t="shared" si="4"/>
        <v>0</v>
      </c>
      <c r="H78" s="651">
        <f t="shared" si="4"/>
        <v>0</v>
      </c>
      <c r="I78" s="651">
        <f t="shared" si="4"/>
        <v>0</v>
      </c>
      <c r="J78" s="651">
        <f t="shared" si="4"/>
        <v>25.86</v>
      </c>
      <c r="K78" s="673"/>
      <c r="L78" s="673"/>
      <c r="M78" s="673"/>
      <c r="N78" s="673"/>
    </row>
    <row r="79" spans="1:14" s="674" customFormat="1" ht="15.5">
      <c r="A79" s="1658">
        <v>1</v>
      </c>
      <c r="B79" s="654" t="s">
        <v>751</v>
      </c>
      <c r="C79" s="655">
        <v>0.83999999999999986</v>
      </c>
      <c r="D79" s="657"/>
      <c r="E79" s="655">
        <v>0.83999999999999986</v>
      </c>
      <c r="F79" s="657">
        <v>0.36999999999999988</v>
      </c>
      <c r="G79" s="657"/>
      <c r="H79" s="657"/>
      <c r="I79" s="657"/>
      <c r="J79" s="657">
        <v>0.47</v>
      </c>
      <c r="K79" s="658" t="s">
        <v>2400</v>
      </c>
      <c r="L79" s="659">
        <v>450</v>
      </c>
      <c r="M79" s="659"/>
      <c r="N79" s="1658" t="s">
        <v>2340</v>
      </c>
    </row>
    <row r="80" spans="1:14" s="674" customFormat="1" ht="15.5">
      <c r="A80" s="1658">
        <v>2</v>
      </c>
      <c r="B80" s="654" t="s">
        <v>751</v>
      </c>
      <c r="C80" s="655">
        <v>1.1000000000000001</v>
      </c>
      <c r="D80" s="657"/>
      <c r="E80" s="655">
        <v>1.1000000000000001</v>
      </c>
      <c r="F80" s="657"/>
      <c r="G80" s="657"/>
      <c r="H80" s="657"/>
      <c r="I80" s="657"/>
      <c r="J80" s="657">
        <v>1.1000000000000001</v>
      </c>
      <c r="K80" s="658" t="s">
        <v>2394</v>
      </c>
      <c r="L80" s="659">
        <v>451</v>
      </c>
      <c r="M80" s="659"/>
      <c r="N80" s="1658" t="s">
        <v>2340</v>
      </c>
    </row>
    <row r="81" spans="1:14" s="674" customFormat="1" ht="15.5">
      <c r="A81" s="1658">
        <v>3</v>
      </c>
      <c r="B81" s="654" t="s">
        <v>751</v>
      </c>
      <c r="C81" s="655">
        <v>1.6800000000000002</v>
      </c>
      <c r="D81" s="657">
        <v>0</v>
      </c>
      <c r="E81" s="655">
        <v>1.6800000000000002</v>
      </c>
      <c r="F81" s="657">
        <v>1.6800000000000002</v>
      </c>
      <c r="G81" s="657"/>
      <c r="H81" s="657"/>
      <c r="I81" s="657"/>
      <c r="J81" s="657">
        <v>0</v>
      </c>
      <c r="K81" s="658" t="s">
        <v>2342</v>
      </c>
      <c r="L81" s="659">
        <v>928</v>
      </c>
      <c r="M81" s="659"/>
      <c r="N81" s="1658" t="s">
        <v>2340</v>
      </c>
    </row>
    <row r="82" spans="1:14" s="674" customFormat="1" ht="15.5">
      <c r="A82" s="1658">
        <v>4</v>
      </c>
      <c r="B82" s="654" t="s">
        <v>751</v>
      </c>
      <c r="C82" s="655">
        <v>0.2</v>
      </c>
      <c r="D82" s="657"/>
      <c r="E82" s="655">
        <v>0.2</v>
      </c>
      <c r="F82" s="657">
        <v>0.2</v>
      </c>
      <c r="G82" s="657"/>
      <c r="H82" s="657"/>
      <c r="I82" s="657"/>
      <c r="J82" s="657">
        <v>0</v>
      </c>
      <c r="K82" s="658" t="s">
        <v>2396</v>
      </c>
      <c r="L82" s="659">
        <v>456</v>
      </c>
      <c r="M82" s="659"/>
      <c r="N82" s="1658" t="s">
        <v>2340</v>
      </c>
    </row>
    <row r="83" spans="1:14" s="674" customFormat="1" ht="15.5">
      <c r="A83" s="1658">
        <v>5</v>
      </c>
      <c r="B83" s="654" t="s">
        <v>751</v>
      </c>
      <c r="C83" s="655">
        <v>0.34000000000000008</v>
      </c>
      <c r="D83" s="657"/>
      <c r="E83" s="655">
        <v>0.34000000000000008</v>
      </c>
      <c r="F83" s="657">
        <v>0.34000000000000008</v>
      </c>
      <c r="G83" s="657"/>
      <c r="H83" s="657"/>
      <c r="I83" s="657"/>
      <c r="J83" s="657">
        <v>0</v>
      </c>
      <c r="K83" s="658" t="s">
        <v>2401</v>
      </c>
      <c r="L83" s="659">
        <v>906</v>
      </c>
      <c r="M83" s="659"/>
      <c r="N83" s="1658" t="s">
        <v>2340</v>
      </c>
    </row>
    <row r="84" spans="1:14" ht="31">
      <c r="A84" s="1658">
        <v>6</v>
      </c>
      <c r="B84" s="654" t="s">
        <v>751</v>
      </c>
      <c r="C84" s="655">
        <v>0.94</v>
      </c>
      <c r="D84" s="657"/>
      <c r="E84" s="655">
        <v>0.94</v>
      </c>
      <c r="F84" s="657">
        <v>0.94</v>
      </c>
      <c r="G84" s="657"/>
      <c r="H84" s="657"/>
      <c r="I84" s="657"/>
      <c r="J84" s="657">
        <v>0</v>
      </c>
      <c r="K84" s="658" t="s">
        <v>2402</v>
      </c>
      <c r="L84" s="659">
        <v>401</v>
      </c>
      <c r="M84" s="659"/>
      <c r="N84" s="1658" t="s">
        <v>2340</v>
      </c>
    </row>
    <row r="85" spans="1:14" ht="31">
      <c r="A85" s="1658">
        <v>7</v>
      </c>
      <c r="B85" s="654" t="s">
        <v>751</v>
      </c>
      <c r="C85" s="655">
        <v>0.84</v>
      </c>
      <c r="D85" s="657"/>
      <c r="E85" s="655">
        <v>0.84</v>
      </c>
      <c r="F85" s="657">
        <v>0.84</v>
      </c>
      <c r="G85" s="657"/>
      <c r="H85" s="657"/>
      <c r="I85" s="657"/>
      <c r="J85" s="657">
        <v>0</v>
      </c>
      <c r="K85" s="658" t="s">
        <v>2403</v>
      </c>
      <c r="L85" s="659">
        <v>402</v>
      </c>
      <c r="M85" s="659"/>
      <c r="N85" s="1658" t="s">
        <v>2340</v>
      </c>
    </row>
    <row r="86" spans="1:14" ht="15.5">
      <c r="A86" s="1658">
        <v>8</v>
      </c>
      <c r="B86" s="654" t="s">
        <v>751</v>
      </c>
      <c r="C86" s="655">
        <v>0.83000000000000007</v>
      </c>
      <c r="D86" s="657"/>
      <c r="E86" s="655">
        <v>0.83000000000000007</v>
      </c>
      <c r="F86" s="657">
        <v>0.5</v>
      </c>
      <c r="G86" s="657"/>
      <c r="H86" s="657"/>
      <c r="I86" s="657"/>
      <c r="J86" s="657">
        <v>0.33</v>
      </c>
      <c r="K86" s="658" t="s">
        <v>2404</v>
      </c>
      <c r="L86" s="659">
        <v>403</v>
      </c>
      <c r="M86" s="659"/>
      <c r="N86" s="1658" t="s">
        <v>2340</v>
      </c>
    </row>
    <row r="87" spans="1:14" ht="15.5">
      <c r="A87" s="1658">
        <v>9</v>
      </c>
      <c r="B87" s="654" t="s">
        <v>751</v>
      </c>
      <c r="C87" s="655">
        <v>0.54</v>
      </c>
      <c r="D87" s="657"/>
      <c r="E87" s="655">
        <v>0.54</v>
      </c>
      <c r="F87" s="657">
        <v>0.54</v>
      </c>
      <c r="G87" s="657"/>
      <c r="H87" s="657"/>
      <c r="I87" s="657"/>
      <c r="J87" s="657">
        <v>0</v>
      </c>
      <c r="K87" s="658" t="s">
        <v>2405</v>
      </c>
      <c r="L87" s="659">
        <v>404</v>
      </c>
      <c r="M87" s="659"/>
      <c r="N87" s="1658" t="s">
        <v>2340</v>
      </c>
    </row>
    <row r="88" spans="1:14" ht="31">
      <c r="A88" s="1658">
        <v>10</v>
      </c>
      <c r="B88" s="654" t="s">
        <v>751</v>
      </c>
      <c r="C88" s="655">
        <v>1.2000000000000002</v>
      </c>
      <c r="D88" s="657"/>
      <c r="E88" s="655">
        <v>1.2000000000000002</v>
      </c>
      <c r="F88" s="657"/>
      <c r="G88" s="657"/>
      <c r="H88" s="657"/>
      <c r="I88" s="657"/>
      <c r="J88" s="657">
        <v>1.2000000000000002</v>
      </c>
      <c r="K88" s="658" t="s">
        <v>2406</v>
      </c>
      <c r="L88" s="659">
        <v>405</v>
      </c>
      <c r="M88" s="659"/>
      <c r="N88" s="1658" t="s">
        <v>2340</v>
      </c>
    </row>
    <row r="89" spans="1:14" ht="15.5">
      <c r="A89" s="1658">
        <v>11</v>
      </c>
      <c r="B89" s="654" t="s">
        <v>751</v>
      </c>
      <c r="C89" s="655">
        <v>0.77</v>
      </c>
      <c r="D89" s="657"/>
      <c r="E89" s="655">
        <v>0.77</v>
      </c>
      <c r="F89" s="657"/>
      <c r="G89" s="657"/>
      <c r="H89" s="657"/>
      <c r="I89" s="657"/>
      <c r="J89" s="657">
        <v>0.77</v>
      </c>
      <c r="K89" s="658" t="s">
        <v>2407</v>
      </c>
      <c r="L89" s="659">
        <v>898</v>
      </c>
      <c r="M89" s="659"/>
      <c r="N89" s="1658" t="s">
        <v>2340</v>
      </c>
    </row>
    <row r="90" spans="1:14" ht="15.5">
      <c r="A90" s="1658">
        <v>12</v>
      </c>
      <c r="B90" s="654" t="s">
        <v>751</v>
      </c>
      <c r="C90" s="655">
        <v>0.31</v>
      </c>
      <c r="D90" s="657"/>
      <c r="E90" s="655">
        <v>0.31</v>
      </c>
      <c r="F90" s="657"/>
      <c r="G90" s="657"/>
      <c r="H90" s="657"/>
      <c r="I90" s="657"/>
      <c r="J90" s="657">
        <v>0.31</v>
      </c>
      <c r="K90" s="658" t="s">
        <v>2408</v>
      </c>
      <c r="L90" s="659">
        <v>899</v>
      </c>
      <c r="M90" s="659"/>
      <c r="N90" s="1658" t="s">
        <v>2340</v>
      </c>
    </row>
    <row r="91" spans="1:14" ht="31">
      <c r="A91" s="1658">
        <v>13</v>
      </c>
      <c r="B91" s="654" t="s">
        <v>751</v>
      </c>
      <c r="C91" s="655">
        <v>0.28999999999999998</v>
      </c>
      <c r="D91" s="657"/>
      <c r="E91" s="655">
        <v>0.28999999999999998</v>
      </c>
      <c r="F91" s="657"/>
      <c r="G91" s="657"/>
      <c r="H91" s="657"/>
      <c r="I91" s="657"/>
      <c r="J91" s="657">
        <v>0.28999999999999998</v>
      </c>
      <c r="K91" s="666" t="s">
        <v>2409</v>
      </c>
      <c r="L91" s="659">
        <v>490</v>
      </c>
      <c r="M91" s="659"/>
      <c r="N91" s="1658" t="s">
        <v>2340</v>
      </c>
    </row>
    <row r="92" spans="1:14" ht="15.5">
      <c r="A92" s="1658">
        <v>14</v>
      </c>
      <c r="B92" s="654" t="s">
        <v>751</v>
      </c>
      <c r="C92" s="655">
        <v>0.7</v>
      </c>
      <c r="D92" s="657"/>
      <c r="E92" s="655">
        <v>0.7</v>
      </c>
      <c r="F92" s="657"/>
      <c r="G92" s="657"/>
      <c r="H92" s="657"/>
      <c r="I92" s="657"/>
      <c r="J92" s="657">
        <v>0.7</v>
      </c>
      <c r="K92" s="658" t="s">
        <v>2345</v>
      </c>
      <c r="L92" s="659">
        <v>431</v>
      </c>
      <c r="M92" s="659"/>
      <c r="N92" s="1658" t="s">
        <v>2340</v>
      </c>
    </row>
    <row r="93" spans="1:14" ht="15.5">
      <c r="A93" s="1658">
        <v>15</v>
      </c>
      <c r="B93" s="654" t="s">
        <v>751</v>
      </c>
      <c r="C93" s="655">
        <v>0.56999999999999995</v>
      </c>
      <c r="D93" s="657"/>
      <c r="E93" s="655">
        <v>0.56999999999999995</v>
      </c>
      <c r="F93" s="657">
        <v>0.56999999999999995</v>
      </c>
      <c r="G93" s="657"/>
      <c r="H93" s="657"/>
      <c r="I93" s="657"/>
      <c r="J93" s="657">
        <v>0</v>
      </c>
      <c r="K93" s="658" t="s">
        <v>2355</v>
      </c>
      <c r="L93" s="659">
        <v>432</v>
      </c>
      <c r="M93" s="659"/>
      <c r="N93" s="1658" t="s">
        <v>2340</v>
      </c>
    </row>
    <row r="94" spans="1:14" ht="15.5">
      <c r="A94" s="1658">
        <v>16</v>
      </c>
      <c r="B94" s="654" t="s">
        <v>751</v>
      </c>
      <c r="C94" s="655">
        <v>0.8</v>
      </c>
      <c r="D94" s="657"/>
      <c r="E94" s="655">
        <v>0.8</v>
      </c>
      <c r="F94" s="657"/>
      <c r="G94" s="657"/>
      <c r="H94" s="657"/>
      <c r="I94" s="657"/>
      <c r="J94" s="657">
        <v>0.8</v>
      </c>
      <c r="K94" s="658" t="s">
        <v>2354</v>
      </c>
      <c r="L94" s="659">
        <v>433</v>
      </c>
      <c r="M94" s="659"/>
      <c r="N94" s="1658" t="s">
        <v>2340</v>
      </c>
    </row>
    <row r="95" spans="1:14" ht="15.5">
      <c r="A95" s="1658">
        <v>17</v>
      </c>
      <c r="B95" s="654" t="s">
        <v>751</v>
      </c>
      <c r="C95" s="655">
        <v>1.3</v>
      </c>
      <c r="D95" s="657"/>
      <c r="E95" s="655">
        <v>1.3</v>
      </c>
      <c r="F95" s="657"/>
      <c r="G95" s="657"/>
      <c r="H95" s="657"/>
      <c r="I95" s="657"/>
      <c r="J95" s="657">
        <v>1.3</v>
      </c>
      <c r="K95" s="658" t="s">
        <v>2410</v>
      </c>
      <c r="L95" s="659">
        <v>434</v>
      </c>
      <c r="M95" s="659"/>
      <c r="N95" s="1658" t="s">
        <v>2340</v>
      </c>
    </row>
    <row r="96" spans="1:14" ht="31">
      <c r="A96" s="1658">
        <v>18</v>
      </c>
      <c r="B96" s="654" t="s">
        <v>751</v>
      </c>
      <c r="C96" s="655">
        <v>12</v>
      </c>
      <c r="D96" s="657"/>
      <c r="E96" s="655">
        <v>12</v>
      </c>
      <c r="F96" s="657">
        <v>12</v>
      </c>
      <c r="G96" s="657"/>
      <c r="H96" s="657"/>
      <c r="I96" s="657"/>
      <c r="J96" s="657">
        <v>0</v>
      </c>
      <c r="K96" s="675" t="s">
        <v>2411</v>
      </c>
      <c r="L96" s="659">
        <v>435</v>
      </c>
      <c r="M96" s="659"/>
      <c r="N96" s="1658" t="s">
        <v>2340</v>
      </c>
    </row>
    <row r="97" spans="1:14" ht="15.5">
      <c r="A97" s="1658">
        <v>19</v>
      </c>
      <c r="B97" s="654" t="s">
        <v>751</v>
      </c>
      <c r="C97" s="655">
        <v>0.12</v>
      </c>
      <c r="D97" s="657"/>
      <c r="E97" s="655">
        <v>0.12</v>
      </c>
      <c r="F97" s="657"/>
      <c r="G97" s="657"/>
      <c r="H97" s="657"/>
      <c r="I97" s="657"/>
      <c r="J97" s="657">
        <v>0.12</v>
      </c>
      <c r="K97" s="675" t="s">
        <v>2339</v>
      </c>
      <c r="L97" s="659">
        <v>436</v>
      </c>
      <c r="M97" s="659"/>
      <c r="N97" s="1658" t="s">
        <v>2340</v>
      </c>
    </row>
    <row r="98" spans="1:14" ht="15.5">
      <c r="A98" s="1658">
        <v>20</v>
      </c>
      <c r="B98" s="654" t="s">
        <v>751</v>
      </c>
      <c r="C98" s="655">
        <v>1.65</v>
      </c>
      <c r="D98" s="657"/>
      <c r="E98" s="655">
        <v>1.65</v>
      </c>
      <c r="F98" s="657"/>
      <c r="G98" s="657"/>
      <c r="H98" s="657"/>
      <c r="I98" s="657"/>
      <c r="J98" s="657">
        <v>1.65</v>
      </c>
      <c r="K98" s="675" t="s">
        <v>2412</v>
      </c>
      <c r="L98" s="659">
        <v>437</v>
      </c>
      <c r="M98" s="659"/>
      <c r="N98" s="1658" t="s">
        <v>2340</v>
      </c>
    </row>
    <row r="99" spans="1:14" ht="15.5">
      <c r="A99" s="1658">
        <v>21</v>
      </c>
      <c r="B99" s="654" t="s">
        <v>2176</v>
      </c>
      <c r="C99" s="655">
        <v>0.46</v>
      </c>
      <c r="D99" s="657"/>
      <c r="E99" s="655">
        <v>0.46</v>
      </c>
      <c r="F99" s="657"/>
      <c r="G99" s="657"/>
      <c r="H99" s="657"/>
      <c r="I99" s="657"/>
      <c r="J99" s="657">
        <v>0.46</v>
      </c>
      <c r="K99" s="658" t="s">
        <v>2372</v>
      </c>
      <c r="L99" s="659">
        <v>438</v>
      </c>
      <c r="M99" s="659"/>
      <c r="N99" s="1658" t="s">
        <v>2340</v>
      </c>
    </row>
    <row r="100" spans="1:14" ht="15.5">
      <c r="A100" s="1658">
        <v>22</v>
      </c>
      <c r="B100" s="654" t="s">
        <v>751</v>
      </c>
      <c r="C100" s="655">
        <v>0.6</v>
      </c>
      <c r="D100" s="657"/>
      <c r="E100" s="655">
        <v>0.6</v>
      </c>
      <c r="F100" s="657"/>
      <c r="G100" s="657"/>
      <c r="H100" s="657"/>
      <c r="I100" s="657"/>
      <c r="J100" s="657">
        <v>0.6</v>
      </c>
      <c r="K100" s="658" t="s">
        <v>2413</v>
      </c>
      <c r="L100" s="659">
        <v>439</v>
      </c>
      <c r="M100" s="659"/>
      <c r="N100" s="1658" t="s">
        <v>2340</v>
      </c>
    </row>
    <row r="101" spans="1:14" ht="15.5">
      <c r="A101" s="1658">
        <v>23</v>
      </c>
      <c r="B101" s="654" t="s">
        <v>751</v>
      </c>
      <c r="C101" s="655">
        <v>10.08</v>
      </c>
      <c r="D101" s="657"/>
      <c r="E101" s="655">
        <v>10.08</v>
      </c>
      <c r="F101" s="657"/>
      <c r="G101" s="657"/>
      <c r="H101" s="657"/>
      <c r="I101" s="657"/>
      <c r="J101" s="657">
        <v>10.08</v>
      </c>
      <c r="K101" s="675" t="s">
        <v>2414</v>
      </c>
      <c r="L101" s="659">
        <v>491</v>
      </c>
      <c r="M101" s="659"/>
      <c r="N101" s="1658" t="s">
        <v>2340</v>
      </c>
    </row>
    <row r="102" spans="1:14" ht="31">
      <c r="A102" s="1658">
        <v>24</v>
      </c>
      <c r="B102" s="654" t="s">
        <v>2017</v>
      </c>
      <c r="C102" s="655">
        <v>5.68</v>
      </c>
      <c r="D102" s="656"/>
      <c r="E102" s="655">
        <v>5.68</v>
      </c>
      <c r="F102" s="656"/>
      <c r="G102" s="656"/>
      <c r="H102" s="656"/>
      <c r="I102" s="656"/>
      <c r="J102" s="657">
        <v>5.68</v>
      </c>
      <c r="K102" s="658" t="s">
        <v>2376</v>
      </c>
      <c r="L102" s="1658">
        <v>128</v>
      </c>
      <c r="M102" s="1658"/>
      <c r="N102" s="1658" t="s">
        <v>2340</v>
      </c>
    </row>
    <row r="103" spans="1:14" ht="15">
      <c r="A103" s="649" t="s">
        <v>1073</v>
      </c>
      <c r="B103" s="650" t="s">
        <v>72</v>
      </c>
      <c r="C103" s="651">
        <f>SUM(C104:C111)</f>
        <v>33.64</v>
      </c>
      <c r="D103" s="651">
        <f t="shared" ref="D103:J103" si="5">SUM(D104:D111)</f>
        <v>0</v>
      </c>
      <c r="E103" s="651">
        <f t="shared" si="5"/>
        <v>33.64</v>
      </c>
      <c r="F103" s="651">
        <f t="shared" si="5"/>
        <v>4.08</v>
      </c>
      <c r="G103" s="651">
        <f t="shared" si="5"/>
        <v>0</v>
      </c>
      <c r="H103" s="651">
        <f t="shared" si="5"/>
        <v>0</v>
      </c>
      <c r="I103" s="651">
        <f t="shared" si="5"/>
        <v>0.9</v>
      </c>
      <c r="J103" s="651">
        <f t="shared" si="5"/>
        <v>28.66</v>
      </c>
      <c r="K103" s="653"/>
      <c r="L103" s="649"/>
      <c r="M103" s="649"/>
      <c r="N103" s="649"/>
    </row>
    <row r="104" spans="1:14" ht="31">
      <c r="A104" s="1658">
        <v>1</v>
      </c>
      <c r="B104" s="654" t="s">
        <v>288</v>
      </c>
      <c r="C104" s="655">
        <v>1.74</v>
      </c>
      <c r="D104" s="657"/>
      <c r="E104" s="655">
        <v>1.74</v>
      </c>
      <c r="F104" s="657"/>
      <c r="G104" s="657"/>
      <c r="H104" s="657"/>
      <c r="I104" s="657"/>
      <c r="J104" s="657">
        <v>1.74</v>
      </c>
      <c r="K104" s="658" t="s">
        <v>2415</v>
      </c>
      <c r="L104" s="659">
        <v>498</v>
      </c>
      <c r="M104" s="659"/>
      <c r="N104" s="1658" t="s">
        <v>2340</v>
      </c>
    </row>
    <row r="105" spans="1:14" ht="15.5">
      <c r="A105" s="1658">
        <v>2</v>
      </c>
      <c r="B105" s="654" t="s">
        <v>288</v>
      </c>
      <c r="C105" s="655">
        <v>21.3</v>
      </c>
      <c r="D105" s="657"/>
      <c r="E105" s="655">
        <v>21.3</v>
      </c>
      <c r="F105" s="657"/>
      <c r="G105" s="657"/>
      <c r="H105" s="657"/>
      <c r="I105" s="657"/>
      <c r="J105" s="657">
        <v>21.3</v>
      </c>
      <c r="K105" s="658" t="s">
        <v>2416</v>
      </c>
      <c r="L105" s="659">
        <v>499</v>
      </c>
      <c r="M105" s="659"/>
      <c r="N105" s="1658" t="s">
        <v>2340</v>
      </c>
    </row>
    <row r="106" spans="1:14" ht="15.5">
      <c r="A106" s="1658">
        <v>3</v>
      </c>
      <c r="B106" s="654" t="s">
        <v>288</v>
      </c>
      <c r="C106" s="655">
        <v>4.38</v>
      </c>
      <c r="D106" s="657">
        <v>0</v>
      </c>
      <c r="E106" s="655">
        <v>4.38</v>
      </c>
      <c r="F106" s="657">
        <v>4.08</v>
      </c>
      <c r="G106" s="657"/>
      <c r="H106" s="657"/>
      <c r="I106" s="657"/>
      <c r="J106" s="657">
        <v>0.3</v>
      </c>
      <c r="K106" s="658" t="s">
        <v>2417</v>
      </c>
      <c r="L106" s="659">
        <v>496</v>
      </c>
      <c r="M106" s="659"/>
      <c r="N106" s="1658" t="s">
        <v>2340</v>
      </c>
    </row>
    <row r="107" spans="1:14" ht="15.5">
      <c r="A107" s="1658">
        <v>4</v>
      </c>
      <c r="B107" s="654" t="s">
        <v>288</v>
      </c>
      <c r="C107" s="655">
        <v>0.36</v>
      </c>
      <c r="D107" s="657"/>
      <c r="E107" s="655">
        <v>0.36</v>
      </c>
      <c r="F107" s="657"/>
      <c r="G107" s="657"/>
      <c r="H107" s="657"/>
      <c r="I107" s="657"/>
      <c r="J107" s="657">
        <v>0.36</v>
      </c>
      <c r="K107" s="658" t="s">
        <v>2418</v>
      </c>
      <c r="L107" s="659">
        <v>504</v>
      </c>
      <c r="M107" s="659"/>
      <c r="N107" s="1658" t="s">
        <v>2340</v>
      </c>
    </row>
    <row r="108" spans="1:14" ht="15.5">
      <c r="A108" s="1658">
        <v>5</v>
      </c>
      <c r="B108" s="654" t="s">
        <v>288</v>
      </c>
      <c r="C108" s="655">
        <v>0.9</v>
      </c>
      <c r="D108" s="657"/>
      <c r="E108" s="655">
        <v>0.9</v>
      </c>
      <c r="F108" s="657"/>
      <c r="G108" s="657"/>
      <c r="H108" s="657"/>
      <c r="I108" s="657">
        <v>0.9</v>
      </c>
      <c r="J108" s="671"/>
      <c r="K108" s="658" t="s">
        <v>2419</v>
      </c>
      <c r="L108" s="659">
        <v>505</v>
      </c>
      <c r="M108" s="659"/>
      <c r="N108" s="1658" t="s">
        <v>2340</v>
      </c>
    </row>
    <row r="109" spans="1:14" ht="15.5">
      <c r="A109" s="1658">
        <v>6</v>
      </c>
      <c r="B109" s="654" t="s">
        <v>288</v>
      </c>
      <c r="C109" s="655">
        <v>0.46</v>
      </c>
      <c r="D109" s="657"/>
      <c r="E109" s="655">
        <v>0.46</v>
      </c>
      <c r="F109" s="657"/>
      <c r="G109" s="657"/>
      <c r="H109" s="657"/>
      <c r="I109" s="657"/>
      <c r="J109" s="657">
        <v>0.46</v>
      </c>
      <c r="K109" s="658" t="s">
        <v>2420</v>
      </c>
      <c r="L109" s="659">
        <v>911</v>
      </c>
      <c r="M109" s="659"/>
      <c r="N109" s="1658" t="s">
        <v>2340</v>
      </c>
    </row>
    <row r="110" spans="1:14" ht="15.5">
      <c r="A110" s="1658">
        <v>7</v>
      </c>
      <c r="B110" s="654" t="s">
        <v>288</v>
      </c>
      <c r="C110" s="655">
        <v>2</v>
      </c>
      <c r="D110" s="657"/>
      <c r="E110" s="655">
        <v>2</v>
      </c>
      <c r="F110" s="657"/>
      <c r="G110" s="657"/>
      <c r="H110" s="657"/>
      <c r="I110" s="657"/>
      <c r="J110" s="657">
        <v>2</v>
      </c>
      <c r="K110" s="658" t="s">
        <v>2421</v>
      </c>
      <c r="L110" s="659">
        <v>1004</v>
      </c>
      <c r="M110" s="659"/>
      <c r="N110" s="1658" t="s">
        <v>2340</v>
      </c>
    </row>
    <row r="111" spans="1:14" ht="31">
      <c r="A111" s="1658">
        <v>8</v>
      </c>
      <c r="B111" s="654" t="s">
        <v>2017</v>
      </c>
      <c r="C111" s="655">
        <v>2.5</v>
      </c>
      <c r="D111" s="657"/>
      <c r="E111" s="655">
        <v>2.5</v>
      </c>
      <c r="F111" s="657"/>
      <c r="G111" s="657"/>
      <c r="H111" s="657"/>
      <c r="I111" s="657"/>
      <c r="J111" s="657">
        <v>2.5</v>
      </c>
      <c r="K111" s="658" t="s">
        <v>2357</v>
      </c>
      <c r="L111" s="659">
        <v>1004</v>
      </c>
      <c r="M111" s="659"/>
      <c r="N111" s="1658" t="s">
        <v>2340</v>
      </c>
    </row>
    <row r="112" spans="1:14" s="678" customFormat="1" ht="17.5">
      <c r="A112" s="649" t="s">
        <v>1078</v>
      </c>
      <c r="B112" s="676" t="s">
        <v>2422</v>
      </c>
      <c r="C112" s="1778">
        <v>0.51959999999999995</v>
      </c>
      <c r="D112" s="677"/>
      <c r="E112" s="651">
        <v>0.59340000000000004</v>
      </c>
      <c r="F112" s="677">
        <v>2.4</v>
      </c>
      <c r="G112" s="677"/>
      <c r="H112" s="677"/>
      <c r="I112" s="677"/>
      <c r="J112" s="677">
        <v>0.59319999999999995</v>
      </c>
      <c r="K112" s="653"/>
      <c r="L112" s="661"/>
      <c r="M112" s="661"/>
      <c r="N112" s="649"/>
    </row>
    <row r="113" spans="1:14" ht="62">
      <c r="A113" s="1658">
        <v>1</v>
      </c>
      <c r="B113" s="37" t="s">
        <v>2423</v>
      </c>
      <c r="C113" s="1779">
        <v>0.51900000000000002</v>
      </c>
      <c r="D113" s="657"/>
      <c r="E113" s="655">
        <v>0.59289999999999998</v>
      </c>
      <c r="F113" s="657"/>
      <c r="G113" s="657"/>
      <c r="H113" s="657"/>
      <c r="I113" s="657"/>
      <c r="J113" s="655">
        <v>0.59289999999999998</v>
      </c>
      <c r="K113" s="658" t="s">
        <v>4224</v>
      </c>
      <c r="L113" s="659"/>
      <c r="M113" s="659"/>
      <c r="N113" s="1658" t="s">
        <v>2340</v>
      </c>
    </row>
    <row r="114" spans="1:14" ht="31">
      <c r="A114" s="1658">
        <v>2</v>
      </c>
      <c r="B114" s="37" t="s">
        <v>4225</v>
      </c>
      <c r="C114" s="1779">
        <v>5.72</v>
      </c>
      <c r="D114" s="1779"/>
      <c r="E114" s="655">
        <v>5.72</v>
      </c>
      <c r="F114" s="657">
        <v>2.4</v>
      </c>
      <c r="G114" s="657"/>
      <c r="H114" s="657"/>
      <c r="I114" s="657"/>
      <c r="J114" s="657">
        <v>3.32</v>
      </c>
      <c r="K114" s="658" t="s">
        <v>4226</v>
      </c>
      <c r="L114" s="659"/>
      <c r="M114" s="659"/>
      <c r="N114" s="1658" t="s">
        <v>2340</v>
      </c>
    </row>
    <row r="115" spans="1:14" ht="15">
      <c r="A115" s="649"/>
      <c r="B115" s="650" t="s">
        <v>471</v>
      </c>
      <c r="C115" s="651">
        <v>5953.9</v>
      </c>
      <c r="D115" s="651">
        <f t="shared" ref="D115:I115" si="6">D103+D78+D75+D73+D70+D68+D63+D53+D38+D35+D21+D19+D17+D15+D12+D9</f>
        <v>14.21</v>
      </c>
      <c r="E115" s="651">
        <v>6673.61</v>
      </c>
      <c r="F115" s="651">
        <v>58.46</v>
      </c>
      <c r="G115" s="651">
        <f t="shared" si="6"/>
        <v>0</v>
      </c>
      <c r="H115" s="651">
        <f t="shared" si="6"/>
        <v>55.3</v>
      </c>
      <c r="I115" s="651">
        <f t="shared" si="6"/>
        <v>386.65</v>
      </c>
      <c r="J115" s="651">
        <v>6176.52</v>
      </c>
      <c r="K115" s="653"/>
      <c r="L115" s="649"/>
      <c r="M115" s="649"/>
      <c r="N115" s="649"/>
    </row>
  </sheetData>
  <mergeCells count="15">
    <mergeCell ref="A42:A44"/>
    <mergeCell ref="B42:B44"/>
    <mergeCell ref="A2:N2"/>
    <mergeCell ref="A3:N3"/>
    <mergeCell ref="A5:A7"/>
    <mergeCell ref="B5:B7"/>
    <mergeCell ref="C5:C7"/>
    <mergeCell ref="D5:D7"/>
    <mergeCell ref="E5:J5"/>
    <mergeCell ref="K5:K7"/>
    <mergeCell ref="L5:L7"/>
    <mergeCell ref="M5:M7"/>
    <mergeCell ref="N5:N7"/>
    <mergeCell ref="E6:E7"/>
    <mergeCell ref="F6:J6"/>
  </mergeCells>
  <conditionalFormatting sqref="B64">
    <cfRule type="duplicateValues" dxfId="18" priority="2" stopIfTrue="1"/>
  </conditionalFormatting>
  <conditionalFormatting sqref="B67">
    <cfRule type="duplicateValues" dxfId="17" priority="1" stopIfTrue="1"/>
  </conditionalFormatting>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C000"/>
  </sheetPr>
  <dimension ref="A1:O166"/>
  <sheetViews>
    <sheetView topLeftCell="A160" workbookViewId="0">
      <selection activeCell="H13" sqref="H13"/>
    </sheetView>
  </sheetViews>
  <sheetFormatPr defaultRowHeight="14.5"/>
  <cols>
    <col min="2" max="2" width="40.26953125" customWidth="1"/>
    <col min="11" max="11" width="32.1796875" customWidth="1"/>
    <col min="13" max="13" width="15.26953125" customWidth="1"/>
  </cols>
  <sheetData>
    <row r="1" spans="1:15" ht="16.5">
      <c r="A1" s="2015" t="s">
        <v>252</v>
      </c>
      <c r="B1" s="2015"/>
      <c r="C1" s="34"/>
      <c r="D1" s="34"/>
      <c r="E1" s="34"/>
      <c r="F1" s="34"/>
      <c r="G1" s="34"/>
      <c r="H1" s="34"/>
      <c r="I1" s="35"/>
      <c r="J1" s="34"/>
      <c r="K1" s="36"/>
      <c r="L1" s="36"/>
      <c r="M1" s="34"/>
    </row>
    <row r="2" spans="1:15" ht="16.5">
      <c r="A2" s="2016" t="s">
        <v>392</v>
      </c>
      <c r="B2" s="2016"/>
      <c r="C2" s="2016"/>
      <c r="D2" s="2016"/>
      <c r="E2" s="2016"/>
      <c r="F2" s="2016"/>
      <c r="G2" s="2016"/>
      <c r="H2" s="2016"/>
      <c r="I2" s="2016"/>
      <c r="J2" s="2016"/>
      <c r="K2" s="2016"/>
      <c r="L2" s="2016"/>
      <c r="M2" s="2016"/>
    </row>
    <row r="3" spans="1:15" ht="16.5">
      <c r="A3" s="2016" t="s">
        <v>3258</v>
      </c>
      <c r="B3" s="2016"/>
      <c r="C3" s="2016"/>
      <c r="D3" s="2016"/>
      <c r="E3" s="2016"/>
      <c r="F3" s="2016"/>
      <c r="G3" s="2016"/>
      <c r="H3" s="2016"/>
      <c r="I3" s="2016"/>
      <c r="J3" s="2016"/>
      <c r="K3" s="2016"/>
      <c r="L3" s="2016"/>
      <c r="M3" s="2016"/>
    </row>
    <row r="4" spans="1:15" ht="16.5">
      <c r="A4" s="34"/>
      <c r="B4" s="34"/>
      <c r="C4" s="34"/>
      <c r="D4" s="34"/>
      <c r="E4" s="34"/>
      <c r="F4" s="34"/>
      <c r="G4" s="34"/>
      <c r="H4" s="34"/>
      <c r="I4" s="34"/>
      <c r="J4" s="34"/>
      <c r="K4" s="36"/>
      <c r="L4" s="36"/>
      <c r="M4" s="34"/>
    </row>
    <row r="5" spans="1:15" ht="15" customHeight="1">
      <c r="A5" s="2003" t="s">
        <v>255</v>
      </c>
      <c r="B5" s="2003" t="s">
        <v>256</v>
      </c>
      <c r="C5" s="2003" t="s">
        <v>257</v>
      </c>
      <c r="D5" s="2003" t="s">
        <v>258</v>
      </c>
      <c r="E5" s="2003" t="s">
        <v>259</v>
      </c>
      <c r="F5" s="2003"/>
      <c r="G5" s="2003"/>
      <c r="H5" s="2003"/>
      <c r="I5" s="2003"/>
      <c r="J5" s="2003"/>
      <c r="K5" s="2003" t="s">
        <v>260</v>
      </c>
      <c r="L5" s="2069" t="s">
        <v>1815</v>
      </c>
      <c r="M5" s="2003" t="s">
        <v>261</v>
      </c>
      <c r="N5" s="2069" t="s">
        <v>1253</v>
      </c>
      <c r="O5" s="2009" t="s">
        <v>262</v>
      </c>
    </row>
    <row r="6" spans="1:15" ht="15" customHeight="1">
      <c r="A6" s="2003"/>
      <c r="B6" s="2003"/>
      <c r="C6" s="2003"/>
      <c r="D6" s="2003"/>
      <c r="E6" s="2003" t="s">
        <v>263</v>
      </c>
      <c r="F6" s="2003" t="s">
        <v>264</v>
      </c>
      <c r="G6" s="2003"/>
      <c r="H6" s="2003"/>
      <c r="I6" s="2003"/>
      <c r="J6" s="2003"/>
      <c r="K6" s="2003"/>
      <c r="L6" s="2070"/>
      <c r="M6" s="2003"/>
      <c r="N6" s="2070"/>
      <c r="O6" s="2009"/>
    </row>
    <row r="7" spans="1:15" ht="44.25" customHeight="1">
      <c r="A7" s="2003"/>
      <c r="B7" s="2003"/>
      <c r="C7" s="2003"/>
      <c r="D7" s="2003"/>
      <c r="E7" s="2003"/>
      <c r="F7" s="24" t="s">
        <v>176</v>
      </c>
      <c r="G7" s="24" t="s">
        <v>190</v>
      </c>
      <c r="H7" s="24" t="s">
        <v>193</v>
      </c>
      <c r="I7" s="24" t="s">
        <v>196</v>
      </c>
      <c r="J7" s="24" t="s">
        <v>265</v>
      </c>
      <c r="K7" s="2003"/>
      <c r="L7" s="2071"/>
      <c r="M7" s="2003"/>
      <c r="N7" s="2071"/>
      <c r="O7" s="2009"/>
    </row>
    <row r="8" spans="1:15" s="480" customFormat="1" ht="23">
      <c r="A8" s="478">
        <v>1</v>
      </c>
      <c r="B8" s="478">
        <v>2</v>
      </c>
      <c r="C8" s="479" t="s">
        <v>266</v>
      </c>
      <c r="D8" s="479">
        <v>4</v>
      </c>
      <c r="E8" s="479" t="s">
        <v>267</v>
      </c>
      <c r="F8" s="479">
        <v>6</v>
      </c>
      <c r="G8" s="479">
        <v>7</v>
      </c>
      <c r="H8" s="479">
        <v>8</v>
      </c>
      <c r="I8" s="479">
        <v>9</v>
      </c>
      <c r="J8" s="479">
        <v>10</v>
      </c>
      <c r="K8" s="479">
        <v>11</v>
      </c>
      <c r="L8" s="479"/>
      <c r="M8" s="478">
        <v>12</v>
      </c>
      <c r="N8" s="478"/>
      <c r="O8" s="478">
        <v>13</v>
      </c>
    </row>
    <row r="9" spans="1:15" ht="25.5" customHeight="1">
      <c r="A9" s="481" t="s">
        <v>268</v>
      </c>
      <c r="B9" s="482" t="s">
        <v>186</v>
      </c>
      <c r="C9" s="483">
        <f>SUM(C10:C19)</f>
        <v>264.34999999999997</v>
      </c>
      <c r="D9" s="483">
        <f t="shared" ref="D9:J9" si="0">SUM(D10:D19)</f>
        <v>0</v>
      </c>
      <c r="E9" s="483">
        <f t="shared" si="0"/>
        <v>264.34999999999997</v>
      </c>
      <c r="F9" s="483">
        <f t="shared" si="0"/>
        <v>9</v>
      </c>
      <c r="G9" s="483">
        <f t="shared" si="0"/>
        <v>0</v>
      </c>
      <c r="H9" s="483">
        <f t="shared" si="0"/>
        <v>0</v>
      </c>
      <c r="I9" s="483">
        <f t="shared" si="0"/>
        <v>176.55</v>
      </c>
      <c r="J9" s="483">
        <f t="shared" si="0"/>
        <v>78.8</v>
      </c>
      <c r="K9" s="484"/>
      <c r="L9" s="484"/>
      <c r="M9" s="481"/>
      <c r="N9" s="481"/>
      <c r="O9" s="484"/>
    </row>
    <row r="10" spans="1:15" ht="25.5" customHeight="1">
      <c r="A10" s="485">
        <v>1</v>
      </c>
      <c r="B10" s="486" t="s">
        <v>1871</v>
      </c>
      <c r="C10" s="487">
        <f t="shared" ref="C10:C19" si="1">D10+E10</f>
        <v>4.5</v>
      </c>
      <c r="D10" s="487"/>
      <c r="E10" s="487">
        <f>SUM(F10:J10)</f>
        <v>4.5</v>
      </c>
      <c r="F10" s="487"/>
      <c r="G10" s="483"/>
      <c r="H10" s="487"/>
      <c r="I10" s="487"/>
      <c r="J10" s="487">
        <v>4.5</v>
      </c>
      <c r="K10" s="488" t="s">
        <v>1872</v>
      </c>
      <c r="L10" s="488"/>
      <c r="M10" s="489">
        <v>25</v>
      </c>
      <c r="N10" s="489"/>
      <c r="O10" s="488" t="s">
        <v>1873</v>
      </c>
    </row>
    <row r="11" spans="1:15" ht="25.5" customHeight="1">
      <c r="A11" s="485">
        <v>2</v>
      </c>
      <c r="B11" s="486" t="s">
        <v>1871</v>
      </c>
      <c r="C11" s="487">
        <f t="shared" si="1"/>
        <v>2.3199999999999998</v>
      </c>
      <c r="D11" s="487"/>
      <c r="E11" s="487">
        <f t="shared" ref="E11:E19" si="2">SUM(F11:J11)</f>
        <v>2.3199999999999998</v>
      </c>
      <c r="F11" s="487"/>
      <c r="G11" s="483"/>
      <c r="H11" s="487"/>
      <c r="I11" s="487"/>
      <c r="J11" s="487">
        <v>2.3199999999999998</v>
      </c>
      <c r="K11" s="488" t="s">
        <v>1874</v>
      </c>
      <c r="L11" s="488"/>
      <c r="M11" s="489">
        <v>26</v>
      </c>
      <c r="N11" s="489"/>
      <c r="O11" s="488" t="s">
        <v>1873</v>
      </c>
    </row>
    <row r="12" spans="1:15" ht="25.5" customHeight="1">
      <c r="A12" s="485">
        <v>3</v>
      </c>
      <c r="B12" s="486" t="s">
        <v>1875</v>
      </c>
      <c r="C12" s="487">
        <f t="shared" si="1"/>
        <v>2.23</v>
      </c>
      <c r="D12" s="487"/>
      <c r="E12" s="487">
        <f t="shared" si="2"/>
        <v>2.23</v>
      </c>
      <c r="F12" s="487"/>
      <c r="G12" s="483"/>
      <c r="H12" s="487"/>
      <c r="I12" s="487"/>
      <c r="J12" s="487">
        <v>2.23</v>
      </c>
      <c r="K12" s="488" t="s">
        <v>1876</v>
      </c>
      <c r="L12" s="488"/>
      <c r="M12" s="489">
        <v>27</v>
      </c>
      <c r="N12" s="489"/>
      <c r="O12" s="488" t="s">
        <v>1873</v>
      </c>
    </row>
    <row r="13" spans="1:15" ht="25.5" customHeight="1">
      <c r="A13" s="485">
        <v>4</v>
      </c>
      <c r="B13" s="486" t="s">
        <v>1871</v>
      </c>
      <c r="C13" s="487">
        <f t="shared" si="1"/>
        <v>1.8</v>
      </c>
      <c r="D13" s="487"/>
      <c r="E13" s="487">
        <f t="shared" si="2"/>
        <v>1.8</v>
      </c>
      <c r="F13" s="487"/>
      <c r="G13" s="483"/>
      <c r="H13" s="487"/>
      <c r="I13" s="487"/>
      <c r="J13" s="487">
        <v>1.8</v>
      </c>
      <c r="K13" s="488" t="s">
        <v>1877</v>
      </c>
      <c r="L13" s="488"/>
      <c r="M13" s="489">
        <v>28</v>
      </c>
      <c r="N13" s="489"/>
      <c r="O13" s="488" t="s">
        <v>1873</v>
      </c>
    </row>
    <row r="14" spans="1:15" ht="25.5" customHeight="1">
      <c r="A14" s="485">
        <v>5</v>
      </c>
      <c r="B14" s="486" t="s">
        <v>1871</v>
      </c>
      <c r="C14" s="487">
        <f t="shared" si="1"/>
        <v>27</v>
      </c>
      <c r="D14" s="490"/>
      <c r="E14" s="487">
        <f t="shared" si="2"/>
        <v>27</v>
      </c>
      <c r="F14" s="490">
        <v>9</v>
      </c>
      <c r="G14" s="491"/>
      <c r="H14" s="490"/>
      <c r="I14" s="490"/>
      <c r="J14" s="487">
        <v>18</v>
      </c>
      <c r="K14" s="488" t="s">
        <v>1878</v>
      </c>
      <c r="L14" s="488"/>
      <c r="M14" s="492">
        <v>714</v>
      </c>
      <c r="N14" s="492"/>
      <c r="O14" s="488" t="s">
        <v>1873</v>
      </c>
    </row>
    <row r="15" spans="1:15" ht="25.5" customHeight="1">
      <c r="A15" s="485">
        <v>6</v>
      </c>
      <c r="B15" s="486" t="s">
        <v>1871</v>
      </c>
      <c r="C15" s="487">
        <f t="shared" si="1"/>
        <v>61.55</v>
      </c>
      <c r="D15" s="493"/>
      <c r="E15" s="487">
        <f t="shared" si="2"/>
        <v>61.55</v>
      </c>
      <c r="F15" s="493"/>
      <c r="G15" s="494"/>
      <c r="H15" s="493"/>
      <c r="I15" s="495">
        <v>61.55</v>
      </c>
      <c r="J15" s="487"/>
      <c r="K15" s="496" t="s">
        <v>1879</v>
      </c>
      <c r="L15" s="496"/>
      <c r="M15" s="485">
        <v>1014</v>
      </c>
      <c r="N15" s="485"/>
      <c r="O15" s="488" t="s">
        <v>1873</v>
      </c>
    </row>
    <row r="16" spans="1:15" ht="25.5" customHeight="1">
      <c r="A16" s="485">
        <v>7</v>
      </c>
      <c r="B16" s="486" t="s">
        <v>1871</v>
      </c>
      <c r="C16" s="487">
        <f t="shared" si="1"/>
        <v>115</v>
      </c>
      <c r="D16" s="497"/>
      <c r="E16" s="487">
        <f t="shared" si="2"/>
        <v>115</v>
      </c>
      <c r="F16" s="490"/>
      <c r="G16" s="498">
        <v>0</v>
      </c>
      <c r="H16" s="490"/>
      <c r="I16" s="487">
        <v>115</v>
      </c>
      <c r="J16" s="499"/>
      <c r="K16" s="496" t="s">
        <v>1880</v>
      </c>
      <c r="L16" s="496"/>
      <c r="M16" s="485">
        <v>644</v>
      </c>
      <c r="N16" s="485"/>
      <c r="O16" s="488" t="s">
        <v>1873</v>
      </c>
    </row>
    <row r="17" spans="1:15" ht="25.5" customHeight="1">
      <c r="A17" s="485">
        <v>8</v>
      </c>
      <c r="B17" s="486" t="s">
        <v>1871</v>
      </c>
      <c r="C17" s="487">
        <f t="shared" si="1"/>
        <v>32.549999999999997</v>
      </c>
      <c r="D17" s="497"/>
      <c r="E17" s="487">
        <f t="shared" si="2"/>
        <v>32.549999999999997</v>
      </c>
      <c r="F17" s="500"/>
      <c r="G17" s="498">
        <v>0</v>
      </c>
      <c r="H17" s="500"/>
      <c r="I17" s="501"/>
      <c r="J17" s="487">
        <v>32.549999999999997</v>
      </c>
      <c r="K17" s="496" t="s">
        <v>1881</v>
      </c>
      <c r="L17" s="496"/>
      <c r="M17" s="485">
        <v>645</v>
      </c>
      <c r="N17" s="485"/>
      <c r="O17" s="488" t="s">
        <v>1873</v>
      </c>
    </row>
    <row r="18" spans="1:15" ht="25.5" customHeight="1">
      <c r="A18" s="485">
        <v>9</v>
      </c>
      <c r="B18" s="486" t="s">
        <v>1871</v>
      </c>
      <c r="C18" s="487">
        <f t="shared" si="1"/>
        <v>6.1</v>
      </c>
      <c r="D18" s="497"/>
      <c r="E18" s="487">
        <f t="shared" si="2"/>
        <v>6.1</v>
      </c>
      <c r="F18" s="500"/>
      <c r="G18" s="498"/>
      <c r="H18" s="500"/>
      <c r="I18" s="501"/>
      <c r="J18" s="487">
        <v>6.1</v>
      </c>
      <c r="K18" s="496" t="s">
        <v>1882</v>
      </c>
      <c r="L18" s="496"/>
      <c r="M18" s="485">
        <v>972</v>
      </c>
      <c r="N18" s="485"/>
      <c r="O18" s="488" t="s">
        <v>1873</v>
      </c>
    </row>
    <row r="19" spans="1:15" ht="25.5" customHeight="1">
      <c r="A19" s="485">
        <v>10</v>
      </c>
      <c r="B19" s="486" t="s">
        <v>1871</v>
      </c>
      <c r="C19" s="487">
        <f t="shared" si="1"/>
        <v>11.3</v>
      </c>
      <c r="D19" s="497"/>
      <c r="E19" s="487">
        <f t="shared" si="2"/>
        <v>11.3</v>
      </c>
      <c r="F19" s="500"/>
      <c r="G19" s="498"/>
      <c r="H19" s="500"/>
      <c r="I19" s="501"/>
      <c r="J19" s="487">
        <v>11.3</v>
      </c>
      <c r="K19" s="496" t="s">
        <v>1883</v>
      </c>
      <c r="L19" s="496"/>
      <c r="M19" s="485">
        <v>973</v>
      </c>
      <c r="N19" s="485"/>
      <c r="O19" s="488" t="s">
        <v>1873</v>
      </c>
    </row>
    <row r="20" spans="1:15" ht="25.5" customHeight="1">
      <c r="A20" s="481" t="s">
        <v>272</v>
      </c>
      <c r="B20" s="482" t="s">
        <v>66</v>
      </c>
      <c r="C20" s="483">
        <f>SUM(C21:C24)</f>
        <v>170.55</v>
      </c>
      <c r="D20" s="483">
        <f t="shared" ref="D20:J20" si="3">SUM(D21:D24)</f>
        <v>0</v>
      </c>
      <c r="E20" s="483">
        <f t="shared" si="3"/>
        <v>170.55</v>
      </c>
      <c r="F20" s="483">
        <f t="shared" si="3"/>
        <v>0</v>
      </c>
      <c r="G20" s="483">
        <f t="shared" si="3"/>
        <v>0</v>
      </c>
      <c r="H20" s="483">
        <f t="shared" si="3"/>
        <v>0</v>
      </c>
      <c r="I20" s="483">
        <f t="shared" si="3"/>
        <v>170.55</v>
      </c>
      <c r="J20" s="483">
        <f t="shared" si="3"/>
        <v>0</v>
      </c>
      <c r="K20" s="502"/>
      <c r="L20" s="502"/>
      <c r="M20" s="503"/>
      <c r="N20" s="503"/>
      <c r="O20" s="502"/>
    </row>
    <row r="21" spans="1:15" ht="25.5" customHeight="1">
      <c r="A21" s="485">
        <v>1</v>
      </c>
      <c r="B21" s="486" t="s">
        <v>1884</v>
      </c>
      <c r="C21" s="487">
        <f>D21+E21</f>
        <v>88.6</v>
      </c>
      <c r="D21" s="487"/>
      <c r="E21" s="487">
        <f>SUM(F21:J21)</f>
        <v>88.6</v>
      </c>
      <c r="F21" s="487"/>
      <c r="G21" s="494"/>
      <c r="H21" s="487"/>
      <c r="I21" s="487">
        <v>88.6</v>
      </c>
      <c r="J21" s="499"/>
      <c r="K21" s="496" t="s">
        <v>1885</v>
      </c>
      <c r="L21" s="496"/>
      <c r="M21" s="504">
        <v>88</v>
      </c>
      <c r="N21" s="504"/>
      <c r="O21" s="488" t="s">
        <v>1873</v>
      </c>
    </row>
    <row r="22" spans="1:15" ht="25.5" customHeight="1">
      <c r="A22" s="485">
        <v>2</v>
      </c>
      <c r="B22" s="486" t="s">
        <v>1884</v>
      </c>
      <c r="C22" s="487">
        <f>D22+E22</f>
        <v>8.8000000000000007</v>
      </c>
      <c r="D22" s="487"/>
      <c r="E22" s="487">
        <f>SUM(F22:J22)</f>
        <v>8.8000000000000007</v>
      </c>
      <c r="F22" s="487"/>
      <c r="G22" s="494"/>
      <c r="H22" s="487"/>
      <c r="I22" s="487">
        <v>8.8000000000000007</v>
      </c>
      <c r="J22" s="499"/>
      <c r="K22" s="496" t="s">
        <v>1886</v>
      </c>
      <c r="L22" s="496"/>
      <c r="M22" s="504">
        <v>90</v>
      </c>
      <c r="N22" s="504"/>
      <c r="O22" s="488" t="s">
        <v>1873</v>
      </c>
    </row>
    <row r="23" spans="1:15" ht="25.5" customHeight="1">
      <c r="A23" s="485">
        <v>3</v>
      </c>
      <c r="B23" s="486" t="s">
        <v>1884</v>
      </c>
      <c r="C23" s="487">
        <f>D23+E23</f>
        <v>48.32</v>
      </c>
      <c r="D23" s="493"/>
      <c r="E23" s="487">
        <f>SUM(F23:J23)</f>
        <v>48.32</v>
      </c>
      <c r="F23" s="493"/>
      <c r="G23" s="494"/>
      <c r="H23" s="493"/>
      <c r="I23" s="487">
        <v>48.32</v>
      </c>
      <c r="J23" s="499"/>
      <c r="K23" s="496" t="s">
        <v>1887</v>
      </c>
      <c r="L23" s="496"/>
      <c r="M23" s="485">
        <v>683</v>
      </c>
      <c r="N23" s="485"/>
      <c r="O23" s="488" t="s">
        <v>1873</v>
      </c>
    </row>
    <row r="24" spans="1:15" ht="25.5" customHeight="1">
      <c r="A24" s="485">
        <v>4</v>
      </c>
      <c r="B24" s="486" t="s">
        <v>1884</v>
      </c>
      <c r="C24" s="487">
        <f>D24+E24</f>
        <v>24.83</v>
      </c>
      <c r="D24" s="493"/>
      <c r="E24" s="487">
        <f>SUM(F24:J24)</f>
        <v>24.83</v>
      </c>
      <c r="F24" s="493"/>
      <c r="G24" s="494"/>
      <c r="H24" s="493"/>
      <c r="I24" s="487">
        <v>24.83</v>
      </c>
      <c r="J24" s="499"/>
      <c r="K24" s="488" t="s">
        <v>1888</v>
      </c>
      <c r="L24" s="488"/>
      <c r="M24" s="485">
        <v>1015</v>
      </c>
      <c r="N24" s="485"/>
      <c r="O24" s="488" t="s">
        <v>1873</v>
      </c>
    </row>
    <row r="25" spans="1:15" ht="25.5" customHeight="1">
      <c r="A25" s="481" t="s">
        <v>274</v>
      </c>
      <c r="B25" s="482" t="s">
        <v>78</v>
      </c>
      <c r="C25" s="483">
        <f>SUM(C26:C27)</f>
        <v>0.4</v>
      </c>
      <c r="D25" s="483">
        <f t="shared" ref="D25:J25" si="4">SUM(D26:D27)</f>
        <v>0</v>
      </c>
      <c r="E25" s="483">
        <f t="shared" si="4"/>
        <v>0.4</v>
      </c>
      <c r="F25" s="483">
        <f t="shared" si="4"/>
        <v>0</v>
      </c>
      <c r="G25" s="483">
        <f t="shared" si="4"/>
        <v>0</v>
      </c>
      <c r="H25" s="483">
        <f t="shared" si="4"/>
        <v>0</v>
      </c>
      <c r="I25" s="483">
        <f t="shared" si="4"/>
        <v>0</v>
      </c>
      <c r="J25" s="483">
        <f t="shared" si="4"/>
        <v>0.4</v>
      </c>
      <c r="K25" s="505"/>
      <c r="L25" s="505"/>
      <c r="M25" s="481"/>
      <c r="N25" s="481"/>
      <c r="O25" s="484"/>
    </row>
    <row r="26" spans="1:15" ht="25.5" customHeight="1">
      <c r="A26" s="485">
        <v>1</v>
      </c>
      <c r="B26" s="486" t="s">
        <v>1889</v>
      </c>
      <c r="C26" s="487">
        <f>D26+E26</f>
        <v>0.2</v>
      </c>
      <c r="D26" s="487"/>
      <c r="E26" s="487">
        <f>SUM(F26:J26)</f>
        <v>0.2</v>
      </c>
      <c r="F26" s="487"/>
      <c r="G26" s="483"/>
      <c r="H26" s="487"/>
      <c r="I26" s="487"/>
      <c r="J26" s="487">
        <v>0.2</v>
      </c>
      <c r="K26" s="496" t="s">
        <v>1890</v>
      </c>
      <c r="L26" s="496"/>
      <c r="M26" s="489">
        <v>122</v>
      </c>
      <c r="N26" s="489"/>
      <c r="O26" s="488" t="s">
        <v>1873</v>
      </c>
    </row>
    <row r="27" spans="1:15" ht="25.5" customHeight="1">
      <c r="A27" s="485">
        <v>2</v>
      </c>
      <c r="B27" s="506" t="s">
        <v>1891</v>
      </c>
      <c r="C27" s="487">
        <f>D27+E27</f>
        <v>0.2</v>
      </c>
      <c r="D27" s="487"/>
      <c r="E27" s="487">
        <f>SUM(F27:J27)</f>
        <v>0.2</v>
      </c>
      <c r="F27" s="487"/>
      <c r="G27" s="483"/>
      <c r="H27" s="487"/>
      <c r="I27" s="487"/>
      <c r="J27" s="487">
        <v>0.2</v>
      </c>
      <c r="K27" s="496" t="s">
        <v>1892</v>
      </c>
      <c r="L27" s="496"/>
      <c r="M27" s="489">
        <v>126</v>
      </c>
      <c r="N27" s="489"/>
      <c r="O27" s="488" t="s">
        <v>1873</v>
      </c>
    </row>
    <row r="28" spans="1:15" ht="25.5" customHeight="1">
      <c r="A28" s="481" t="s">
        <v>333</v>
      </c>
      <c r="B28" s="482" t="s">
        <v>155</v>
      </c>
      <c r="C28" s="483">
        <f>SUM(C29:C30)</f>
        <v>32.230000000000004</v>
      </c>
      <c r="D28" s="483">
        <f t="shared" ref="D28:J28" si="5">SUM(D29:D30)</f>
        <v>0</v>
      </c>
      <c r="E28" s="483">
        <f t="shared" si="5"/>
        <v>32.230000000000004</v>
      </c>
      <c r="F28" s="483">
        <f t="shared" si="5"/>
        <v>0</v>
      </c>
      <c r="G28" s="483">
        <f t="shared" si="5"/>
        <v>0</v>
      </c>
      <c r="H28" s="483">
        <f t="shared" si="5"/>
        <v>0</v>
      </c>
      <c r="I28" s="483">
        <f t="shared" si="5"/>
        <v>32.230000000000004</v>
      </c>
      <c r="J28" s="483">
        <f t="shared" si="5"/>
        <v>0</v>
      </c>
      <c r="K28" s="505"/>
      <c r="L28" s="235"/>
      <c r="M28" s="503"/>
      <c r="N28" s="503"/>
      <c r="O28" s="484"/>
    </row>
    <row r="29" spans="1:15" ht="25.5" customHeight="1">
      <c r="A29" s="485">
        <v>1</v>
      </c>
      <c r="B29" s="488" t="s">
        <v>1893</v>
      </c>
      <c r="C29" s="487">
        <f>D29+E29</f>
        <v>11.07</v>
      </c>
      <c r="D29" s="487"/>
      <c r="E29" s="487">
        <f t="shared" ref="E29:E106" si="6">SUM(F29:J29)</f>
        <v>11.07</v>
      </c>
      <c r="F29" s="487"/>
      <c r="G29" s="483"/>
      <c r="H29" s="487"/>
      <c r="I29" s="487">
        <v>11.07</v>
      </c>
      <c r="J29" s="499"/>
      <c r="K29" s="488" t="s">
        <v>1894</v>
      </c>
      <c r="L29" s="485" t="s">
        <v>1893</v>
      </c>
      <c r="M29" s="489">
        <v>136</v>
      </c>
      <c r="N29" s="489"/>
      <c r="O29" s="488" t="s">
        <v>1873</v>
      </c>
    </row>
    <row r="30" spans="1:15" s="508" customFormat="1" ht="25.5" customHeight="1">
      <c r="A30" s="1858">
        <v>2</v>
      </c>
      <c r="B30" s="1859" t="s">
        <v>1895</v>
      </c>
      <c r="C30" s="1860">
        <f>D30+E30</f>
        <v>21.16</v>
      </c>
      <c r="D30" s="1860"/>
      <c r="E30" s="1860">
        <f t="shared" si="6"/>
        <v>21.16</v>
      </c>
      <c r="F30" s="1860"/>
      <c r="G30" s="1861"/>
      <c r="H30" s="1860"/>
      <c r="I30" s="1860">
        <v>21.16</v>
      </c>
      <c r="J30" s="1862"/>
      <c r="K30" s="1859" t="s">
        <v>1896</v>
      </c>
      <c r="L30" s="1858" t="s">
        <v>1895</v>
      </c>
      <c r="M30" s="1863">
        <v>134</v>
      </c>
      <c r="N30" s="1199"/>
      <c r="O30" s="1859" t="s">
        <v>1873</v>
      </c>
    </row>
    <row r="31" spans="1:15" ht="25.5" customHeight="1">
      <c r="A31" s="481" t="s">
        <v>287</v>
      </c>
      <c r="B31" s="482" t="s">
        <v>56</v>
      </c>
      <c r="C31" s="483">
        <f>SUM(C32:C37)</f>
        <v>45.510000000000005</v>
      </c>
      <c r="D31" s="483">
        <f t="shared" ref="D31:J31" si="7">SUM(D32:D37)</f>
        <v>0</v>
      </c>
      <c r="E31" s="483">
        <f t="shared" si="7"/>
        <v>45.510000000000005</v>
      </c>
      <c r="F31" s="483">
        <f t="shared" si="7"/>
        <v>2.0100000000000002</v>
      </c>
      <c r="G31" s="483">
        <f t="shared" si="7"/>
        <v>0</v>
      </c>
      <c r="H31" s="483">
        <f t="shared" si="7"/>
        <v>0</v>
      </c>
      <c r="I31" s="483">
        <f t="shared" si="7"/>
        <v>28.1</v>
      </c>
      <c r="J31" s="483">
        <f t="shared" si="7"/>
        <v>15.399999999999999</v>
      </c>
      <c r="K31" s="484"/>
      <c r="L31" s="481"/>
      <c r="M31" s="503"/>
      <c r="N31" s="503"/>
      <c r="O31" s="484"/>
    </row>
    <row r="32" spans="1:15" ht="25.5" customHeight="1">
      <c r="A32" s="485">
        <v>1</v>
      </c>
      <c r="B32" s="486" t="s">
        <v>1897</v>
      </c>
      <c r="C32" s="487">
        <f t="shared" ref="C32:C37" si="8">D32+E32</f>
        <v>0.17</v>
      </c>
      <c r="D32" s="487"/>
      <c r="E32" s="487">
        <f t="shared" si="6"/>
        <v>0.17</v>
      </c>
      <c r="F32" s="487">
        <v>0.17</v>
      </c>
      <c r="G32" s="483"/>
      <c r="H32" s="487"/>
      <c r="I32" s="487"/>
      <c r="J32" s="487">
        <v>0</v>
      </c>
      <c r="K32" s="488" t="s">
        <v>1898</v>
      </c>
      <c r="L32" s="485"/>
      <c r="M32" s="489">
        <v>160</v>
      </c>
      <c r="N32" s="489"/>
      <c r="O32" s="488" t="s">
        <v>1873</v>
      </c>
    </row>
    <row r="33" spans="1:15" ht="25.5" customHeight="1">
      <c r="A33" s="485">
        <v>2</v>
      </c>
      <c r="B33" s="509" t="s">
        <v>1899</v>
      </c>
      <c r="C33" s="487">
        <f t="shared" si="8"/>
        <v>43</v>
      </c>
      <c r="D33" s="487"/>
      <c r="E33" s="487">
        <f t="shared" si="6"/>
        <v>43</v>
      </c>
      <c r="F33" s="487"/>
      <c r="G33" s="483"/>
      <c r="H33" s="487"/>
      <c r="I33" s="487">
        <v>28.1</v>
      </c>
      <c r="J33" s="487">
        <v>14.899999999999999</v>
      </c>
      <c r="K33" s="488" t="s">
        <v>1898</v>
      </c>
      <c r="L33" s="485"/>
      <c r="M33" s="489">
        <v>1021</v>
      </c>
      <c r="N33" s="489"/>
      <c r="O33" s="488" t="s">
        <v>1873</v>
      </c>
    </row>
    <row r="34" spans="1:15" ht="25.5" customHeight="1">
      <c r="A34" s="485">
        <v>3</v>
      </c>
      <c r="B34" s="486" t="s">
        <v>1900</v>
      </c>
      <c r="C34" s="487">
        <f t="shared" si="8"/>
        <v>0.4</v>
      </c>
      <c r="D34" s="487"/>
      <c r="E34" s="487">
        <f t="shared" si="6"/>
        <v>0.4</v>
      </c>
      <c r="F34" s="487">
        <v>0.4</v>
      </c>
      <c r="G34" s="483"/>
      <c r="H34" s="487"/>
      <c r="I34" s="487"/>
      <c r="J34" s="487">
        <v>0</v>
      </c>
      <c r="K34" s="496" t="s">
        <v>1890</v>
      </c>
      <c r="L34" s="1864"/>
      <c r="M34" s="489">
        <v>162</v>
      </c>
      <c r="N34" s="489"/>
      <c r="O34" s="488" t="s">
        <v>1873</v>
      </c>
    </row>
    <row r="35" spans="1:15" ht="25.5" customHeight="1">
      <c r="A35" s="485">
        <v>4</v>
      </c>
      <c r="B35" s="486" t="s">
        <v>1901</v>
      </c>
      <c r="C35" s="487">
        <f t="shared" si="8"/>
        <v>1.0900000000000001</v>
      </c>
      <c r="D35" s="487"/>
      <c r="E35" s="487">
        <f t="shared" si="6"/>
        <v>1.0900000000000001</v>
      </c>
      <c r="F35" s="487">
        <v>1.0900000000000001</v>
      </c>
      <c r="G35" s="483"/>
      <c r="H35" s="487"/>
      <c r="I35" s="487"/>
      <c r="J35" s="487">
        <v>0</v>
      </c>
      <c r="K35" s="488" t="s">
        <v>1902</v>
      </c>
      <c r="L35" s="485"/>
      <c r="M35" s="489">
        <v>948</v>
      </c>
      <c r="N35" s="489"/>
      <c r="O35" s="488" t="s">
        <v>1873</v>
      </c>
    </row>
    <row r="36" spans="1:15" ht="25.5" customHeight="1">
      <c r="A36" s="485">
        <v>5</v>
      </c>
      <c r="B36" s="486" t="s">
        <v>1903</v>
      </c>
      <c r="C36" s="487">
        <f t="shared" si="8"/>
        <v>0.5</v>
      </c>
      <c r="D36" s="487"/>
      <c r="E36" s="487">
        <f t="shared" si="6"/>
        <v>0.5</v>
      </c>
      <c r="F36" s="487"/>
      <c r="G36" s="483"/>
      <c r="H36" s="487"/>
      <c r="I36" s="487"/>
      <c r="J36" s="487">
        <v>0.5</v>
      </c>
      <c r="K36" s="488" t="s">
        <v>1896</v>
      </c>
      <c r="L36" s="485" t="s">
        <v>1903</v>
      </c>
      <c r="M36" s="489">
        <v>1051</v>
      </c>
      <c r="N36" s="489"/>
      <c r="O36" s="488" t="s">
        <v>1873</v>
      </c>
    </row>
    <row r="37" spans="1:15" ht="25.5" customHeight="1">
      <c r="A37" s="485">
        <v>6</v>
      </c>
      <c r="B37" s="488" t="s">
        <v>476</v>
      </c>
      <c r="C37" s="487">
        <f t="shared" si="8"/>
        <v>0.35</v>
      </c>
      <c r="D37" s="493"/>
      <c r="E37" s="487">
        <f t="shared" si="6"/>
        <v>0.35</v>
      </c>
      <c r="F37" s="493">
        <v>0.35</v>
      </c>
      <c r="G37" s="494"/>
      <c r="H37" s="493"/>
      <c r="I37" s="493"/>
      <c r="J37" s="487">
        <v>0</v>
      </c>
      <c r="K37" s="510" t="s">
        <v>1904</v>
      </c>
      <c r="L37" s="1865"/>
      <c r="M37" s="485">
        <v>827</v>
      </c>
      <c r="N37" s="485"/>
      <c r="O37" s="488" t="s">
        <v>1873</v>
      </c>
    </row>
    <row r="38" spans="1:15" ht="25.5" customHeight="1">
      <c r="A38" s="481" t="s">
        <v>279</v>
      </c>
      <c r="B38" s="482" t="s">
        <v>54</v>
      </c>
      <c r="C38" s="483">
        <f>SUM(C39:C41)</f>
        <v>8.57</v>
      </c>
      <c r="D38" s="483">
        <f t="shared" ref="D38:J38" si="9">SUM(D39:D41)</f>
        <v>0</v>
      </c>
      <c r="E38" s="483">
        <f t="shared" si="9"/>
        <v>8.57</v>
      </c>
      <c r="F38" s="483">
        <f t="shared" si="9"/>
        <v>0</v>
      </c>
      <c r="G38" s="483">
        <f t="shared" si="9"/>
        <v>0</v>
      </c>
      <c r="H38" s="483">
        <f t="shared" si="9"/>
        <v>0</v>
      </c>
      <c r="I38" s="483">
        <f t="shared" si="9"/>
        <v>8.5400000000000009</v>
      </c>
      <c r="J38" s="483">
        <f t="shared" si="9"/>
        <v>0.03</v>
      </c>
      <c r="K38" s="511"/>
      <c r="L38" s="1866"/>
      <c r="M38" s="481"/>
      <c r="N38" s="481"/>
      <c r="O38" s="484"/>
    </row>
    <row r="39" spans="1:15" ht="25.5" customHeight="1">
      <c r="A39" s="485">
        <v>1</v>
      </c>
      <c r="B39" s="488" t="s">
        <v>1905</v>
      </c>
      <c r="C39" s="487">
        <f>D39+E39</f>
        <v>5.94</v>
      </c>
      <c r="D39" s="500"/>
      <c r="E39" s="487">
        <f t="shared" si="6"/>
        <v>5.94</v>
      </c>
      <c r="F39" s="493"/>
      <c r="G39" s="494"/>
      <c r="H39" s="493"/>
      <c r="I39" s="487">
        <v>5.94</v>
      </c>
      <c r="J39" s="499"/>
      <c r="K39" s="512" t="s">
        <v>1887</v>
      </c>
      <c r="L39" s="1867"/>
      <c r="M39" s="485">
        <v>677</v>
      </c>
      <c r="N39" s="485"/>
      <c r="O39" s="488" t="s">
        <v>1873</v>
      </c>
    </row>
    <row r="40" spans="1:15" ht="25.5" customHeight="1">
      <c r="A40" s="485">
        <v>2</v>
      </c>
      <c r="B40" s="486" t="s">
        <v>1906</v>
      </c>
      <c r="C40" s="487">
        <f>D40+E40</f>
        <v>0.03</v>
      </c>
      <c r="D40" s="497"/>
      <c r="E40" s="487">
        <f t="shared" si="6"/>
        <v>0.03</v>
      </c>
      <c r="F40" s="493"/>
      <c r="G40" s="494"/>
      <c r="H40" s="493"/>
      <c r="I40" s="493"/>
      <c r="J40" s="487">
        <v>0.03</v>
      </c>
      <c r="K40" s="488" t="s">
        <v>1907</v>
      </c>
      <c r="L40" s="485"/>
      <c r="M40" s="485">
        <v>678</v>
      </c>
      <c r="N40" s="485"/>
      <c r="O40" s="488" t="s">
        <v>1873</v>
      </c>
    </row>
    <row r="41" spans="1:15" ht="25.5" customHeight="1">
      <c r="A41" s="485">
        <v>3</v>
      </c>
      <c r="B41" s="488" t="s">
        <v>1908</v>
      </c>
      <c r="C41" s="487">
        <f>D41+E41</f>
        <v>2.6</v>
      </c>
      <c r="D41" s="487"/>
      <c r="E41" s="487">
        <f t="shared" si="6"/>
        <v>2.6</v>
      </c>
      <c r="F41" s="487"/>
      <c r="G41" s="483"/>
      <c r="H41" s="487"/>
      <c r="I41" s="487">
        <v>2.6</v>
      </c>
      <c r="J41" s="499"/>
      <c r="K41" s="488" t="s">
        <v>1909</v>
      </c>
      <c r="L41" s="485" t="s">
        <v>1908</v>
      </c>
      <c r="M41" s="489">
        <v>824</v>
      </c>
      <c r="N41" s="489"/>
      <c r="O41" s="488" t="s">
        <v>1873</v>
      </c>
    </row>
    <row r="42" spans="1:15" ht="25.5" customHeight="1">
      <c r="A42" s="481" t="s">
        <v>513</v>
      </c>
      <c r="B42" s="482" t="s">
        <v>275</v>
      </c>
      <c r="C42" s="483">
        <f t="shared" ref="C42:J42" si="10">SUM(C43:C76)</f>
        <v>52.58</v>
      </c>
      <c r="D42" s="483">
        <f t="shared" si="10"/>
        <v>19.95</v>
      </c>
      <c r="E42" s="483">
        <f t="shared" si="10"/>
        <v>31.629999999999995</v>
      </c>
      <c r="F42" s="483">
        <f t="shared" si="10"/>
        <v>5.0600000000000005</v>
      </c>
      <c r="G42" s="483">
        <f t="shared" si="10"/>
        <v>0</v>
      </c>
      <c r="H42" s="483">
        <f t="shared" si="10"/>
        <v>0</v>
      </c>
      <c r="I42" s="483">
        <f t="shared" si="10"/>
        <v>0.3</v>
      </c>
      <c r="J42" s="483">
        <f t="shared" si="10"/>
        <v>30.57</v>
      </c>
      <c r="K42" s="484"/>
      <c r="L42" s="481"/>
      <c r="M42" s="481"/>
      <c r="N42" s="481"/>
      <c r="O42" s="484"/>
    </row>
    <row r="43" spans="1:15" ht="25.5" customHeight="1">
      <c r="A43" s="485">
        <v>1</v>
      </c>
      <c r="B43" s="488" t="s">
        <v>1910</v>
      </c>
      <c r="C43" s="487">
        <f t="shared" ref="C43:C76" si="11">D43+E43</f>
        <v>3.87</v>
      </c>
      <c r="D43" s="487">
        <v>1.89</v>
      </c>
      <c r="E43" s="487">
        <f t="shared" si="6"/>
        <v>1.98</v>
      </c>
      <c r="F43" s="490">
        <v>0.09</v>
      </c>
      <c r="G43" s="483"/>
      <c r="H43" s="487"/>
      <c r="I43" s="487"/>
      <c r="J43" s="487">
        <v>1.89</v>
      </c>
      <c r="K43" s="488" t="s">
        <v>1911</v>
      </c>
      <c r="L43" s="485" t="s">
        <v>1910</v>
      </c>
      <c r="M43" s="504">
        <v>270</v>
      </c>
      <c r="N43" s="504"/>
      <c r="O43" s="488" t="s">
        <v>1873</v>
      </c>
    </row>
    <row r="44" spans="1:15" ht="25.5" customHeight="1">
      <c r="A44" s="485">
        <v>2</v>
      </c>
      <c r="B44" s="486" t="s">
        <v>1912</v>
      </c>
      <c r="C44" s="487">
        <f t="shared" si="11"/>
        <v>0.9</v>
      </c>
      <c r="D44" s="493"/>
      <c r="E44" s="487">
        <f t="shared" si="6"/>
        <v>0.9</v>
      </c>
      <c r="F44" s="493">
        <v>0.1</v>
      </c>
      <c r="G44" s="494"/>
      <c r="H44" s="493"/>
      <c r="I44" s="493"/>
      <c r="J44" s="487">
        <v>0.8</v>
      </c>
      <c r="K44" s="496" t="s">
        <v>1913</v>
      </c>
      <c r="L44" s="485" t="s">
        <v>1912</v>
      </c>
      <c r="M44" s="485">
        <v>874</v>
      </c>
      <c r="N44" s="485"/>
      <c r="O44" s="488" t="s">
        <v>1873</v>
      </c>
    </row>
    <row r="45" spans="1:15" ht="25.5" customHeight="1">
      <c r="A45" s="485">
        <v>3</v>
      </c>
      <c r="B45" s="488" t="s">
        <v>1914</v>
      </c>
      <c r="C45" s="487">
        <f t="shared" si="11"/>
        <v>0.75</v>
      </c>
      <c r="D45" s="493"/>
      <c r="E45" s="487">
        <f t="shared" si="6"/>
        <v>0.75</v>
      </c>
      <c r="F45" s="493"/>
      <c r="G45" s="494"/>
      <c r="H45" s="493"/>
      <c r="I45" s="493"/>
      <c r="J45" s="487">
        <v>0.75</v>
      </c>
      <c r="K45" s="488" t="s">
        <v>1915</v>
      </c>
      <c r="L45" s="485" t="s">
        <v>1914</v>
      </c>
      <c r="M45" s="485">
        <v>236</v>
      </c>
      <c r="N45" s="485"/>
      <c r="O45" s="488" t="s">
        <v>1873</v>
      </c>
    </row>
    <row r="46" spans="1:15" ht="25.5" customHeight="1">
      <c r="A46" s="485">
        <v>4</v>
      </c>
      <c r="B46" s="486" t="s">
        <v>1916</v>
      </c>
      <c r="C46" s="487">
        <f t="shared" si="11"/>
        <v>2</v>
      </c>
      <c r="D46" s="493"/>
      <c r="E46" s="487">
        <f t="shared" si="6"/>
        <v>2</v>
      </c>
      <c r="F46" s="493">
        <v>0.2</v>
      </c>
      <c r="G46" s="494"/>
      <c r="H46" s="493"/>
      <c r="I46" s="493"/>
      <c r="J46" s="487">
        <v>1.8</v>
      </c>
      <c r="K46" s="488" t="s">
        <v>1917</v>
      </c>
      <c r="L46" s="486" t="s">
        <v>1916</v>
      </c>
      <c r="M46" s="485">
        <v>944</v>
      </c>
      <c r="N46" s="485"/>
      <c r="O46" s="488" t="s">
        <v>1873</v>
      </c>
    </row>
    <row r="47" spans="1:15" ht="25.5" customHeight="1">
      <c r="A47" s="485">
        <v>5</v>
      </c>
      <c r="B47" s="486" t="s">
        <v>1918</v>
      </c>
      <c r="C47" s="487">
        <f t="shared" si="11"/>
        <v>0.25</v>
      </c>
      <c r="D47" s="487">
        <v>0.14000000000000001</v>
      </c>
      <c r="E47" s="487">
        <f t="shared" si="6"/>
        <v>0.11</v>
      </c>
      <c r="F47" s="487"/>
      <c r="G47" s="483"/>
      <c r="H47" s="487"/>
      <c r="I47" s="487"/>
      <c r="J47" s="487">
        <v>0.11</v>
      </c>
      <c r="K47" s="496" t="s">
        <v>1913</v>
      </c>
      <c r="L47" s="1864"/>
      <c r="M47" s="504">
        <v>252</v>
      </c>
      <c r="N47" s="504"/>
      <c r="O47" s="488" t="s">
        <v>1873</v>
      </c>
    </row>
    <row r="48" spans="1:15" ht="25.5" customHeight="1">
      <c r="A48" s="485">
        <v>6</v>
      </c>
      <c r="B48" s="486" t="s">
        <v>1919</v>
      </c>
      <c r="C48" s="487">
        <f t="shared" si="11"/>
        <v>1.5</v>
      </c>
      <c r="D48" s="487"/>
      <c r="E48" s="487">
        <f t="shared" si="6"/>
        <v>1.5</v>
      </c>
      <c r="F48" s="487"/>
      <c r="G48" s="483"/>
      <c r="H48" s="487"/>
      <c r="I48" s="487"/>
      <c r="J48" s="487">
        <v>1.5</v>
      </c>
      <c r="K48" s="496" t="s">
        <v>1913</v>
      </c>
      <c r="L48" s="485" t="s">
        <v>1919</v>
      </c>
      <c r="M48" s="504">
        <v>254</v>
      </c>
      <c r="N48" s="504"/>
      <c r="O48" s="488" t="s">
        <v>1873</v>
      </c>
    </row>
    <row r="49" spans="1:15" ht="25.5" customHeight="1">
      <c r="A49" s="485">
        <v>7</v>
      </c>
      <c r="B49" s="486" t="s">
        <v>1920</v>
      </c>
      <c r="C49" s="487">
        <f t="shared" si="11"/>
        <v>0.2</v>
      </c>
      <c r="D49" s="487"/>
      <c r="E49" s="487">
        <f t="shared" si="6"/>
        <v>0.2</v>
      </c>
      <c r="F49" s="487"/>
      <c r="G49" s="483"/>
      <c r="H49" s="487"/>
      <c r="I49" s="487"/>
      <c r="J49" s="487">
        <v>0.2</v>
      </c>
      <c r="K49" s="496" t="s">
        <v>1913</v>
      </c>
      <c r="L49" s="1864"/>
      <c r="M49" s="504">
        <v>255</v>
      </c>
      <c r="N49" s="504"/>
      <c r="O49" s="488" t="s">
        <v>1873</v>
      </c>
    </row>
    <row r="50" spans="1:15" ht="25.5" customHeight="1">
      <c r="A50" s="485">
        <v>8</v>
      </c>
      <c r="B50" s="486" t="s">
        <v>1921</v>
      </c>
      <c r="C50" s="487">
        <f t="shared" si="11"/>
        <v>0.2</v>
      </c>
      <c r="D50" s="487"/>
      <c r="E50" s="487">
        <f t="shared" si="6"/>
        <v>0.2</v>
      </c>
      <c r="F50" s="487"/>
      <c r="G50" s="483"/>
      <c r="H50" s="487"/>
      <c r="I50" s="487"/>
      <c r="J50" s="487">
        <v>0.2</v>
      </c>
      <c r="K50" s="496" t="s">
        <v>1913</v>
      </c>
      <c r="L50" s="1864"/>
      <c r="M50" s="504">
        <v>256</v>
      </c>
      <c r="N50" s="504"/>
      <c r="O50" s="488" t="s">
        <v>1873</v>
      </c>
    </row>
    <row r="51" spans="1:15" ht="25.5" customHeight="1">
      <c r="A51" s="485">
        <v>9</v>
      </c>
      <c r="B51" s="486" t="s">
        <v>1922</v>
      </c>
      <c r="C51" s="487">
        <f t="shared" si="11"/>
        <v>0.2</v>
      </c>
      <c r="D51" s="487"/>
      <c r="E51" s="487">
        <f t="shared" si="6"/>
        <v>0.2</v>
      </c>
      <c r="F51" s="487"/>
      <c r="G51" s="483"/>
      <c r="H51" s="487"/>
      <c r="I51" s="487"/>
      <c r="J51" s="487">
        <v>0.2</v>
      </c>
      <c r="K51" s="496" t="s">
        <v>1913</v>
      </c>
      <c r="L51" s="486" t="s">
        <v>1922</v>
      </c>
      <c r="M51" s="504">
        <v>257</v>
      </c>
      <c r="N51" s="504"/>
      <c r="O51" s="488" t="s">
        <v>1873</v>
      </c>
    </row>
    <row r="52" spans="1:15" ht="25.5" customHeight="1">
      <c r="A52" s="485">
        <v>10</v>
      </c>
      <c r="B52" s="486" t="s">
        <v>1923</v>
      </c>
      <c r="C52" s="487">
        <f t="shared" si="11"/>
        <v>0.2</v>
      </c>
      <c r="D52" s="487"/>
      <c r="E52" s="487">
        <f t="shared" si="6"/>
        <v>0.2</v>
      </c>
      <c r="F52" s="487"/>
      <c r="G52" s="483"/>
      <c r="H52" s="487"/>
      <c r="I52" s="487"/>
      <c r="J52" s="487">
        <v>0.2</v>
      </c>
      <c r="K52" s="496" t="s">
        <v>1913</v>
      </c>
      <c r="L52" s="1864"/>
      <c r="M52" s="504">
        <v>258</v>
      </c>
      <c r="N52" s="504"/>
      <c r="O52" s="488" t="s">
        <v>1873</v>
      </c>
    </row>
    <row r="53" spans="1:15" ht="25.5" customHeight="1">
      <c r="A53" s="485">
        <v>11</v>
      </c>
      <c r="B53" s="486" t="s">
        <v>1924</v>
      </c>
      <c r="C53" s="487">
        <f t="shared" si="11"/>
        <v>0.2</v>
      </c>
      <c r="D53" s="487"/>
      <c r="E53" s="487">
        <f t="shared" si="6"/>
        <v>0.2</v>
      </c>
      <c r="F53" s="487"/>
      <c r="G53" s="483"/>
      <c r="H53" s="487"/>
      <c r="I53" s="487"/>
      <c r="J53" s="487">
        <v>0.2</v>
      </c>
      <c r="K53" s="496" t="s">
        <v>1913</v>
      </c>
      <c r="L53" s="1864"/>
      <c r="M53" s="504">
        <v>259</v>
      </c>
      <c r="N53" s="504"/>
      <c r="O53" s="488" t="s">
        <v>1873</v>
      </c>
    </row>
    <row r="54" spans="1:15" ht="25.5" customHeight="1">
      <c r="A54" s="485">
        <v>12</v>
      </c>
      <c r="B54" s="486" t="s">
        <v>1925</v>
      </c>
      <c r="C54" s="487">
        <f t="shared" si="11"/>
        <v>0.1</v>
      </c>
      <c r="D54" s="487"/>
      <c r="E54" s="487">
        <f t="shared" si="6"/>
        <v>0.1</v>
      </c>
      <c r="F54" s="487"/>
      <c r="G54" s="483"/>
      <c r="H54" s="487"/>
      <c r="I54" s="487"/>
      <c r="J54" s="487">
        <v>0.1</v>
      </c>
      <c r="K54" s="496" t="s">
        <v>1913</v>
      </c>
      <c r="L54" s="1864"/>
      <c r="M54" s="504">
        <v>260</v>
      </c>
      <c r="N54" s="504"/>
      <c r="O54" s="488" t="s">
        <v>1873</v>
      </c>
    </row>
    <row r="55" spans="1:15" ht="25.5" customHeight="1">
      <c r="A55" s="485">
        <v>13</v>
      </c>
      <c r="B55" s="486" t="s">
        <v>1926</v>
      </c>
      <c r="C55" s="487">
        <f t="shared" si="11"/>
        <v>0.18</v>
      </c>
      <c r="D55" s="497"/>
      <c r="E55" s="487">
        <f t="shared" si="6"/>
        <v>0.18</v>
      </c>
      <c r="F55" s="490"/>
      <c r="G55" s="494"/>
      <c r="H55" s="493"/>
      <c r="I55" s="493"/>
      <c r="J55" s="487">
        <v>0.18</v>
      </c>
      <c r="K55" s="488" t="s">
        <v>1927</v>
      </c>
      <c r="L55" s="485" t="s">
        <v>1926</v>
      </c>
      <c r="M55" s="485">
        <v>1023</v>
      </c>
      <c r="N55" s="485"/>
      <c r="O55" s="488" t="s">
        <v>1873</v>
      </c>
    </row>
    <row r="56" spans="1:15" ht="25.5" customHeight="1">
      <c r="A56" s="485">
        <v>14</v>
      </c>
      <c r="B56" s="486" t="s">
        <v>1928</v>
      </c>
      <c r="C56" s="487">
        <f t="shared" si="11"/>
        <v>4.1500000000000004</v>
      </c>
      <c r="D56" s="497">
        <v>2.8</v>
      </c>
      <c r="E56" s="487">
        <f t="shared" si="6"/>
        <v>1.35</v>
      </c>
      <c r="F56" s="490">
        <v>0.28000000000000003</v>
      </c>
      <c r="G56" s="494"/>
      <c r="H56" s="493"/>
      <c r="I56" s="493"/>
      <c r="J56" s="487">
        <v>1.07</v>
      </c>
      <c r="K56" s="488" t="s">
        <v>1927</v>
      </c>
      <c r="L56" s="485"/>
      <c r="M56" s="485">
        <v>648</v>
      </c>
      <c r="N56" s="485"/>
      <c r="O56" s="488" t="s">
        <v>1873</v>
      </c>
    </row>
    <row r="57" spans="1:15" ht="25.5" customHeight="1">
      <c r="A57" s="485">
        <v>15</v>
      </c>
      <c r="B57" s="486" t="s">
        <v>1929</v>
      </c>
      <c r="C57" s="487">
        <f t="shared" si="11"/>
        <v>1.6</v>
      </c>
      <c r="D57" s="497">
        <v>1</v>
      </c>
      <c r="E57" s="487">
        <f t="shared" si="6"/>
        <v>0.60000000000000009</v>
      </c>
      <c r="F57" s="490">
        <v>0.38</v>
      </c>
      <c r="G57" s="494"/>
      <c r="H57" s="493"/>
      <c r="I57" s="493"/>
      <c r="J57" s="487">
        <v>0.22000000000000003</v>
      </c>
      <c r="K57" s="488" t="s">
        <v>1927</v>
      </c>
      <c r="L57" s="485"/>
      <c r="M57" s="485">
        <v>649</v>
      </c>
      <c r="N57" s="485"/>
      <c r="O57" s="488" t="s">
        <v>1873</v>
      </c>
    </row>
    <row r="58" spans="1:15" ht="25.5" customHeight="1">
      <c r="A58" s="485">
        <v>16</v>
      </c>
      <c r="B58" s="488" t="s">
        <v>1930</v>
      </c>
      <c r="C58" s="487">
        <f t="shared" si="11"/>
        <v>3.3</v>
      </c>
      <c r="D58" s="497">
        <v>1.5</v>
      </c>
      <c r="E58" s="487">
        <f t="shared" si="6"/>
        <v>1.7999999999999998</v>
      </c>
      <c r="F58" s="500"/>
      <c r="G58" s="494"/>
      <c r="H58" s="493"/>
      <c r="I58" s="493"/>
      <c r="J58" s="487">
        <v>1.7999999999999998</v>
      </c>
      <c r="K58" s="512" t="s">
        <v>1931</v>
      </c>
      <c r="L58" s="485" t="s">
        <v>1930</v>
      </c>
      <c r="M58" s="485">
        <v>651</v>
      </c>
      <c r="N58" s="485"/>
      <c r="O58" s="488" t="s">
        <v>1873</v>
      </c>
    </row>
    <row r="59" spans="1:15" ht="25.5" customHeight="1">
      <c r="A59" s="485">
        <v>17</v>
      </c>
      <c r="B59" s="488" t="s">
        <v>1932</v>
      </c>
      <c r="C59" s="487">
        <f t="shared" si="11"/>
        <v>0.8</v>
      </c>
      <c r="D59" s="497"/>
      <c r="E59" s="487">
        <f t="shared" si="6"/>
        <v>0.8</v>
      </c>
      <c r="F59" s="500"/>
      <c r="G59" s="494"/>
      <c r="H59" s="493"/>
      <c r="I59" s="493"/>
      <c r="J59" s="487">
        <v>0.8</v>
      </c>
      <c r="K59" s="512" t="s">
        <v>1933</v>
      </c>
      <c r="L59" s="1867"/>
      <c r="M59" s="485">
        <v>652</v>
      </c>
      <c r="N59" s="485"/>
      <c r="O59" s="488" t="s">
        <v>1873</v>
      </c>
    </row>
    <row r="60" spans="1:15" ht="25.5" customHeight="1">
      <c r="A60" s="485">
        <v>18</v>
      </c>
      <c r="B60" s="486" t="s">
        <v>1934</v>
      </c>
      <c r="C60" s="487">
        <f t="shared" si="11"/>
        <v>2.2000000000000002</v>
      </c>
      <c r="D60" s="497">
        <v>1.32</v>
      </c>
      <c r="E60" s="487">
        <f t="shared" si="6"/>
        <v>0.87999999999999989</v>
      </c>
      <c r="F60" s="500">
        <v>0.18</v>
      </c>
      <c r="G60" s="494"/>
      <c r="H60" s="493"/>
      <c r="I60" s="493"/>
      <c r="J60" s="487">
        <v>0.7</v>
      </c>
      <c r="K60" s="488" t="s">
        <v>1907</v>
      </c>
      <c r="L60" s="485"/>
      <c r="M60" s="485">
        <v>653</v>
      </c>
      <c r="N60" s="485"/>
      <c r="O60" s="488" t="s">
        <v>1873</v>
      </c>
    </row>
    <row r="61" spans="1:15" ht="25.5" customHeight="1">
      <c r="A61" s="485">
        <v>19</v>
      </c>
      <c r="B61" s="486" t="s">
        <v>1935</v>
      </c>
      <c r="C61" s="487">
        <f t="shared" si="11"/>
        <v>1.48</v>
      </c>
      <c r="D61" s="497"/>
      <c r="E61" s="487">
        <f t="shared" si="6"/>
        <v>1.48</v>
      </c>
      <c r="F61" s="500"/>
      <c r="G61" s="494"/>
      <c r="H61" s="493"/>
      <c r="I61" s="493"/>
      <c r="J61" s="487">
        <v>1.48</v>
      </c>
      <c r="K61" s="488" t="s">
        <v>1907</v>
      </c>
      <c r="L61" s="485"/>
      <c r="M61" s="485">
        <v>654</v>
      </c>
      <c r="N61" s="485"/>
      <c r="O61" s="488" t="s">
        <v>1873</v>
      </c>
    </row>
    <row r="62" spans="1:15" ht="25.5" customHeight="1">
      <c r="A62" s="485">
        <v>20</v>
      </c>
      <c r="B62" s="486" t="s">
        <v>1936</v>
      </c>
      <c r="C62" s="487">
        <f t="shared" si="11"/>
        <v>0.9</v>
      </c>
      <c r="D62" s="497">
        <v>0.45</v>
      </c>
      <c r="E62" s="487">
        <f t="shared" si="6"/>
        <v>0.45</v>
      </c>
      <c r="F62" s="500">
        <v>0.25</v>
      </c>
      <c r="G62" s="494"/>
      <c r="H62" s="493"/>
      <c r="I62" s="493"/>
      <c r="J62" s="487">
        <v>0.2</v>
      </c>
      <c r="K62" s="488" t="s">
        <v>1907</v>
      </c>
      <c r="L62" s="485"/>
      <c r="M62" s="485">
        <v>655</v>
      </c>
      <c r="N62" s="485"/>
      <c r="O62" s="488" t="s">
        <v>1873</v>
      </c>
    </row>
    <row r="63" spans="1:15" ht="25.5" customHeight="1">
      <c r="A63" s="485">
        <v>21</v>
      </c>
      <c r="B63" s="486" t="s">
        <v>1937</v>
      </c>
      <c r="C63" s="487">
        <f t="shared" si="11"/>
        <v>1</v>
      </c>
      <c r="D63" s="493"/>
      <c r="E63" s="487">
        <f t="shared" si="6"/>
        <v>1</v>
      </c>
      <c r="F63" s="493">
        <v>1</v>
      </c>
      <c r="G63" s="494"/>
      <c r="H63" s="493"/>
      <c r="I63" s="493"/>
      <c r="J63" s="487">
        <v>0</v>
      </c>
      <c r="K63" s="496" t="s">
        <v>1938</v>
      </c>
      <c r="L63" s="1864"/>
      <c r="M63" s="485">
        <v>686</v>
      </c>
      <c r="N63" s="485"/>
      <c r="O63" s="488" t="s">
        <v>1873</v>
      </c>
    </row>
    <row r="64" spans="1:15" ht="25.5" customHeight="1">
      <c r="A64" s="485">
        <v>22</v>
      </c>
      <c r="B64" s="486" t="s">
        <v>1939</v>
      </c>
      <c r="C64" s="487">
        <f t="shared" si="11"/>
        <v>0.5</v>
      </c>
      <c r="D64" s="493"/>
      <c r="E64" s="487">
        <f t="shared" si="6"/>
        <v>0.5</v>
      </c>
      <c r="F64" s="493"/>
      <c r="G64" s="494"/>
      <c r="H64" s="493"/>
      <c r="I64" s="493"/>
      <c r="J64" s="487">
        <v>0.5</v>
      </c>
      <c r="K64" s="496" t="s">
        <v>1940</v>
      </c>
      <c r="L64" s="486" t="s">
        <v>1939</v>
      </c>
      <c r="M64" s="485">
        <v>687</v>
      </c>
      <c r="N64" s="485"/>
      <c r="O64" s="488" t="s">
        <v>1873</v>
      </c>
    </row>
    <row r="65" spans="1:15" ht="25.5" customHeight="1">
      <c r="A65" s="485">
        <v>23</v>
      </c>
      <c r="B65" s="486" t="s">
        <v>1941</v>
      </c>
      <c r="C65" s="487">
        <f t="shared" si="11"/>
        <v>0.5</v>
      </c>
      <c r="D65" s="493">
        <v>0.35</v>
      </c>
      <c r="E65" s="487">
        <f t="shared" si="6"/>
        <v>0.15000000000000002</v>
      </c>
      <c r="F65" s="493">
        <v>0.08</v>
      </c>
      <c r="G65" s="494"/>
      <c r="H65" s="493"/>
      <c r="I65" s="493"/>
      <c r="J65" s="487">
        <v>7.0000000000000007E-2</v>
      </c>
      <c r="K65" s="496" t="s">
        <v>1940</v>
      </c>
      <c r="L65" s="486" t="s">
        <v>1941</v>
      </c>
      <c r="M65" s="485">
        <v>875</v>
      </c>
      <c r="N65" s="485"/>
      <c r="O65" s="488" t="s">
        <v>1873</v>
      </c>
    </row>
    <row r="66" spans="1:15" ht="25.5" customHeight="1">
      <c r="A66" s="485">
        <v>24</v>
      </c>
      <c r="B66" s="486" t="s">
        <v>1942</v>
      </c>
      <c r="C66" s="487">
        <f t="shared" si="11"/>
        <v>1.5</v>
      </c>
      <c r="D66" s="493"/>
      <c r="E66" s="487">
        <f t="shared" si="6"/>
        <v>1.5</v>
      </c>
      <c r="F66" s="493"/>
      <c r="G66" s="494"/>
      <c r="H66" s="493"/>
      <c r="I66" s="493">
        <v>0.3</v>
      </c>
      <c r="J66" s="487">
        <v>1.2</v>
      </c>
      <c r="K66" s="488" t="s">
        <v>1917</v>
      </c>
      <c r="L66" s="485"/>
      <c r="M66" s="485">
        <v>945</v>
      </c>
      <c r="N66" s="485"/>
      <c r="O66" s="488" t="s">
        <v>1873</v>
      </c>
    </row>
    <row r="67" spans="1:15" ht="25.5" customHeight="1">
      <c r="A67" s="1858">
        <v>25</v>
      </c>
      <c r="B67" s="1868" t="s">
        <v>4332</v>
      </c>
      <c r="C67" s="1860">
        <v>2.5</v>
      </c>
      <c r="D67" s="1869">
        <v>2</v>
      </c>
      <c r="E67" s="1860">
        <v>0.5</v>
      </c>
      <c r="F67" s="1869"/>
      <c r="G67" s="1870"/>
      <c r="H67" s="1869"/>
      <c r="I67" s="1869"/>
      <c r="J67" s="1860">
        <v>0.5</v>
      </c>
      <c r="K67" s="1859" t="s">
        <v>1894</v>
      </c>
      <c r="L67" s="1858" t="s">
        <v>4332</v>
      </c>
      <c r="M67" s="507"/>
      <c r="N67" s="507"/>
      <c r="O67" s="488" t="s">
        <v>1873</v>
      </c>
    </row>
    <row r="68" spans="1:15" ht="25.5" customHeight="1">
      <c r="A68" s="1858">
        <v>26</v>
      </c>
      <c r="B68" s="1868" t="s">
        <v>4333</v>
      </c>
      <c r="C68" s="1860">
        <v>4</v>
      </c>
      <c r="D68" s="1869">
        <v>2</v>
      </c>
      <c r="E68" s="1860">
        <v>2</v>
      </c>
      <c r="F68" s="1869"/>
      <c r="G68" s="1870"/>
      <c r="H68" s="1869"/>
      <c r="I68" s="1869"/>
      <c r="J68" s="1860">
        <v>2</v>
      </c>
      <c r="K68" s="1859" t="s">
        <v>1894</v>
      </c>
      <c r="L68" s="1858" t="s">
        <v>4333</v>
      </c>
      <c r="M68" s="507"/>
      <c r="N68" s="507"/>
      <c r="O68" s="488" t="s">
        <v>1873</v>
      </c>
    </row>
    <row r="69" spans="1:15" s="276" customFormat="1" ht="25.5" customHeight="1">
      <c r="A69" s="1858">
        <v>27</v>
      </c>
      <c r="B69" s="1868" t="s">
        <v>4334</v>
      </c>
      <c r="C69" s="1860">
        <v>2</v>
      </c>
      <c r="D69" s="1869">
        <v>1</v>
      </c>
      <c r="E69" s="1860"/>
      <c r="F69" s="1869"/>
      <c r="G69" s="1870"/>
      <c r="H69" s="1869"/>
      <c r="I69" s="1869"/>
      <c r="J69" s="1860">
        <v>1</v>
      </c>
      <c r="K69" s="1859" t="s">
        <v>1894</v>
      </c>
      <c r="L69" s="1858" t="s">
        <v>4334</v>
      </c>
      <c r="M69" s="507"/>
      <c r="N69" s="507"/>
      <c r="O69" s="488" t="s">
        <v>1873</v>
      </c>
    </row>
    <row r="70" spans="1:15" ht="25.5" customHeight="1">
      <c r="A70" s="485">
        <v>28</v>
      </c>
      <c r="B70" s="1868" t="s">
        <v>4335</v>
      </c>
      <c r="C70" s="1860">
        <v>1.7</v>
      </c>
      <c r="D70" s="1869">
        <v>1</v>
      </c>
      <c r="E70" s="1860">
        <v>0.7</v>
      </c>
      <c r="F70" s="1869"/>
      <c r="G70" s="1870"/>
      <c r="H70" s="1869"/>
      <c r="I70" s="1869"/>
      <c r="J70" s="1860">
        <v>1</v>
      </c>
      <c r="K70" s="1859" t="s">
        <v>1894</v>
      </c>
      <c r="L70" s="1858" t="s">
        <v>4335</v>
      </c>
      <c r="M70" s="1858"/>
      <c r="N70" s="1858"/>
      <c r="O70" s="1859" t="s">
        <v>1873</v>
      </c>
    </row>
    <row r="71" spans="1:15" ht="25.5" customHeight="1">
      <c r="A71" s="1858">
        <v>29</v>
      </c>
      <c r="B71" s="1871" t="s">
        <v>4336</v>
      </c>
      <c r="C71" s="1860">
        <v>1</v>
      </c>
      <c r="D71" s="1869">
        <v>1</v>
      </c>
      <c r="E71" s="1860"/>
      <c r="F71" s="1869"/>
      <c r="G71" s="1870"/>
      <c r="H71" s="1869"/>
      <c r="I71" s="1869"/>
      <c r="J71" s="1860">
        <v>1</v>
      </c>
      <c r="K71" s="1859" t="s">
        <v>1894</v>
      </c>
      <c r="L71" s="1858"/>
      <c r="M71" s="1858"/>
      <c r="N71" s="1858"/>
      <c r="O71" s="1859" t="s">
        <v>1873</v>
      </c>
    </row>
    <row r="72" spans="1:15" ht="25.5" customHeight="1">
      <c r="A72" s="485">
        <v>30</v>
      </c>
      <c r="B72" s="1187" t="s">
        <v>4337</v>
      </c>
      <c r="C72" s="1860">
        <v>2</v>
      </c>
      <c r="D72" s="1869">
        <v>2</v>
      </c>
      <c r="E72" s="1860"/>
      <c r="F72" s="1869"/>
      <c r="G72" s="1870"/>
      <c r="H72" s="1869"/>
      <c r="I72" s="1869"/>
      <c r="J72" s="1860">
        <v>2</v>
      </c>
      <c r="K72" s="1859" t="s">
        <v>2005</v>
      </c>
      <c r="L72" s="1858"/>
      <c r="M72" s="1858"/>
      <c r="N72" s="1858"/>
      <c r="O72" s="1859" t="s">
        <v>1873</v>
      </c>
    </row>
    <row r="73" spans="1:15" ht="25.5" customHeight="1">
      <c r="A73" s="1858">
        <v>31</v>
      </c>
      <c r="B73" s="1868" t="s">
        <v>4338</v>
      </c>
      <c r="C73" s="1860">
        <v>2.5</v>
      </c>
      <c r="D73" s="1869">
        <v>1.5</v>
      </c>
      <c r="E73" s="1860">
        <v>1</v>
      </c>
      <c r="F73" s="1869"/>
      <c r="G73" s="1870"/>
      <c r="H73" s="1869"/>
      <c r="I73" s="1869"/>
      <c r="J73" s="1860">
        <v>1</v>
      </c>
      <c r="K73" s="1859" t="s">
        <v>1894</v>
      </c>
      <c r="L73" s="1868" t="s">
        <v>4338</v>
      </c>
      <c r="M73" s="1858"/>
      <c r="N73" s="1858"/>
      <c r="O73" s="1859" t="s">
        <v>1873</v>
      </c>
    </row>
    <row r="74" spans="1:15" ht="25.5" customHeight="1">
      <c r="A74" s="485">
        <v>32</v>
      </c>
      <c r="B74" s="486" t="s">
        <v>4339</v>
      </c>
      <c r="C74" s="487">
        <f t="shared" si="11"/>
        <v>0.5</v>
      </c>
      <c r="D74" s="493"/>
      <c r="E74" s="487">
        <f t="shared" si="6"/>
        <v>0.5</v>
      </c>
      <c r="F74" s="493"/>
      <c r="G74" s="494"/>
      <c r="H74" s="493"/>
      <c r="I74" s="493"/>
      <c r="J74" s="487">
        <v>0.5</v>
      </c>
      <c r="K74" s="488" t="s">
        <v>1917</v>
      </c>
      <c r="L74" s="485"/>
      <c r="M74" s="485">
        <v>946</v>
      </c>
      <c r="N74" s="485"/>
      <c r="O74" s="488" t="s">
        <v>1873</v>
      </c>
    </row>
    <row r="75" spans="1:15" ht="25.5" customHeight="1">
      <c r="A75" s="1858">
        <v>33</v>
      </c>
      <c r="B75" s="486" t="s">
        <v>1943</v>
      </c>
      <c r="C75" s="487">
        <f t="shared" si="11"/>
        <v>0.2</v>
      </c>
      <c r="D75" s="493"/>
      <c r="E75" s="487">
        <f t="shared" si="6"/>
        <v>0.2</v>
      </c>
      <c r="F75" s="493">
        <v>0.2</v>
      </c>
      <c r="G75" s="494"/>
      <c r="H75" s="493"/>
      <c r="I75" s="493"/>
      <c r="J75" s="487">
        <v>0</v>
      </c>
      <c r="K75" s="488" t="s">
        <v>1917</v>
      </c>
      <c r="L75" s="485"/>
      <c r="M75" s="485">
        <v>947</v>
      </c>
      <c r="N75" s="485"/>
      <c r="O75" s="488" t="s">
        <v>1873</v>
      </c>
    </row>
    <row r="76" spans="1:15" ht="25.5" customHeight="1">
      <c r="A76" s="485">
        <v>34</v>
      </c>
      <c r="B76" s="513" t="s">
        <v>1944</v>
      </c>
      <c r="C76" s="487">
        <f t="shared" si="11"/>
        <v>7.6999999999999993</v>
      </c>
      <c r="D76" s="514"/>
      <c r="E76" s="487">
        <f t="shared" si="6"/>
        <v>7.6999999999999993</v>
      </c>
      <c r="F76" s="514">
        <v>2.2999999999999998</v>
      </c>
      <c r="G76" s="515"/>
      <c r="H76" s="514"/>
      <c r="I76" s="514"/>
      <c r="J76" s="487">
        <v>5.3999999999999995</v>
      </c>
      <c r="K76" s="513" t="s">
        <v>4340</v>
      </c>
      <c r="L76" s="1872" t="s">
        <v>1944</v>
      </c>
      <c r="M76" s="516">
        <v>1049</v>
      </c>
      <c r="N76" s="516"/>
      <c r="O76" s="488" t="s">
        <v>1873</v>
      </c>
    </row>
    <row r="77" spans="1:15" ht="25.5" customHeight="1">
      <c r="A77" s="481" t="s">
        <v>515</v>
      </c>
      <c r="B77" s="482" t="s">
        <v>280</v>
      </c>
      <c r="C77" s="483">
        <f t="shared" ref="C77:J77" si="12">SUM(C78:C90)</f>
        <v>196.37</v>
      </c>
      <c r="D77" s="483">
        <f t="shared" si="12"/>
        <v>166.95</v>
      </c>
      <c r="E77" s="483">
        <f t="shared" si="12"/>
        <v>29.419999999999998</v>
      </c>
      <c r="F77" s="483">
        <f t="shared" si="12"/>
        <v>0.8</v>
      </c>
      <c r="G77" s="483">
        <f t="shared" si="12"/>
        <v>0</v>
      </c>
      <c r="H77" s="483">
        <f t="shared" si="12"/>
        <v>0</v>
      </c>
      <c r="I77" s="483">
        <f t="shared" si="12"/>
        <v>2.65</v>
      </c>
      <c r="J77" s="483">
        <f t="shared" si="12"/>
        <v>40.770000000000003</v>
      </c>
      <c r="K77" s="484"/>
      <c r="L77" s="481"/>
      <c r="M77" s="481"/>
      <c r="N77" s="481"/>
      <c r="O77" s="484"/>
    </row>
    <row r="78" spans="1:15" ht="25.5" customHeight="1">
      <c r="A78" s="485">
        <v>1</v>
      </c>
      <c r="B78" s="506" t="s">
        <v>1945</v>
      </c>
      <c r="C78" s="487">
        <f t="shared" ref="C78:C90" si="13">D78+E78</f>
        <v>10</v>
      </c>
      <c r="D78" s="487"/>
      <c r="E78" s="487">
        <f t="shared" si="6"/>
        <v>10</v>
      </c>
      <c r="F78" s="487"/>
      <c r="G78" s="483"/>
      <c r="H78" s="487"/>
      <c r="I78" s="487"/>
      <c r="J78" s="487">
        <v>10</v>
      </c>
      <c r="K78" s="488" t="s">
        <v>1946</v>
      </c>
      <c r="L78" s="1873" t="s">
        <v>1945</v>
      </c>
      <c r="M78" s="504">
        <v>277</v>
      </c>
      <c r="N78" s="504"/>
      <c r="O78" s="488" t="s">
        <v>1873</v>
      </c>
    </row>
    <row r="79" spans="1:15" ht="25.5" customHeight="1">
      <c r="A79" s="485">
        <v>2</v>
      </c>
      <c r="B79" s="488" t="s">
        <v>1947</v>
      </c>
      <c r="C79" s="487">
        <f t="shared" si="13"/>
        <v>75</v>
      </c>
      <c r="D79" s="487">
        <v>70</v>
      </c>
      <c r="E79" s="487">
        <f t="shared" si="6"/>
        <v>5</v>
      </c>
      <c r="F79" s="487"/>
      <c r="G79" s="483"/>
      <c r="H79" s="487"/>
      <c r="I79" s="487"/>
      <c r="J79" s="487">
        <v>5</v>
      </c>
      <c r="K79" s="488" t="s">
        <v>1927</v>
      </c>
      <c r="L79" s="485"/>
      <c r="M79" s="504">
        <v>316</v>
      </c>
      <c r="N79" s="504"/>
      <c r="O79" s="488" t="s">
        <v>1873</v>
      </c>
    </row>
    <row r="80" spans="1:15" ht="25.5" customHeight="1">
      <c r="A80" s="485">
        <v>3</v>
      </c>
      <c r="B80" s="486" t="s">
        <v>1948</v>
      </c>
      <c r="C80" s="487">
        <f t="shared" si="13"/>
        <v>2.7</v>
      </c>
      <c r="D80" s="493">
        <v>1.45</v>
      </c>
      <c r="E80" s="487">
        <f t="shared" si="6"/>
        <v>1.25</v>
      </c>
      <c r="F80" s="493"/>
      <c r="G80" s="494"/>
      <c r="H80" s="493"/>
      <c r="I80" s="493"/>
      <c r="J80" s="487">
        <v>1.25</v>
      </c>
      <c r="K80" s="488" t="s">
        <v>1894</v>
      </c>
      <c r="L80" s="485"/>
      <c r="M80" s="485">
        <v>719</v>
      </c>
      <c r="N80" s="485"/>
      <c r="O80" s="488" t="s">
        <v>1873</v>
      </c>
    </row>
    <row r="81" spans="1:15" ht="25.5" customHeight="1">
      <c r="A81" s="485">
        <v>4</v>
      </c>
      <c r="B81" s="517" t="s">
        <v>1949</v>
      </c>
      <c r="C81" s="487">
        <f t="shared" si="13"/>
        <v>22.58</v>
      </c>
      <c r="D81" s="497">
        <v>22.31</v>
      </c>
      <c r="E81" s="487">
        <f t="shared" si="6"/>
        <v>0.27</v>
      </c>
      <c r="F81" s="493"/>
      <c r="G81" s="494"/>
      <c r="H81" s="493"/>
      <c r="I81" s="493">
        <v>0.15</v>
      </c>
      <c r="J81" s="487">
        <v>0.12000000000000002</v>
      </c>
      <c r="K81" s="488" t="s">
        <v>1927</v>
      </c>
      <c r="L81" s="1874" t="s">
        <v>1949</v>
      </c>
      <c r="M81" s="485">
        <v>660</v>
      </c>
      <c r="N81" s="485"/>
      <c r="O81" s="488" t="s">
        <v>1873</v>
      </c>
    </row>
    <row r="82" spans="1:15" ht="25.5" customHeight="1">
      <c r="A82" s="485">
        <v>5</v>
      </c>
      <c r="B82" s="1875" t="s">
        <v>4341</v>
      </c>
      <c r="C82" s="487">
        <v>4.5</v>
      </c>
      <c r="D82" s="497">
        <v>4.5</v>
      </c>
      <c r="E82" s="487"/>
      <c r="F82" s="493"/>
      <c r="G82" s="494"/>
      <c r="H82" s="493"/>
      <c r="I82" s="493"/>
      <c r="J82" s="487">
        <v>4.5</v>
      </c>
      <c r="K82" s="488" t="s">
        <v>4342</v>
      </c>
      <c r="L82" s="1874"/>
      <c r="M82" s="485"/>
      <c r="N82" s="485"/>
      <c r="O82" s="488" t="s">
        <v>1873</v>
      </c>
    </row>
    <row r="83" spans="1:15" ht="25.5" customHeight="1">
      <c r="A83" s="485">
        <v>6</v>
      </c>
      <c r="B83" s="1875" t="s">
        <v>4343</v>
      </c>
      <c r="C83" s="487">
        <v>5.5</v>
      </c>
      <c r="D83" s="497">
        <v>5.5</v>
      </c>
      <c r="E83" s="487"/>
      <c r="F83" s="493"/>
      <c r="G83" s="494"/>
      <c r="H83" s="493"/>
      <c r="I83" s="493"/>
      <c r="J83" s="487">
        <v>5.5</v>
      </c>
      <c r="K83" s="488" t="s">
        <v>4342</v>
      </c>
      <c r="L83" s="1874"/>
      <c r="M83" s="485"/>
      <c r="N83" s="485"/>
      <c r="O83" s="488" t="s">
        <v>1873</v>
      </c>
    </row>
    <row r="84" spans="1:15" ht="25.5" customHeight="1">
      <c r="A84" s="485">
        <v>7</v>
      </c>
      <c r="B84" s="237" t="s">
        <v>4344</v>
      </c>
      <c r="C84" s="487">
        <v>4.8</v>
      </c>
      <c r="D84" s="497">
        <v>4.8</v>
      </c>
      <c r="E84" s="487"/>
      <c r="F84" s="493"/>
      <c r="G84" s="494"/>
      <c r="H84" s="493"/>
      <c r="I84" s="493"/>
      <c r="J84" s="487">
        <v>4.8</v>
      </c>
      <c r="K84" s="488" t="s">
        <v>4345</v>
      </c>
      <c r="L84" s="1874"/>
      <c r="M84" s="485"/>
      <c r="N84" s="485"/>
      <c r="O84" s="488" t="s">
        <v>1873</v>
      </c>
    </row>
    <row r="85" spans="1:15" ht="25.5" customHeight="1">
      <c r="A85" s="485">
        <v>8</v>
      </c>
      <c r="B85" s="518" t="s">
        <v>1950</v>
      </c>
      <c r="C85" s="487">
        <f t="shared" si="13"/>
        <v>13.2</v>
      </c>
      <c r="D85" s="497">
        <v>12</v>
      </c>
      <c r="E85" s="487">
        <f t="shared" si="6"/>
        <v>1.2000000000000002</v>
      </c>
      <c r="F85" s="500">
        <v>0.8</v>
      </c>
      <c r="G85" s="494"/>
      <c r="H85" s="493"/>
      <c r="I85" s="493"/>
      <c r="J85" s="487">
        <v>0.4</v>
      </c>
      <c r="K85" s="488" t="s">
        <v>1927</v>
      </c>
      <c r="L85" s="485"/>
      <c r="M85" s="485">
        <v>661</v>
      </c>
      <c r="N85" s="485"/>
      <c r="O85" s="488" t="s">
        <v>1873</v>
      </c>
    </row>
    <row r="86" spans="1:15" ht="25.5" customHeight="1">
      <c r="A86" s="485">
        <v>9</v>
      </c>
      <c r="B86" s="486" t="s">
        <v>1951</v>
      </c>
      <c r="C86" s="487">
        <f t="shared" si="13"/>
        <v>35</v>
      </c>
      <c r="D86" s="497">
        <v>30</v>
      </c>
      <c r="E86" s="487">
        <f t="shared" si="6"/>
        <v>5</v>
      </c>
      <c r="F86" s="493"/>
      <c r="G86" s="494"/>
      <c r="H86" s="493"/>
      <c r="I86" s="493"/>
      <c r="J86" s="487">
        <v>5</v>
      </c>
      <c r="K86" s="488" t="s">
        <v>1927</v>
      </c>
      <c r="L86" s="485"/>
      <c r="M86" s="485">
        <v>662</v>
      </c>
      <c r="N86" s="485"/>
      <c r="O86" s="488" t="s">
        <v>1873</v>
      </c>
    </row>
    <row r="87" spans="1:15" ht="25.5" customHeight="1">
      <c r="A87" s="485">
        <v>10</v>
      </c>
      <c r="B87" s="486" t="s">
        <v>1952</v>
      </c>
      <c r="C87" s="487">
        <f t="shared" si="13"/>
        <v>10</v>
      </c>
      <c r="D87" s="497">
        <v>8</v>
      </c>
      <c r="E87" s="487">
        <f t="shared" si="6"/>
        <v>2</v>
      </c>
      <c r="F87" s="493"/>
      <c r="G87" s="494"/>
      <c r="H87" s="493"/>
      <c r="I87" s="493"/>
      <c r="J87" s="487">
        <v>2</v>
      </c>
      <c r="K87" s="488" t="s">
        <v>1927</v>
      </c>
      <c r="L87" s="485"/>
      <c r="M87" s="485">
        <v>663</v>
      </c>
      <c r="N87" s="485"/>
      <c r="O87" s="488" t="s">
        <v>1873</v>
      </c>
    </row>
    <row r="88" spans="1:15" ht="25.5" customHeight="1">
      <c r="A88" s="485">
        <v>11</v>
      </c>
      <c r="B88" s="486" t="s">
        <v>1953</v>
      </c>
      <c r="C88" s="487">
        <f t="shared" si="13"/>
        <v>10</v>
      </c>
      <c r="D88" s="497">
        <v>8</v>
      </c>
      <c r="E88" s="487">
        <f t="shared" si="6"/>
        <v>2</v>
      </c>
      <c r="F88" s="493"/>
      <c r="G88" s="494"/>
      <c r="H88" s="493"/>
      <c r="I88" s="493"/>
      <c r="J88" s="487">
        <v>2</v>
      </c>
      <c r="K88" s="488" t="s">
        <v>1927</v>
      </c>
      <c r="L88" s="485"/>
      <c r="M88" s="485">
        <v>664</v>
      </c>
      <c r="N88" s="485"/>
      <c r="O88" s="488" t="s">
        <v>1873</v>
      </c>
    </row>
    <row r="89" spans="1:15" ht="25.5" customHeight="1">
      <c r="A89" s="485">
        <v>12</v>
      </c>
      <c r="B89" s="519" t="s">
        <v>1954</v>
      </c>
      <c r="C89" s="487">
        <f t="shared" si="13"/>
        <v>0.59000000000000008</v>
      </c>
      <c r="D89" s="497">
        <v>0.39</v>
      </c>
      <c r="E89" s="487">
        <f t="shared" si="6"/>
        <v>0.2</v>
      </c>
      <c r="F89" s="493"/>
      <c r="G89" s="494"/>
      <c r="H89" s="493"/>
      <c r="I89" s="493"/>
      <c r="J89" s="487">
        <v>0.2</v>
      </c>
      <c r="K89" s="520" t="s">
        <v>1894</v>
      </c>
      <c r="L89" s="1876"/>
      <c r="M89" s="485">
        <v>718</v>
      </c>
      <c r="O89" s="488" t="s">
        <v>1873</v>
      </c>
    </row>
    <row r="90" spans="1:15" ht="25.5" customHeight="1">
      <c r="A90" s="485">
        <v>13</v>
      </c>
      <c r="B90" s="488" t="s">
        <v>1955</v>
      </c>
      <c r="C90" s="487">
        <f t="shared" si="13"/>
        <v>2.5</v>
      </c>
      <c r="D90" s="493"/>
      <c r="E90" s="487">
        <f t="shared" si="6"/>
        <v>2.5</v>
      </c>
      <c r="F90" s="493"/>
      <c r="G90" s="494"/>
      <c r="H90" s="493"/>
      <c r="I90" s="487">
        <v>2.5</v>
      </c>
      <c r="J90" s="499"/>
      <c r="K90" s="488" t="s">
        <v>1873</v>
      </c>
      <c r="L90" s="485" t="s">
        <v>1955</v>
      </c>
      <c r="M90" s="485">
        <v>1028</v>
      </c>
      <c r="N90" s="485"/>
      <c r="O90" s="488" t="s">
        <v>1873</v>
      </c>
    </row>
    <row r="91" spans="1:15" ht="25.5" customHeight="1">
      <c r="A91" s="481" t="s">
        <v>517</v>
      </c>
      <c r="B91" s="482" t="s">
        <v>137</v>
      </c>
      <c r="C91" s="483">
        <f>SUM(C92:C94)</f>
        <v>2.66</v>
      </c>
      <c r="D91" s="483">
        <f t="shared" ref="D91:J91" si="14">SUM(D92:D94)</f>
        <v>1.45</v>
      </c>
      <c r="E91" s="483">
        <f t="shared" si="14"/>
        <v>1.21</v>
      </c>
      <c r="F91" s="483">
        <f t="shared" si="14"/>
        <v>0.27</v>
      </c>
      <c r="G91" s="483">
        <f t="shared" si="14"/>
        <v>0</v>
      </c>
      <c r="H91" s="483">
        <f t="shared" si="14"/>
        <v>0</v>
      </c>
      <c r="I91" s="483">
        <f t="shared" si="14"/>
        <v>0</v>
      </c>
      <c r="J91" s="483">
        <f t="shared" si="14"/>
        <v>0.94</v>
      </c>
      <c r="K91" s="484"/>
      <c r="L91" s="481"/>
      <c r="M91" s="481"/>
      <c r="N91" s="481"/>
      <c r="O91" s="484"/>
    </row>
    <row r="92" spans="1:15" ht="25.5" customHeight="1">
      <c r="A92" s="485">
        <v>1</v>
      </c>
      <c r="B92" s="521" t="s">
        <v>1956</v>
      </c>
      <c r="C92" s="487">
        <f>D92+E92</f>
        <v>0.63</v>
      </c>
      <c r="D92" s="487">
        <v>0.3</v>
      </c>
      <c r="E92" s="487">
        <f t="shared" si="6"/>
        <v>0.33</v>
      </c>
      <c r="F92" s="487">
        <v>0.27</v>
      </c>
      <c r="G92" s="483"/>
      <c r="H92" s="487"/>
      <c r="I92" s="487"/>
      <c r="J92" s="487">
        <v>0.06</v>
      </c>
      <c r="K92" s="488" t="s">
        <v>1898</v>
      </c>
      <c r="L92" s="1874" t="s">
        <v>1956</v>
      </c>
      <c r="M92" s="504">
        <v>190</v>
      </c>
      <c r="N92" s="504"/>
      <c r="O92" s="488" t="s">
        <v>1873</v>
      </c>
    </row>
    <row r="93" spans="1:15" ht="25.5" customHeight="1">
      <c r="A93" s="485">
        <v>2</v>
      </c>
      <c r="B93" s="521" t="s">
        <v>1957</v>
      </c>
      <c r="C93" s="487">
        <f>D93+E93</f>
        <v>1.43</v>
      </c>
      <c r="D93" s="487">
        <v>1.1499999999999999</v>
      </c>
      <c r="E93" s="487">
        <f t="shared" si="6"/>
        <v>0.28000000000000003</v>
      </c>
      <c r="F93" s="487"/>
      <c r="G93" s="483"/>
      <c r="H93" s="487"/>
      <c r="I93" s="487"/>
      <c r="J93" s="487">
        <v>0.28000000000000003</v>
      </c>
      <c r="K93" s="488" t="s">
        <v>1898</v>
      </c>
      <c r="L93" s="485"/>
      <c r="M93" s="504">
        <v>192</v>
      </c>
      <c r="N93" s="504"/>
      <c r="O93" s="488" t="s">
        <v>1873</v>
      </c>
    </row>
    <row r="94" spans="1:15" ht="25.5" customHeight="1">
      <c r="A94" s="485">
        <v>3</v>
      </c>
      <c r="B94" s="486" t="s">
        <v>1958</v>
      </c>
      <c r="C94" s="487">
        <f>D94+E94</f>
        <v>0.6</v>
      </c>
      <c r="D94" s="487"/>
      <c r="E94" s="487">
        <f t="shared" si="6"/>
        <v>0.6</v>
      </c>
      <c r="F94" s="487"/>
      <c r="G94" s="483"/>
      <c r="H94" s="487"/>
      <c r="I94" s="487"/>
      <c r="J94" s="487">
        <v>0.6</v>
      </c>
      <c r="K94" s="496" t="s">
        <v>1959</v>
      </c>
      <c r="L94" s="1864"/>
      <c r="M94" s="504">
        <v>193</v>
      </c>
      <c r="N94" s="504"/>
      <c r="O94" s="488" t="s">
        <v>1873</v>
      </c>
    </row>
    <row r="95" spans="1:15" ht="25.5" customHeight="1">
      <c r="A95" s="481" t="s">
        <v>550</v>
      </c>
      <c r="B95" s="482" t="s">
        <v>1596</v>
      </c>
      <c r="C95" s="483">
        <f>SUM(C96:C97)</f>
        <v>0.88000000000000012</v>
      </c>
      <c r="D95" s="483">
        <f t="shared" ref="D95:J95" si="15">SUM(D96:D97)</f>
        <v>0</v>
      </c>
      <c r="E95" s="483">
        <f t="shared" si="15"/>
        <v>0.88000000000000012</v>
      </c>
      <c r="F95" s="483">
        <f t="shared" si="15"/>
        <v>0</v>
      </c>
      <c r="G95" s="483">
        <f t="shared" si="15"/>
        <v>0</v>
      </c>
      <c r="H95" s="483">
        <f t="shared" si="15"/>
        <v>0</v>
      </c>
      <c r="I95" s="483">
        <f t="shared" si="15"/>
        <v>0</v>
      </c>
      <c r="J95" s="483">
        <f t="shared" si="15"/>
        <v>0.88000000000000012</v>
      </c>
      <c r="K95" s="484"/>
      <c r="L95" s="481"/>
      <c r="M95" s="481"/>
      <c r="N95" s="481"/>
      <c r="O95" s="484"/>
    </row>
    <row r="96" spans="1:15" ht="25.5" customHeight="1">
      <c r="A96" s="485">
        <v>1</v>
      </c>
      <c r="B96" s="486" t="s">
        <v>1960</v>
      </c>
      <c r="C96" s="487">
        <f>D96+E96</f>
        <v>0.32</v>
      </c>
      <c r="D96" s="493"/>
      <c r="E96" s="487">
        <f t="shared" si="6"/>
        <v>0.32</v>
      </c>
      <c r="F96" s="493"/>
      <c r="G96" s="494"/>
      <c r="H96" s="493"/>
      <c r="I96" s="493"/>
      <c r="J96" s="487">
        <v>0.32</v>
      </c>
      <c r="K96" s="488" t="s">
        <v>1961</v>
      </c>
      <c r="L96" s="485"/>
      <c r="M96" s="485">
        <v>722</v>
      </c>
      <c r="N96" s="485"/>
      <c r="O96" s="488" t="s">
        <v>1873</v>
      </c>
    </row>
    <row r="97" spans="1:15" ht="25.5" customHeight="1">
      <c r="A97" s="485">
        <v>2</v>
      </c>
      <c r="B97" s="522" t="s">
        <v>1962</v>
      </c>
      <c r="C97" s="487">
        <f>D97+E97</f>
        <v>0.56000000000000005</v>
      </c>
      <c r="D97" s="493"/>
      <c r="E97" s="487">
        <f t="shared" si="6"/>
        <v>0.56000000000000005</v>
      </c>
      <c r="F97" s="523"/>
      <c r="G97" s="494"/>
      <c r="H97" s="493"/>
      <c r="I97" s="493"/>
      <c r="J97" s="487">
        <v>0.56000000000000005</v>
      </c>
      <c r="K97" s="496" t="s">
        <v>1963</v>
      </c>
      <c r="L97" s="1864"/>
      <c r="M97" s="485">
        <v>921</v>
      </c>
      <c r="N97" s="485"/>
      <c r="O97" s="488" t="s">
        <v>1873</v>
      </c>
    </row>
    <row r="98" spans="1:15" ht="25.5" customHeight="1">
      <c r="A98" s="481" t="s">
        <v>1058</v>
      </c>
      <c r="B98" s="482" t="s">
        <v>999</v>
      </c>
      <c r="C98" s="483">
        <f>SUM(C99:C104)</f>
        <v>4.01</v>
      </c>
      <c r="D98" s="483">
        <f t="shared" ref="D98:J98" si="16">SUM(D99:D104)</f>
        <v>0</v>
      </c>
      <c r="E98" s="483">
        <f t="shared" si="16"/>
        <v>4.01</v>
      </c>
      <c r="F98" s="483">
        <f t="shared" si="16"/>
        <v>0.01</v>
      </c>
      <c r="G98" s="483">
        <f t="shared" si="16"/>
        <v>0</v>
      </c>
      <c r="H98" s="483">
        <f t="shared" si="16"/>
        <v>0</v>
      </c>
      <c r="I98" s="483">
        <f t="shared" si="16"/>
        <v>3.27</v>
      </c>
      <c r="J98" s="483">
        <f t="shared" si="16"/>
        <v>0.73000000000000009</v>
      </c>
      <c r="K98" s="505"/>
      <c r="L98" s="1877"/>
      <c r="M98" s="481"/>
      <c r="N98" s="481"/>
      <c r="O98" s="484"/>
    </row>
    <row r="99" spans="1:15" ht="25.5" customHeight="1">
      <c r="A99" s="485">
        <v>1</v>
      </c>
      <c r="B99" s="513" t="s">
        <v>1964</v>
      </c>
      <c r="C99" s="487">
        <f>D99+E99</f>
        <v>0.09</v>
      </c>
      <c r="D99" s="493"/>
      <c r="E99" s="487">
        <f t="shared" si="6"/>
        <v>0.09</v>
      </c>
      <c r="F99" s="493"/>
      <c r="G99" s="494"/>
      <c r="H99" s="493"/>
      <c r="I99" s="493"/>
      <c r="J99" s="487">
        <v>0.09</v>
      </c>
      <c r="K99" s="524" t="s">
        <v>1965</v>
      </c>
      <c r="L99" s="1872" t="s">
        <v>1964</v>
      </c>
      <c r="M99" s="485">
        <v>1030</v>
      </c>
      <c r="N99" s="485"/>
      <c r="O99" s="488" t="s">
        <v>1873</v>
      </c>
    </row>
    <row r="100" spans="1:15" ht="25.5" customHeight="1">
      <c r="A100" s="485">
        <v>2</v>
      </c>
      <c r="B100" s="513" t="s">
        <v>1966</v>
      </c>
      <c r="C100" s="487">
        <f>D100+E100</f>
        <v>0.02</v>
      </c>
      <c r="D100" s="493"/>
      <c r="E100" s="487">
        <f t="shared" si="6"/>
        <v>0.02</v>
      </c>
      <c r="F100" s="525">
        <v>0.01</v>
      </c>
      <c r="G100" s="494"/>
      <c r="H100" s="493"/>
      <c r="I100" s="493"/>
      <c r="J100" s="487">
        <v>0.01</v>
      </c>
      <c r="K100" s="524" t="s">
        <v>1927</v>
      </c>
      <c r="L100" s="1872"/>
      <c r="M100" s="485">
        <v>1031</v>
      </c>
      <c r="N100" s="485"/>
      <c r="O100" s="488" t="s">
        <v>1873</v>
      </c>
    </row>
    <row r="101" spans="1:15" ht="25.5" customHeight="1">
      <c r="A101" s="485">
        <v>3</v>
      </c>
      <c r="B101" s="1103" t="s">
        <v>4346</v>
      </c>
      <c r="C101" s="1878" t="s">
        <v>119</v>
      </c>
      <c r="D101" s="1879" t="s">
        <v>4347</v>
      </c>
      <c r="E101" s="487"/>
      <c r="F101" s="525"/>
      <c r="G101" s="494"/>
      <c r="H101" s="493"/>
      <c r="I101" s="493"/>
      <c r="J101" s="1879" t="s">
        <v>4347</v>
      </c>
      <c r="K101" s="524"/>
      <c r="L101" s="1872"/>
      <c r="M101" s="485"/>
      <c r="N101" s="485"/>
      <c r="O101" s="488" t="s">
        <v>1873</v>
      </c>
    </row>
    <row r="102" spans="1:15" ht="25.5" customHeight="1">
      <c r="A102" s="485">
        <v>4</v>
      </c>
      <c r="B102" s="1880" t="s">
        <v>4348</v>
      </c>
      <c r="C102" s="1878" t="s">
        <v>119</v>
      </c>
      <c r="D102" s="1879" t="s">
        <v>4349</v>
      </c>
      <c r="E102" s="487"/>
      <c r="F102" s="525"/>
      <c r="G102" s="494"/>
      <c r="H102" s="493"/>
      <c r="I102" s="493"/>
      <c r="J102" s="1879" t="s">
        <v>4349</v>
      </c>
      <c r="K102" s="524"/>
      <c r="L102" s="1872"/>
      <c r="M102" s="485"/>
      <c r="N102" s="485"/>
      <c r="O102" s="488" t="s">
        <v>1873</v>
      </c>
    </row>
    <row r="103" spans="1:15" ht="25.5" customHeight="1">
      <c r="A103" s="485">
        <v>5</v>
      </c>
      <c r="B103" s="486" t="s">
        <v>1967</v>
      </c>
      <c r="C103" s="487">
        <f>D103+E103</f>
        <v>1.82</v>
      </c>
      <c r="D103" s="493"/>
      <c r="E103" s="487">
        <f t="shared" si="6"/>
        <v>1.82</v>
      </c>
      <c r="F103" s="493"/>
      <c r="G103" s="494"/>
      <c r="H103" s="493"/>
      <c r="I103" s="493">
        <v>1.23</v>
      </c>
      <c r="J103" s="487">
        <v>0.59000000000000008</v>
      </c>
      <c r="K103" s="488" t="s">
        <v>1894</v>
      </c>
      <c r="L103" s="485" t="s">
        <v>1967</v>
      </c>
      <c r="M103" s="485">
        <v>887</v>
      </c>
      <c r="N103" s="485"/>
      <c r="O103" s="488" t="s">
        <v>1873</v>
      </c>
    </row>
    <row r="104" spans="1:15" ht="25.5" customHeight="1">
      <c r="A104" s="485">
        <v>6</v>
      </c>
      <c r="B104" s="488" t="s">
        <v>1968</v>
      </c>
      <c r="C104" s="487">
        <f>D104+E104</f>
        <v>2.08</v>
      </c>
      <c r="D104" s="514"/>
      <c r="E104" s="487">
        <f t="shared" si="6"/>
        <v>2.08</v>
      </c>
      <c r="F104" s="526"/>
      <c r="G104" s="515"/>
      <c r="H104" s="514"/>
      <c r="I104" s="514">
        <v>2.04</v>
      </c>
      <c r="J104" s="487">
        <v>0.04</v>
      </c>
      <c r="K104" s="527" t="s">
        <v>1917</v>
      </c>
      <c r="L104" s="1881"/>
      <c r="M104" s="516">
        <v>1035</v>
      </c>
      <c r="N104" s="516"/>
      <c r="O104" s="488" t="s">
        <v>1873</v>
      </c>
    </row>
    <row r="105" spans="1:15" ht="25.5" customHeight="1">
      <c r="A105" s="481" t="s">
        <v>1062</v>
      </c>
      <c r="B105" s="482" t="s">
        <v>1696</v>
      </c>
      <c r="C105" s="483">
        <f>C106</f>
        <v>0.12</v>
      </c>
      <c r="D105" s="483">
        <f t="shared" ref="D105:J105" si="17">D106</f>
        <v>0</v>
      </c>
      <c r="E105" s="483">
        <f t="shared" si="17"/>
        <v>0.12</v>
      </c>
      <c r="F105" s="483">
        <f t="shared" si="17"/>
        <v>0.12</v>
      </c>
      <c r="G105" s="483">
        <f t="shared" si="17"/>
        <v>0</v>
      </c>
      <c r="H105" s="483">
        <f t="shared" si="17"/>
        <v>0</v>
      </c>
      <c r="I105" s="483">
        <f t="shared" si="17"/>
        <v>0</v>
      </c>
      <c r="J105" s="483">
        <f t="shared" si="17"/>
        <v>0</v>
      </c>
      <c r="K105" s="484"/>
      <c r="L105" s="481"/>
      <c r="M105" s="481"/>
      <c r="N105" s="481"/>
      <c r="O105" s="484"/>
    </row>
    <row r="106" spans="1:15" ht="25.5" customHeight="1">
      <c r="A106" s="485">
        <v>1</v>
      </c>
      <c r="B106" s="486" t="s">
        <v>1969</v>
      </c>
      <c r="C106" s="487">
        <f>D106+E106</f>
        <v>0.12</v>
      </c>
      <c r="D106" s="490"/>
      <c r="E106" s="487">
        <f t="shared" si="6"/>
        <v>0.12</v>
      </c>
      <c r="F106" s="490">
        <v>0.12</v>
      </c>
      <c r="G106" s="491"/>
      <c r="H106" s="490"/>
      <c r="I106" s="490"/>
      <c r="J106" s="487">
        <v>0</v>
      </c>
      <c r="K106" s="488" t="s">
        <v>1970</v>
      </c>
      <c r="L106" s="485"/>
      <c r="M106" s="485">
        <v>715</v>
      </c>
      <c r="N106" s="485"/>
      <c r="O106" s="488" t="s">
        <v>1873</v>
      </c>
    </row>
    <row r="107" spans="1:15" ht="25.5" customHeight="1">
      <c r="A107" s="481" t="s">
        <v>1064</v>
      </c>
      <c r="B107" s="482" t="s">
        <v>1971</v>
      </c>
      <c r="C107" s="483">
        <f>SUM(C108:C109)</f>
        <v>9.7999999999999989</v>
      </c>
      <c r="D107" s="483">
        <f t="shared" ref="D107:J107" si="18">SUM(D108:D109)</f>
        <v>0.76</v>
      </c>
      <c r="E107" s="483">
        <f t="shared" si="18"/>
        <v>9.0400000000000009</v>
      </c>
      <c r="F107" s="483">
        <f t="shared" si="18"/>
        <v>1.5</v>
      </c>
      <c r="G107" s="483">
        <f t="shared" si="18"/>
        <v>0</v>
      </c>
      <c r="H107" s="483">
        <f t="shared" si="18"/>
        <v>0</v>
      </c>
      <c r="I107" s="483">
        <f t="shared" si="18"/>
        <v>0.38</v>
      </c>
      <c r="J107" s="483">
        <f t="shared" si="18"/>
        <v>7.16</v>
      </c>
      <c r="K107" s="484"/>
      <c r="L107" s="481"/>
      <c r="M107" s="481"/>
      <c r="N107" s="481"/>
      <c r="O107" s="484"/>
    </row>
    <row r="108" spans="1:15" ht="25.5" customHeight="1">
      <c r="A108" s="485">
        <v>1</v>
      </c>
      <c r="B108" s="528" t="s">
        <v>1972</v>
      </c>
      <c r="C108" s="487">
        <f>D108+E108</f>
        <v>9.1</v>
      </c>
      <c r="D108" s="497">
        <v>0.36</v>
      </c>
      <c r="E108" s="487">
        <f t="shared" ref="E108:E165" si="19">SUM(F108:J108)</f>
        <v>8.74</v>
      </c>
      <c r="F108" s="493">
        <v>1.5</v>
      </c>
      <c r="G108" s="494"/>
      <c r="H108" s="493"/>
      <c r="I108" s="493">
        <v>0.38</v>
      </c>
      <c r="J108" s="487">
        <v>6.86</v>
      </c>
      <c r="K108" s="496" t="s">
        <v>1927</v>
      </c>
      <c r="L108" s="1864"/>
      <c r="M108" s="485">
        <v>646</v>
      </c>
      <c r="N108" s="485"/>
      <c r="O108" s="488" t="s">
        <v>1873</v>
      </c>
    </row>
    <row r="109" spans="1:15" ht="25.5" customHeight="1">
      <c r="A109" s="485">
        <v>2</v>
      </c>
      <c r="B109" s="488" t="s">
        <v>1973</v>
      </c>
      <c r="C109" s="487">
        <f>D109+E109</f>
        <v>0.7</v>
      </c>
      <c r="D109" s="523">
        <v>0.4</v>
      </c>
      <c r="E109" s="487">
        <f t="shared" si="19"/>
        <v>0.3</v>
      </c>
      <c r="F109" s="500"/>
      <c r="G109" s="494"/>
      <c r="H109" s="493"/>
      <c r="I109" s="493"/>
      <c r="J109" s="487">
        <v>0.3</v>
      </c>
      <c r="K109" s="488" t="s">
        <v>1940</v>
      </c>
      <c r="L109" s="485"/>
      <c r="M109" s="485">
        <v>912</v>
      </c>
      <c r="N109" s="485"/>
      <c r="O109" s="488" t="s">
        <v>1873</v>
      </c>
    </row>
    <row r="110" spans="1:15" ht="25.5" customHeight="1">
      <c r="A110" s="481" t="s">
        <v>1067</v>
      </c>
      <c r="B110" s="482" t="s">
        <v>1699</v>
      </c>
      <c r="C110" s="483">
        <f>SUM(C111:C114)</f>
        <v>6.6999999999999993</v>
      </c>
      <c r="D110" s="483">
        <f t="shared" ref="D110:J110" si="20">SUM(D111:D114)</f>
        <v>0</v>
      </c>
      <c r="E110" s="483">
        <f t="shared" si="20"/>
        <v>6.6999999999999993</v>
      </c>
      <c r="F110" s="483">
        <f t="shared" si="20"/>
        <v>0</v>
      </c>
      <c r="G110" s="483">
        <f t="shared" si="20"/>
        <v>0</v>
      </c>
      <c r="H110" s="483">
        <f t="shared" si="20"/>
        <v>0</v>
      </c>
      <c r="I110" s="483">
        <f t="shared" si="20"/>
        <v>0</v>
      </c>
      <c r="J110" s="483">
        <f t="shared" si="20"/>
        <v>6.6999999999999993</v>
      </c>
      <c r="K110" s="502"/>
      <c r="L110" s="1882"/>
      <c r="M110" s="503"/>
      <c r="N110" s="503"/>
      <c r="O110" s="502"/>
    </row>
    <row r="111" spans="1:15" ht="25.5" customHeight="1">
      <c r="A111" s="485">
        <v>1</v>
      </c>
      <c r="B111" s="486" t="s">
        <v>1974</v>
      </c>
      <c r="C111" s="487">
        <f>D111+E111</f>
        <v>0.04</v>
      </c>
      <c r="D111" s="493"/>
      <c r="E111" s="487">
        <f t="shared" si="19"/>
        <v>0.04</v>
      </c>
      <c r="F111" s="493"/>
      <c r="G111" s="494"/>
      <c r="H111" s="493"/>
      <c r="I111" s="493"/>
      <c r="J111" s="487">
        <v>0.04</v>
      </c>
      <c r="K111" s="488" t="s">
        <v>1975</v>
      </c>
      <c r="L111" s="485"/>
      <c r="M111" s="485">
        <v>1034</v>
      </c>
      <c r="N111" s="485"/>
      <c r="O111" s="488" t="s">
        <v>1873</v>
      </c>
    </row>
    <row r="112" spans="1:15" ht="25.5" customHeight="1">
      <c r="A112" s="485">
        <v>2</v>
      </c>
      <c r="B112" s="486" t="s">
        <v>1976</v>
      </c>
      <c r="C112" s="487">
        <f>D112+E112</f>
        <v>0.26</v>
      </c>
      <c r="D112" s="497"/>
      <c r="E112" s="487">
        <f t="shared" si="19"/>
        <v>0.26</v>
      </c>
      <c r="F112" s="493"/>
      <c r="G112" s="494"/>
      <c r="H112" s="493"/>
      <c r="I112" s="493"/>
      <c r="J112" s="487">
        <v>0.26</v>
      </c>
      <c r="K112" s="488" t="s">
        <v>1977</v>
      </c>
      <c r="L112" s="485"/>
      <c r="M112" s="485">
        <v>657</v>
      </c>
      <c r="N112" s="485"/>
      <c r="O112" s="488" t="s">
        <v>1873</v>
      </c>
    </row>
    <row r="113" spans="1:15" ht="25.5" customHeight="1">
      <c r="A113" s="485">
        <v>3</v>
      </c>
      <c r="B113" s="488" t="s">
        <v>1978</v>
      </c>
      <c r="C113" s="487">
        <f>D113+E113</f>
        <v>1.54</v>
      </c>
      <c r="D113" s="497"/>
      <c r="E113" s="487">
        <f t="shared" si="19"/>
        <v>1.54</v>
      </c>
      <c r="F113" s="493"/>
      <c r="G113" s="494"/>
      <c r="H113" s="493"/>
      <c r="I113" s="493"/>
      <c r="J113" s="487">
        <v>1.54</v>
      </c>
      <c r="K113" s="488" t="s">
        <v>1979</v>
      </c>
      <c r="L113" s="485"/>
      <c r="M113" s="485">
        <v>658</v>
      </c>
      <c r="N113" s="485"/>
      <c r="O113" s="488" t="s">
        <v>1873</v>
      </c>
    </row>
    <row r="114" spans="1:15" ht="25.5" customHeight="1">
      <c r="A114" s="485">
        <v>4</v>
      </c>
      <c r="B114" s="486" t="s">
        <v>1914</v>
      </c>
      <c r="C114" s="487">
        <f>D114+E114</f>
        <v>4.8599999999999994</v>
      </c>
      <c r="D114" s="493"/>
      <c r="E114" s="487">
        <f t="shared" si="19"/>
        <v>4.8599999999999994</v>
      </c>
      <c r="F114" s="493"/>
      <c r="G114" s="494"/>
      <c r="H114" s="493"/>
      <c r="I114" s="493"/>
      <c r="J114" s="487">
        <v>4.8599999999999994</v>
      </c>
      <c r="K114" s="488" t="s">
        <v>1915</v>
      </c>
      <c r="L114" s="485" t="s">
        <v>1914</v>
      </c>
      <c r="M114" s="485">
        <v>262</v>
      </c>
      <c r="N114" s="485"/>
      <c r="O114" s="488" t="s">
        <v>1873</v>
      </c>
    </row>
    <row r="115" spans="1:15" ht="25.5" customHeight="1">
      <c r="A115" s="481" t="s">
        <v>1070</v>
      </c>
      <c r="B115" s="482" t="s">
        <v>1980</v>
      </c>
      <c r="C115" s="483">
        <f>SUM(C116:C118)</f>
        <v>13.35</v>
      </c>
      <c r="D115" s="483">
        <f t="shared" ref="D115:J115" si="21">SUM(D116:D118)</f>
        <v>0</v>
      </c>
      <c r="E115" s="483">
        <f t="shared" si="21"/>
        <v>13.35</v>
      </c>
      <c r="F115" s="483">
        <f t="shared" si="21"/>
        <v>0</v>
      </c>
      <c r="G115" s="483">
        <f t="shared" si="21"/>
        <v>0</v>
      </c>
      <c r="H115" s="483">
        <f t="shared" si="21"/>
        <v>0</v>
      </c>
      <c r="I115" s="483">
        <f t="shared" si="21"/>
        <v>0</v>
      </c>
      <c r="J115" s="483">
        <f t="shared" si="21"/>
        <v>13.35</v>
      </c>
      <c r="K115" s="484"/>
      <c r="L115" s="481"/>
      <c r="M115" s="481"/>
      <c r="N115" s="481"/>
      <c r="O115" s="484"/>
    </row>
    <row r="116" spans="1:15" ht="25.5" customHeight="1">
      <c r="A116" s="485">
        <v>1</v>
      </c>
      <c r="B116" s="486" t="s">
        <v>1981</v>
      </c>
      <c r="C116" s="487">
        <f>D116+E116</f>
        <v>0.35</v>
      </c>
      <c r="D116" s="497"/>
      <c r="E116" s="487">
        <f t="shared" si="19"/>
        <v>0.35</v>
      </c>
      <c r="F116" s="493"/>
      <c r="G116" s="494"/>
      <c r="H116" s="493"/>
      <c r="I116" s="493"/>
      <c r="J116" s="487">
        <v>0.35</v>
      </c>
      <c r="K116" s="496" t="s">
        <v>1927</v>
      </c>
      <c r="L116" s="1864"/>
      <c r="M116" s="485">
        <v>681</v>
      </c>
      <c r="N116" s="485"/>
      <c r="O116" s="488" t="s">
        <v>1873</v>
      </c>
    </row>
    <row r="117" spans="1:15" ht="25.5" customHeight="1">
      <c r="A117" s="485">
        <v>2</v>
      </c>
      <c r="B117" s="486" t="s">
        <v>1982</v>
      </c>
      <c r="C117" s="487">
        <f>D117+E117</f>
        <v>12</v>
      </c>
      <c r="D117" s="497"/>
      <c r="E117" s="487">
        <f t="shared" si="19"/>
        <v>12</v>
      </c>
      <c r="F117" s="493"/>
      <c r="G117" s="494"/>
      <c r="H117" s="493"/>
      <c r="I117" s="493"/>
      <c r="J117" s="487">
        <v>12</v>
      </c>
      <c r="K117" s="496" t="s">
        <v>1898</v>
      </c>
      <c r="L117" s="1864"/>
      <c r="M117" s="485">
        <v>892</v>
      </c>
      <c r="N117" s="485"/>
      <c r="O117" s="488" t="s">
        <v>1873</v>
      </c>
    </row>
    <row r="118" spans="1:15" ht="25.5" customHeight="1">
      <c r="A118" s="485">
        <v>3</v>
      </c>
      <c r="B118" s="486" t="s">
        <v>1983</v>
      </c>
      <c r="C118" s="487">
        <f>D118+E118</f>
        <v>1</v>
      </c>
      <c r="D118" s="487"/>
      <c r="E118" s="487">
        <f t="shared" si="19"/>
        <v>1</v>
      </c>
      <c r="F118" s="487"/>
      <c r="G118" s="483"/>
      <c r="H118" s="487"/>
      <c r="I118" s="487"/>
      <c r="J118" s="487">
        <v>1</v>
      </c>
      <c r="K118" s="496" t="s">
        <v>1984</v>
      </c>
      <c r="L118" s="1864"/>
      <c r="M118" s="489">
        <v>574</v>
      </c>
      <c r="N118" s="489"/>
      <c r="O118" s="488" t="s">
        <v>1873</v>
      </c>
    </row>
    <row r="119" spans="1:15" ht="25.5" customHeight="1">
      <c r="A119" s="481" t="s">
        <v>1073</v>
      </c>
      <c r="B119" s="482" t="s">
        <v>1985</v>
      </c>
      <c r="C119" s="483">
        <f>C120</f>
        <v>35</v>
      </c>
      <c r="D119" s="483">
        <f t="shared" ref="D119:J119" si="22">D120</f>
        <v>0</v>
      </c>
      <c r="E119" s="483">
        <f t="shared" si="22"/>
        <v>35</v>
      </c>
      <c r="F119" s="483">
        <f t="shared" si="22"/>
        <v>0</v>
      </c>
      <c r="G119" s="483">
        <f t="shared" si="22"/>
        <v>0</v>
      </c>
      <c r="H119" s="483">
        <f t="shared" si="22"/>
        <v>0</v>
      </c>
      <c r="I119" s="483">
        <f t="shared" si="22"/>
        <v>35</v>
      </c>
      <c r="J119" s="483">
        <f t="shared" si="22"/>
        <v>0</v>
      </c>
      <c r="K119" s="505"/>
      <c r="L119" s="1877"/>
      <c r="M119" s="481"/>
      <c r="N119" s="481"/>
      <c r="O119" s="484"/>
    </row>
    <row r="120" spans="1:15" ht="25.5" customHeight="1">
      <c r="A120" s="485">
        <v>1</v>
      </c>
      <c r="B120" s="506" t="s">
        <v>1986</v>
      </c>
      <c r="C120" s="487">
        <f>D120+E120</f>
        <v>35</v>
      </c>
      <c r="D120" s="487"/>
      <c r="E120" s="487">
        <f t="shared" si="19"/>
        <v>35</v>
      </c>
      <c r="F120" s="487"/>
      <c r="G120" s="483"/>
      <c r="H120" s="487"/>
      <c r="I120" s="487">
        <v>35</v>
      </c>
      <c r="J120" s="499"/>
      <c r="K120" s="496" t="s">
        <v>1927</v>
      </c>
      <c r="L120" s="1864"/>
      <c r="M120" s="489">
        <v>521</v>
      </c>
      <c r="N120" s="489"/>
      <c r="O120" s="488" t="s">
        <v>1873</v>
      </c>
    </row>
    <row r="121" spans="1:15" ht="25.5" customHeight="1">
      <c r="A121" s="481" t="s">
        <v>1078</v>
      </c>
      <c r="B121" s="482" t="s">
        <v>1987</v>
      </c>
      <c r="C121" s="483">
        <f>SUM(C122:C123)</f>
        <v>3.19</v>
      </c>
      <c r="D121" s="483">
        <f t="shared" ref="D121:J121" si="23">SUM(D122:D123)</f>
        <v>0</v>
      </c>
      <c r="E121" s="483">
        <f t="shared" si="23"/>
        <v>3.19</v>
      </c>
      <c r="F121" s="483">
        <f t="shared" si="23"/>
        <v>0</v>
      </c>
      <c r="G121" s="483">
        <f t="shared" si="23"/>
        <v>0</v>
      </c>
      <c r="H121" s="483">
        <f t="shared" si="23"/>
        <v>0</v>
      </c>
      <c r="I121" s="483">
        <f t="shared" si="23"/>
        <v>3.1</v>
      </c>
      <c r="J121" s="483">
        <f t="shared" si="23"/>
        <v>0.09</v>
      </c>
      <c r="K121" s="505"/>
      <c r="L121" s="1877"/>
      <c r="M121" s="481"/>
      <c r="N121" s="481"/>
      <c r="O121" s="484"/>
    </row>
    <row r="122" spans="1:15" ht="25.5" customHeight="1">
      <c r="A122" s="485">
        <v>1</v>
      </c>
      <c r="B122" s="486" t="s">
        <v>1988</v>
      </c>
      <c r="C122" s="487">
        <f>D122+E122</f>
        <v>0.09</v>
      </c>
      <c r="D122" s="493"/>
      <c r="E122" s="487">
        <f t="shared" si="19"/>
        <v>0.09</v>
      </c>
      <c r="F122" s="493"/>
      <c r="G122" s="494"/>
      <c r="H122" s="493"/>
      <c r="I122" s="493"/>
      <c r="J122" s="487">
        <v>0.09</v>
      </c>
      <c r="K122" s="488" t="s">
        <v>1989</v>
      </c>
      <c r="L122" s="485"/>
      <c r="M122" s="485">
        <v>723</v>
      </c>
      <c r="N122" s="485"/>
      <c r="O122" s="488" t="s">
        <v>1873</v>
      </c>
    </row>
    <row r="123" spans="1:15" ht="25.5" customHeight="1">
      <c r="A123" s="485">
        <v>2</v>
      </c>
      <c r="B123" s="529" t="s">
        <v>1990</v>
      </c>
      <c r="C123" s="487">
        <f>D123+E123</f>
        <v>3.1</v>
      </c>
      <c r="D123" s="493"/>
      <c r="E123" s="487">
        <f t="shared" si="19"/>
        <v>3.1</v>
      </c>
      <c r="F123" s="493"/>
      <c r="G123" s="494"/>
      <c r="H123" s="493"/>
      <c r="I123" s="487">
        <v>3.1</v>
      </c>
      <c r="J123" s="499"/>
      <c r="K123" s="488" t="s">
        <v>1894</v>
      </c>
      <c r="L123" s="485"/>
      <c r="M123" s="485">
        <v>1032</v>
      </c>
      <c r="N123" s="485"/>
      <c r="O123" s="488" t="s">
        <v>1873</v>
      </c>
    </row>
    <row r="124" spans="1:15" ht="25.5" customHeight="1">
      <c r="A124" s="481" t="s">
        <v>1082</v>
      </c>
      <c r="B124" s="482" t="s">
        <v>964</v>
      </c>
      <c r="C124" s="483">
        <f>SUM(C125:C126)</f>
        <v>1.25</v>
      </c>
      <c r="D124" s="483">
        <f t="shared" ref="D124:J124" si="24">SUM(D125:D126)</f>
        <v>0.24</v>
      </c>
      <c r="E124" s="483">
        <f t="shared" si="24"/>
        <v>1.01</v>
      </c>
      <c r="F124" s="483">
        <f t="shared" si="24"/>
        <v>0.9</v>
      </c>
      <c r="G124" s="483">
        <f t="shared" si="24"/>
        <v>0</v>
      </c>
      <c r="H124" s="483">
        <f t="shared" si="24"/>
        <v>0</v>
      </c>
      <c r="I124" s="483">
        <f t="shared" si="24"/>
        <v>0</v>
      </c>
      <c r="J124" s="483">
        <f t="shared" si="24"/>
        <v>0.11</v>
      </c>
      <c r="K124" s="484"/>
      <c r="L124" s="481"/>
      <c r="M124" s="481"/>
      <c r="N124" s="481"/>
      <c r="O124" s="484"/>
    </row>
    <row r="125" spans="1:15" ht="25.5" customHeight="1">
      <c r="A125" s="485">
        <v>1</v>
      </c>
      <c r="B125" s="517" t="s">
        <v>1991</v>
      </c>
      <c r="C125" s="487">
        <f>D125+E125</f>
        <v>0.35</v>
      </c>
      <c r="D125" s="493">
        <v>0.24</v>
      </c>
      <c r="E125" s="487">
        <f t="shared" si="19"/>
        <v>0.11</v>
      </c>
      <c r="F125" s="487"/>
      <c r="G125" s="494"/>
      <c r="H125" s="487"/>
      <c r="I125" s="493"/>
      <c r="J125" s="487">
        <v>0.11</v>
      </c>
      <c r="K125" s="496" t="s">
        <v>1927</v>
      </c>
      <c r="L125" s="1864"/>
      <c r="M125" s="504">
        <v>363</v>
      </c>
      <c r="N125" s="504"/>
      <c r="O125" s="488" t="s">
        <v>1873</v>
      </c>
    </row>
    <row r="126" spans="1:15" ht="25.5" customHeight="1">
      <c r="A126" s="485">
        <v>2</v>
      </c>
      <c r="B126" s="517" t="s">
        <v>964</v>
      </c>
      <c r="C126" s="487">
        <f>D126+E126</f>
        <v>0.9</v>
      </c>
      <c r="D126" s="493"/>
      <c r="E126" s="487">
        <f t="shared" si="19"/>
        <v>0.9</v>
      </c>
      <c r="F126" s="487">
        <v>0.9</v>
      </c>
      <c r="G126" s="494"/>
      <c r="H126" s="487"/>
      <c r="I126" s="493"/>
      <c r="J126" s="487"/>
      <c r="K126" s="496" t="s">
        <v>1896</v>
      </c>
      <c r="L126" s="1864"/>
      <c r="M126" s="504">
        <v>1052</v>
      </c>
      <c r="N126" s="504"/>
      <c r="O126" s="488" t="s">
        <v>1873</v>
      </c>
    </row>
    <row r="127" spans="1:15" ht="25.5" customHeight="1">
      <c r="A127" s="481" t="s">
        <v>1162</v>
      </c>
      <c r="B127" s="482" t="s">
        <v>1992</v>
      </c>
      <c r="C127" s="483">
        <f>SUM(C128:C133)</f>
        <v>2.7800000000000002</v>
      </c>
      <c r="D127" s="483">
        <f t="shared" ref="D127:J127" si="25">SUM(D128:D133)</f>
        <v>0</v>
      </c>
      <c r="E127" s="483">
        <f t="shared" si="25"/>
        <v>2.7800000000000002</v>
      </c>
      <c r="F127" s="483">
        <f t="shared" si="25"/>
        <v>0.08</v>
      </c>
      <c r="G127" s="483">
        <f t="shared" si="25"/>
        <v>0</v>
      </c>
      <c r="H127" s="483">
        <f t="shared" si="25"/>
        <v>0</v>
      </c>
      <c r="I127" s="483">
        <f t="shared" si="25"/>
        <v>0</v>
      </c>
      <c r="J127" s="483">
        <f t="shared" si="25"/>
        <v>2.7</v>
      </c>
      <c r="K127" s="484"/>
      <c r="L127" s="481"/>
      <c r="M127" s="481"/>
      <c r="N127" s="481"/>
      <c r="O127" s="484"/>
    </row>
    <row r="128" spans="1:15" ht="25.5" customHeight="1">
      <c r="A128" s="485">
        <v>1</v>
      </c>
      <c r="B128" s="530" t="s">
        <v>1993</v>
      </c>
      <c r="C128" s="487">
        <f t="shared" ref="C128:C133" si="26">D128+E128</f>
        <v>0.08</v>
      </c>
      <c r="D128" s="493"/>
      <c r="E128" s="487">
        <f t="shared" si="19"/>
        <v>0.08</v>
      </c>
      <c r="F128" s="493">
        <v>0.08</v>
      </c>
      <c r="G128" s="494"/>
      <c r="H128" s="493"/>
      <c r="I128" s="493"/>
      <c r="J128" s="487">
        <v>0</v>
      </c>
      <c r="K128" s="488" t="s">
        <v>1994</v>
      </c>
      <c r="L128" s="485"/>
      <c r="M128" s="485">
        <v>998</v>
      </c>
      <c r="N128" s="485"/>
      <c r="O128" s="488" t="s">
        <v>1873</v>
      </c>
    </row>
    <row r="129" spans="1:15" ht="25.5" customHeight="1">
      <c r="A129" s="485">
        <v>2</v>
      </c>
      <c r="B129" s="486" t="s">
        <v>1995</v>
      </c>
      <c r="C129" s="487">
        <f t="shared" si="26"/>
        <v>0.5</v>
      </c>
      <c r="D129" s="493"/>
      <c r="E129" s="487">
        <f t="shared" si="19"/>
        <v>0.5</v>
      </c>
      <c r="F129" s="493"/>
      <c r="G129" s="494"/>
      <c r="H129" s="493"/>
      <c r="I129" s="493"/>
      <c r="J129" s="487">
        <v>0.5</v>
      </c>
      <c r="K129" s="496" t="s">
        <v>1996</v>
      </c>
      <c r="L129" s="1864"/>
      <c r="M129" s="485">
        <v>685</v>
      </c>
      <c r="N129" s="485"/>
      <c r="O129" s="488" t="s">
        <v>1873</v>
      </c>
    </row>
    <row r="130" spans="1:15" ht="25.5" customHeight="1">
      <c r="A130" s="485">
        <v>3</v>
      </c>
      <c r="B130" s="486" t="s">
        <v>1997</v>
      </c>
      <c r="C130" s="487">
        <f t="shared" si="26"/>
        <v>0.5</v>
      </c>
      <c r="D130" s="487"/>
      <c r="E130" s="487">
        <f t="shared" si="19"/>
        <v>0.5</v>
      </c>
      <c r="F130" s="487"/>
      <c r="G130" s="483"/>
      <c r="H130" s="487"/>
      <c r="I130" s="487"/>
      <c r="J130" s="487">
        <v>0.5</v>
      </c>
      <c r="K130" s="496" t="s">
        <v>1959</v>
      </c>
      <c r="L130" s="1864"/>
      <c r="M130" s="504">
        <v>204</v>
      </c>
      <c r="N130" s="504"/>
      <c r="O130" s="488" t="s">
        <v>1873</v>
      </c>
    </row>
    <row r="131" spans="1:15" ht="25.5" customHeight="1">
      <c r="A131" s="485">
        <v>4</v>
      </c>
      <c r="B131" s="517" t="s">
        <v>1998</v>
      </c>
      <c r="C131" s="487">
        <f t="shared" si="26"/>
        <v>0.9</v>
      </c>
      <c r="D131" s="487"/>
      <c r="E131" s="487">
        <f t="shared" si="19"/>
        <v>0.9</v>
      </c>
      <c r="F131" s="487"/>
      <c r="G131" s="483"/>
      <c r="H131" s="487"/>
      <c r="I131" s="487"/>
      <c r="J131" s="487">
        <v>0.9</v>
      </c>
      <c r="K131" s="496" t="s">
        <v>1890</v>
      </c>
      <c r="L131" s="1864"/>
      <c r="M131" s="504">
        <v>205</v>
      </c>
      <c r="N131" s="504"/>
      <c r="O131" s="488" t="s">
        <v>1873</v>
      </c>
    </row>
    <row r="132" spans="1:15" ht="25.5" customHeight="1">
      <c r="A132" s="485">
        <v>5</v>
      </c>
      <c r="B132" s="486" t="s">
        <v>1999</v>
      </c>
      <c r="C132" s="487">
        <f t="shared" si="26"/>
        <v>0.25</v>
      </c>
      <c r="D132" s="493"/>
      <c r="E132" s="487">
        <f t="shared" si="19"/>
        <v>0.25</v>
      </c>
      <c r="F132" s="493"/>
      <c r="G132" s="494"/>
      <c r="H132" s="493"/>
      <c r="I132" s="493"/>
      <c r="J132" s="487">
        <v>0.25</v>
      </c>
      <c r="K132" s="488" t="s">
        <v>2000</v>
      </c>
      <c r="L132" s="485"/>
      <c r="M132" s="485">
        <v>893</v>
      </c>
      <c r="N132" s="485"/>
      <c r="O132" s="488" t="s">
        <v>1873</v>
      </c>
    </row>
    <row r="133" spans="1:15" ht="25.5" customHeight="1">
      <c r="A133" s="485">
        <v>6</v>
      </c>
      <c r="B133" s="486" t="s">
        <v>2001</v>
      </c>
      <c r="C133" s="487">
        <f t="shared" si="26"/>
        <v>0.55000000000000004</v>
      </c>
      <c r="D133" s="497"/>
      <c r="E133" s="487">
        <f t="shared" si="19"/>
        <v>0.55000000000000004</v>
      </c>
      <c r="F133" s="493"/>
      <c r="G133" s="494"/>
      <c r="H133" s="493"/>
      <c r="I133" s="493"/>
      <c r="J133" s="487">
        <v>0.55000000000000004</v>
      </c>
      <c r="K133" s="488" t="s">
        <v>2002</v>
      </c>
      <c r="L133" s="485"/>
      <c r="M133" s="485">
        <v>659</v>
      </c>
      <c r="N133" s="485"/>
      <c r="O133" s="488" t="s">
        <v>1873</v>
      </c>
    </row>
    <row r="134" spans="1:15" ht="25.5" customHeight="1">
      <c r="A134" s="481" t="s">
        <v>1167</v>
      </c>
      <c r="B134" s="482" t="s">
        <v>1718</v>
      </c>
      <c r="C134" s="483">
        <f>SUM(C135:C136)</f>
        <v>0.91</v>
      </c>
      <c r="D134" s="483">
        <f t="shared" ref="D134:J134" si="27">SUM(D135:D136)</f>
        <v>0</v>
      </c>
      <c r="E134" s="483">
        <f t="shared" si="27"/>
        <v>0.91</v>
      </c>
      <c r="F134" s="483">
        <f t="shared" si="27"/>
        <v>0.05</v>
      </c>
      <c r="G134" s="483">
        <f t="shared" si="27"/>
        <v>0</v>
      </c>
      <c r="H134" s="483">
        <f t="shared" si="27"/>
        <v>0</v>
      </c>
      <c r="I134" s="483">
        <f t="shared" si="27"/>
        <v>0</v>
      </c>
      <c r="J134" s="483">
        <f t="shared" si="27"/>
        <v>0.86</v>
      </c>
      <c r="K134" s="484"/>
      <c r="L134" s="481"/>
      <c r="M134" s="481"/>
      <c r="N134" s="481"/>
      <c r="O134" s="484"/>
    </row>
    <row r="135" spans="1:15" ht="25.5" customHeight="1">
      <c r="A135" s="485">
        <v>1</v>
      </c>
      <c r="B135" s="486" t="s">
        <v>2003</v>
      </c>
      <c r="C135" s="487">
        <f>D135+E135</f>
        <v>0.05</v>
      </c>
      <c r="D135" s="493"/>
      <c r="E135" s="487">
        <f t="shared" si="19"/>
        <v>0.05</v>
      </c>
      <c r="F135" s="493">
        <v>0.05</v>
      </c>
      <c r="G135" s="494"/>
      <c r="H135" s="493"/>
      <c r="I135" s="493"/>
      <c r="J135" s="487">
        <v>0</v>
      </c>
      <c r="K135" s="488" t="s">
        <v>1898</v>
      </c>
      <c r="L135" s="485"/>
      <c r="M135" s="485">
        <v>717</v>
      </c>
      <c r="N135" s="485"/>
      <c r="O135" s="488" t="s">
        <v>1873</v>
      </c>
    </row>
    <row r="136" spans="1:15" ht="25.5" customHeight="1">
      <c r="A136" s="485">
        <v>2</v>
      </c>
      <c r="B136" s="506" t="s">
        <v>2004</v>
      </c>
      <c r="C136" s="487">
        <f>D136+E136</f>
        <v>0.86</v>
      </c>
      <c r="D136" s="493"/>
      <c r="E136" s="487">
        <f t="shared" si="19"/>
        <v>0.86</v>
      </c>
      <c r="F136" s="493"/>
      <c r="G136" s="494"/>
      <c r="H136" s="493"/>
      <c r="I136" s="493"/>
      <c r="J136" s="487">
        <v>0.86</v>
      </c>
      <c r="K136" s="488" t="s">
        <v>2005</v>
      </c>
      <c r="L136" s="485"/>
      <c r="M136" s="485">
        <v>896</v>
      </c>
      <c r="N136" s="485"/>
      <c r="O136" s="488" t="s">
        <v>1873</v>
      </c>
    </row>
    <row r="137" spans="1:15" ht="25.5" customHeight="1">
      <c r="A137" s="481" t="s">
        <v>1168</v>
      </c>
      <c r="B137" s="482" t="s">
        <v>70</v>
      </c>
      <c r="C137" s="483">
        <f>SUM(C138:C153)</f>
        <v>26.479999999999997</v>
      </c>
      <c r="D137" s="483">
        <f t="shared" ref="D137:J137" si="28">SUM(D138:D153)</f>
        <v>0</v>
      </c>
      <c r="E137" s="483">
        <f t="shared" si="28"/>
        <v>26.479999999999997</v>
      </c>
      <c r="F137" s="483">
        <f t="shared" si="28"/>
        <v>4.9700000000000006</v>
      </c>
      <c r="G137" s="483">
        <f t="shared" si="28"/>
        <v>0</v>
      </c>
      <c r="H137" s="483">
        <f t="shared" si="28"/>
        <v>0</v>
      </c>
      <c r="I137" s="483">
        <f t="shared" si="28"/>
        <v>1.5</v>
      </c>
      <c r="J137" s="483">
        <f t="shared" si="28"/>
        <v>20.010000000000002</v>
      </c>
      <c r="K137" s="531"/>
      <c r="L137" s="531"/>
      <c r="M137" s="531"/>
      <c r="N137" s="531"/>
      <c r="O137" s="531"/>
    </row>
    <row r="138" spans="1:15" ht="25.5" customHeight="1">
      <c r="A138" s="485">
        <v>1</v>
      </c>
      <c r="B138" s="486" t="s">
        <v>2006</v>
      </c>
      <c r="C138" s="487">
        <f t="shared" ref="C138:C153" si="29">D138+E138</f>
        <v>0.1</v>
      </c>
      <c r="D138" s="487"/>
      <c r="E138" s="487">
        <f t="shared" si="19"/>
        <v>0.1</v>
      </c>
      <c r="F138" s="487"/>
      <c r="G138" s="483"/>
      <c r="H138" s="487"/>
      <c r="I138" s="487"/>
      <c r="J138" s="487">
        <v>0.1</v>
      </c>
      <c r="K138" s="488" t="s">
        <v>1894</v>
      </c>
      <c r="L138" s="485" t="s">
        <v>2006</v>
      </c>
      <c r="M138" s="489">
        <v>462</v>
      </c>
      <c r="N138" s="489"/>
      <c r="O138" s="488" t="s">
        <v>1873</v>
      </c>
    </row>
    <row r="139" spans="1:15" ht="25.5" customHeight="1">
      <c r="A139" s="485">
        <v>2</v>
      </c>
      <c r="B139" s="486" t="s">
        <v>751</v>
      </c>
      <c r="C139" s="487">
        <f t="shared" si="29"/>
        <v>5.4</v>
      </c>
      <c r="D139" s="487"/>
      <c r="E139" s="487">
        <f t="shared" si="19"/>
        <v>5.4</v>
      </c>
      <c r="F139" s="487">
        <v>3.4</v>
      </c>
      <c r="G139" s="483">
        <v>0</v>
      </c>
      <c r="H139" s="487">
        <v>0</v>
      </c>
      <c r="I139" s="487"/>
      <c r="J139" s="487">
        <v>2</v>
      </c>
      <c r="K139" s="488" t="s">
        <v>1898</v>
      </c>
      <c r="L139" s="485"/>
      <c r="M139" s="489">
        <v>463</v>
      </c>
      <c r="N139" s="489"/>
      <c r="O139" s="488" t="s">
        <v>1873</v>
      </c>
    </row>
    <row r="140" spans="1:15" ht="25.5" customHeight="1">
      <c r="A140" s="485">
        <v>3</v>
      </c>
      <c r="B140" s="486" t="s">
        <v>751</v>
      </c>
      <c r="C140" s="487">
        <f t="shared" si="29"/>
        <v>0.16</v>
      </c>
      <c r="D140" s="493"/>
      <c r="E140" s="487">
        <f t="shared" si="19"/>
        <v>0.16</v>
      </c>
      <c r="F140" s="493">
        <v>0.16</v>
      </c>
      <c r="G140" s="494"/>
      <c r="H140" s="493"/>
      <c r="I140" s="493"/>
      <c r="J140" s="487">
        <v>0</v>
      </c>
      <c r="K140" s="488" t="s">
        <v>2007</v>
      </c>
      <c r="L140" s="485"/>
      <c r="M140" s="485">
        <v>724</v>
      </c>
      <c r="N140" s="485"/>
      <c r="O140" s="488" t="s">
        <v>1873</v>
      </c>
    </row>
    <row r="141" spans="1:15" ht="25.5" customHeight="1">
      <c r="A141" s="485">
        <v>4</v>
      </c>
      <c r="B141" s="486" t="s">
        <v>751</v>
      </c>
      <c r="C141" s="487">
        <f t="shared" si="29"/>
        <v>1.7000000000000002</v>
      </c>
      <c r="D141" s="493"/>
      <c r="E141" s="487">
        <f t="shared" si="19"/>
        <v>1.7000000000000002</v>
      </c>
      <c r="F141" s="493"/>
      <c r="G141" s="494"/>
      <c r="H141" s="493"/>
      <c r="I141" s="493"/>
      <c r="J141" s="487">
        <v>1.7000000000000002</v>
      </c>
      <c r="K141" s="488" t="s">
        <v>2008</v>
      </c>
      <c r="L141" s="485" t="s">
        <v>751</v>
      </c>
      <c r="M141" s="485">
        <v>996</v>
      </c>
      <c r="N141" s="485"/>
      <c r="O141" s="488" t="s">
        <v>1873</v>
      </c>
    </row>
    <row r="142" spans="1:15" ht="25.5" customHeight="1">
      <c r="A142" s="485">
        <v>5</v>
      </c>
      <c r="B142" s="486" t="s">
        <v>751</v>
      </c>
      <c r="C142" s="487">
        <f t="shared" si="29"/>
        <v>1.5</v>
      </c>
      <c r="D142" s="493"/>
      <c r="E142" s="487">
        <f t="shared" si="19"/>
        <v>1.5</v>
      </c>
      <c r="F142" s="493"/>
      <c r="G142" s="494"/>
      <c r="H142" s="493"/>
      <c r="I142" s="487">
        <v>1.5</v>
      </c>
      <c r="J142" s="499"/>
      <c r="K142" s="488" t="s">
        <v>2009</v>
      </c>
      <c r="L142" s="485"/>
      <c r="M142" s="485">
        <v>1016</v>
      </c>
      <c r="N142" s="485"/>
      <c r="O142" s="488" t="s">
        <v>1873</v>
      </c>
    </row>
    <row r="143" spans="1:15" ht="25.5" customHeight="1">
      <c r="A143" s="485">
        <v>6</v>
      </c>
      <c r="B143" s="486" t="s">
        <v>751</v>
      </c>
      <c r="C143" s="487">
        <f t="shared" si="29"/>
        <v>0.13</v>
      </c>
      <c r="D143" s="487"/>
      <c r="E143" s="487">
        <f t="shared" si="19"/>
        <v>0.13</v>
      </c>
      <c r="F143" s="487"/>
      <c r="G143" s="483"/>
      <c r="H143" s="487"/>
      <c r="I143" s="487"/>
      <c r="J143" s="487">
        <v>0.13</v>
      </c>
      <c r="K143" s="496" t="s">
        <v>1959</v>
      </c>
      <c r="L143" s="1864"/>
      <c r="M143" s="489">
        <v>479</v>
      </c>
      <c r="N143" s="489"/>
      <c r="O143" s="488" t="s">
        <v>1873</v>
      </c>
    </row>
    <row r="144" spans="1:15" ht="25.5" customHeight="1">
      <c r="A144" s="485">
        <v>7</v>
      </c>
      <c r="B144" s="486" t="s">
        <v>751</v>
      </c>
      <c r="C144" s="487">
        <f t="shared" si="29"/>
        <v>2.2800000000000002</v>
      </c>
      <c r="D144" s="487"/>
      <c r="E144" s="487">
        <f t="shared" si="19"/>
        <v>2.2800000000000002</v>
      </c>
      <c r="F144" s="487">
        <v>0.41</v>
      </c>
      <c r="G144" s="483"/>
      <c r="H144" s="487"/>
      <c r="I144" s="487"/>
      <c r="J144" s="487">
        <v>1.87</v>
      </c>
      <c r="K144" s="496" t="s">
        <v>2010</v>
      </c>
      <c r="L144" s="1864"/>
      <c r="M144" s="489">
        <v>480</v>
      </c>
      <c r="N144" s="489"/>
      <c r="O144" s="488" t="s">
        <v>1873</v>
      </c>
    </row>
    <row r="145" spans="1:15" ht="25.5" customHeight="1">
      <c r="A145" s="485">
        <v>8</v>
      </c>
      <c r="B145" s="486" t="s">
        <v>751</v>
      </c>
      <c r="C145" s="487">
        <f t="shared" si="29"/>
        <v>1.53</v>
      </c>
      <c r="D145" s="487"/>
      <c r="E145" s="487">
        <f t="shared" si="19"/>
        <v>1.53</v>
      </c>
      <c r="F145" s="487">
        <v>1</v>
      </c>
      <c r="G145" s="483"/>
      <c r="H145" s="487"/>
      <c r="I145" s="487"/>
      <c r="J145" s="487">
        <v>0.53</v>
      </c>
      <c r="K145" s="496" t="s">
        <v>2011</v>
      </c>
      <c r="L145" s="485" t="s">
        <v>751</v>
      </c>
      <c r="M145" s="489">
        <v>481</v>
      </c>
      <c r="N145" s="489"/>
      <c r="O145" s="488" t="s">
        <v>1873</v>
      </c>
    </row>
    <row r="146" spans="1:15" ht="25.5" customHeight="1">
      <c r="A146" s="485">
        <v>9</v>
      </c>
      <c r="B146" s="486" t="s">
        <v>751</v>
      </c>
      <c r="C146" s="487">
        <f t="shared" si="29"/>
        <v>0.28000000000000003</v>
      </c>
      <c r="D146" s="493"/>
      <c r="E146" s="487">
        <f t="shared" si="19"/>
        <v>0.28000000000000003</v>
      </c>
      <c r="F146" s="493"/>
      <c r="G146" s="494"/>
      <c r="H146" s="493"/>
      <c r="I146" s="493"/>
      <c r="J146" s="487">
        <v>0.28000000000000003</v>
      </c>
      <c r="K146" s="496" t="s">
        <v>2012</v>
      </c>
      <c r="L146" s="1864"/>
      <c r="M146" s="485">
        <v>684</v>
      </c>
      <c r="N146" s="485"/>
      <c r="O146" s="488" t="s">
        <v>1873</v>
      </c>
    </row>
    <row r="147" spans="1:15" ht="25.5" customHeight="1">
      <c r="A147" s="485">
        <v>10</v>
      </c>
      <c r="B147" s="486" t="s">
        <v>751</v>
      </c>
      <c r="C147" s="487">
        <f t="shared" si="29"/>
        <v>1.42</v>
      </c>
      <c r="D147" s="493"/>
      <c r="E147" s="487">
        <f t="shared" si="19"/>
        <v>1.42</v>
      </c>
      <c r="F147" s="493"/>
      <c r="G147" s="494"/>
      <c r="H147" s="493"/>
      <c r="I147" s="493"/>
      <c r="J147" s="487">
        <v>1.42</v>
      </c>
      <c r="K147" s="488" t="s">
        <v>1917</v>
      </c>
      <c r="L147" s="485"/>
      <c r="M147" s="485">
        <v>909</v>
      </c>
      <c r="N147" s="485"/>
      <c r="O147" s="488" t="s">
        <v>1873</v>
      </c>
    </row>
    <row r="148" spans="1:15" ht="25.5" customHeight="1">
      <c r="A148" s="485">
        <v>11</v>
      </c>
      <c r="B148" s="486" t="s">
        <v>751</v>
      </c>
      <c r="C148" s="487">
        <f t="shared" si="29"/>
        <v>2.72</v>
      </c>
      <c r="D148" s="497"/>
      <c r="E148" s="487">
        <f t="shared" si="19"/>
        <v>2.72</v>
      </c>
      <c r="F148" s="493"/>
      <c r="G148" s="494"/>
      <c r="H148" s="493"/>
      <c r="I148" s="493"/>
      <c r="J148" s="487">
        <v>2.72</v>
      </c>
      <c r="K148" s="488" t="s">
        <v>2013</v>
      </c>
      <c r="L148" s="485" t="s">
        <v>751</v>
      </c>
      <c r="M148" s="485">
        <v>672</v>
      </c>
      <c r="N148" s="485"/>
      <c r="O148" s="488" t="s">
        <v>1873</v>
      </c>
    </row>
    <row r="149" spans="1:15" ht="25.5" customHeight="1">
      <c r="A149" s="485">
        <v>12</v>
      </c>
      <c r="B149" s="486" t="s">
        <v>751</v>
      </c>
      <c r="C149" s="487">
        <f t="shared" si="29"/>
        <v>2.5</v>
      </c>
      <c r="D149" s="497"/>
      <c r="E149" s="487">
        <f t="shared" si="19"/>
        <v>2.5</v>
      </c>
      <c r="F149" s="493"/>
      <c r="G149" s="494"/>
      <c r="H149" s="493"/>
      <c r="I149" s="493"/>
      <c r="J149" s="487">
        <v>2.5</v>
      </c>
      <c r="K149" s="488" t="s">
        <v>2014</v>
      </c>
      <c r="L149" s="485"/>
      <c r="M149" s="485">
        <v>673</v>
      </c>
      <c r="N149" s="485"/>
      <c r="O149" s="488" t="s">
        <v>1873</v>
      </c>
    </row>
    <row r="150" spans="1:15" ht="25.5" customHeight="1">
      <c r="A150" s="485">
        <v>13</v>
      </c>
      <c r="B150" s="486" t="s">
        <v>751</v>
      </c>
      <c r="C150" s="487">
        <f t="shared" si="29"/>
        <v>1.54</v>
      </c>
      <c r="D150" s="497"/>
      <c r="E150" s="487">
        <f t="shared" si="19"/>
        <v>1.54</v>
      </c>
      <c r="F150" s="493"/>
      <c r="G150" s="494"/>
      <c r="H150" s="493"/>
      <c r="I150" s="493"/>
      <c r="J150" s="487">
        <v>1.54</v>
      </c>
      <c r="K150" s="488" t="s">
        <v>2015</v>
      </c>
      <c r="L150" s="485"/>
      <c r="M150" s="485">
        <v>674</v>
      </c>
      <c r="N150" s="485"/>
      <c r="O150" s="488" t="s">
        <v>1873</v>
      </c>
    </row>
    <row r="151" spans="1:15" ht="25.5" customHeight="1">
      <c r="A151" s="485">
        <v>14</v>
      </c>
      <c r="B151" s="486" t="s">
        <v>751</v>
      </c>
      <c r="C151" s="487">
        <f t="shared" si="29"/>
        <v>0.03</v>
      </c>
      <c r="D151" s="493"/>
      <c r="E151" s="487">
        <f t="shared" si="19"/>
        <v>0.03</v>
      </c>
      <c r="F151" s="493"/>
      <c r="G151" s="494"/>
      <c r="H151" s="493"/>
      <c r="I151" s="493"/>
      <c r="J151" s="487">
        <v>0.03</v>
      </c>
      <c r="K151" s="488" t="s">
        <v>1933</v>
      </c>
      <c r="L151" s="485" t="s">
        <v>751</v>
      </c>
      <c r="M151" s="485">
        <v>737</v>
      </c>
      <c r="N151" s="485"/>
      <c r="O151" s="488" t="s">
        <v>1873</v>
      </c>
    </row>
    <row r="152" spans="1:15" ht="25.5" customHeight="1">
      <c r="A152" s="485">
        <v>15</v>
      </c>
      <c r="B152" s="486" t="s">
        <v>2016</v>
      </c>
      <c r="C152" s="487">
        <f t="shared" si="29"/>
        <v>0.9</v>
      </c>
      <c r="D152" s="493"/>
      <c r="E152" s="487">
        <f t="shared" si="19"/>
        <v>0.9</v>
      </c>
      <c r="F152" s="493"/>
      <c r="G152" s="494"/>
      <c r="H152" s="493"/>
      <c r="I152" s="493"/>
      <c r="J152" s="487">
        <v>0.9</v>
      </c>
      <c r="K152" s="496" t="s">
        <v>1896</v>
      </c>
      <c r="L152" s="1864"/>
      <c r="M152" s="485">
        <v>1053</v>
      </c>
      <c r="N152" s="485"/>
      <c r="O152" s="488" t="s">
        <v>1873</v>
      </c>
    </row>
    <row r="153" spans="1:15" ht="25.5" customHeight="1">
      <c r="A153" s="485">
        <v>16</v>
      </c>
      <c r="B153" s="486" t="s">
        <v>2017</v>
      </c>
      <c r="C153" s="487">
        <f t="shared" si="29"/>
        <v>4.29</v>
      </c>
      <c r="D153" s="493"/>
      <c r="E153" s="487">
        <f t="shared" si="19"/>
        <v>4.29</v>
      </c>
      <c r="F153" s="493"/>
      <c r="G153" s="494"/>
      <c r="H153" s="493"/>
      <c r="I153" s="493"/>
      <c r="J153" s="487">
        <v>4.29</v>
      </c>
      <c r="K153" s="496" t="s">
        <v>1896</v>
      </c>
      <c r="L153" s="485"/>
      <c r="M153" s="485">
        <v>128</v>
      </c>
      <c r="N153" s="485"/>
      <c r="O153" s="488" t="s">
        <v>1873</v>
      </c>
    </row>
    <row r="154" spans="1:15" ht="25.5" customHeight="1">
      <c r="A154" s="485">
        <v>17</v>
      </c>
      <c r="B154" s="486" t="s">
        <v>4350</v>
      </c>
      <c r="C154" s="487">
        <v>2.8</v>
      </c>
      <c r="D154" s="493"/>
      <c r="E154" s="487">
        <v>2.8</v>
      </c>
      <c r="F154" s="493"/>
      <c r="G154" s="494"/>
      <c r="H154" s="493"/>
      <c r="I154" s="493"/>
      <c r="J154" s="487">
        <v>2.8</v>
      </c>
      <c r="K154" s="496" t="s">
        <v>1896</v>
      </c>
      <c r="L154" s="485"/>
      <c r="M154" s="485"/>
      <c r="N154" s="485"/>
      <c r="O154" s="488" t="s">
        <v>1873</v>
      </c>
    </row>
    <row r="155" spans="1:15" ht="15">
      <c r="A155" s="481" t="s">
        <v>1169</v>
      </c>
      <c r="B155" s="482" t="s">
        <v>559</v>
      </c>
      <c r="C155" s="483">
        <f>SUM(C156:C158)</f>
        <v>1.41</v>
      </c>
      <c r="D155" s="483">
        <f t="shared" ref="D155:J155" si="30">SUM(D156:D158)</f>
        <v>0</v>
      </c>
      <c r="E155" s="483">
        <f t="shared" si="30"/>
        <v>1.41</v>
      </c>
      <c r="F155" s="483">
        <f t="shared" si="30"/>
        <v>0.1</v>
      </c>
      <c r="G155" s="483">
        <f t="shared" si="30"/>
        <v>0</v>
      </c>
      <c r="H155" s="483">
        <f t="shared" si="30"/>
        <v>0</v>
      </c>
      <c r="I155" s="483">
        <f t="shared" si="30"/>
        <v>0</v>
      </c>
      <c r="J155" s="483">
        <f t="shared" si="30"/>
        <v>1.31</v>
      </c>
      <c r="K155" s="484"/>
      <c r="L155" s="481"/>
      <c r="M155" s="503"/>
      <c r="N155" s="503"/>
      <c r="O155" s="484"/>
    </row>
    <row r="156" spans="1:15" ht="31">
      <c r="A156" s="485">
        <v>1</v>
      </c>
      <c r="B156" s="486" t="s">
        <v>2018</v>
      </c>
      <c r="C156" s="487">
        <f>D156+E156</f>
        <v>0.16</v>
      </c>
      <c r="D156" s="487"/>
      <c r="E156" s="487">
        <f t="shared" si="19"/>
        <v>0.16</v>
      </c>
      <c r="F156" s="487">
        <v>0.1</v>
      </c>
      <c r="G156" s="483"/>
      <c r="H156" s="487"/>
      <c r="I156" s="487"/>
      <c r="J156" s="487">
        <v>0.06</v>
      </c>
      <c r="K156" s="496" t="s">
        <v>1890</v>
      </c>
      <c r="L156" s="1864"/>
      <c r="M156" s="504">
        <v>183</v>
      </c>
      <c r="N156" s="504"/>
      <c r="O156" s="488" t="s">
        <v>1873</v>
      </c>
    </row>
    <row r="157" spans="1:15" ht="77.5">
      <c r="A157" s="485">
        <v>2</v>
      </c>
      <c r="B157" s="486" t="s">
        <v>2019</v>
      </c>
      <c r="C157" s="487">
        <f>D157+E157</f>
        <v>1.1000000000000001</v>
      </c>
      <c r="D157" s="487"/>
      <c r="E157" s="487">
        <f t="shared" si="19"/>
        <v>1.1000000000000001</v>
      </c>
      <c r="F157" s="487"/>
      <c r="G157" s="483"/>
      <c r="H157" s="487"/>
      <c r="I157" s="487"/>
      <c r="J157" s="487">
        <v>1.1000000000000001</v>
      </c>
      <c r="K157" s="496" t="s">
        <v>1896</v>
      </c>
      <c r="L157" s="485" t="s">
        <v>2019</v>
      </c>
      <c r="M157" s="504">
        <v>1050</v>
      </c>
      <c r="N157" s="504"/>
      <c r="O157" s="488" t="s">
        <v>1873</v>
      </c>
    </row>
    <row r="158" spans="1:15" ht="31">
      <c r="A158" s="485">
        <v>3</v>
      </c>
      <c r="B158" s="486" t="s">
        <v>2020</v>
      </c>
      <c r="C158" s="487">
        <f>D158+E158</f>
        <v>0.15</v>
      </c>
      <c r="D158" s="487"/>
      <c r="E158" s="487">
        <f t="shared" si="19"/>
        <v>0.15</v>
      </c>
      <c r="F158" s="487"/>
      <c r="G158" s="483"/>
      <c r="H158" s="487"/>
      <c r="I158" s="487"/>
      <c r="J158" s="487">
        <v>0.15</v>
      </c>
      <c r="K158" s="496" t="s">
        <v>1890</v>
      </c>
      <c r="L158" s="1864"/>
      <c r="M158" s="489">
        <v>511</v>
      </c>
      <c r="N158" s="489"/>
      <c r="O158" s="488" t="s">
        <v>1873</v>
      </c>
    </row>
    <row r="159" spans="1:15" ht="15">
      <c r="A159" s="481" t="s">
        <v>1170</v>
      </c>
      <c r="B159" s="482" t="s">
        <v>2021</v>
      </c>
      <c r="C159" s="483">
        <f>SUM(C160:C165)</f>
        <v>7.3599999999999994</v>
      </c>
      <c r="D159" s="483">
        <f t="shared" ref="D159:J159" si="31">SUM(D160:D165)</f>
        <v>0.29000000000000004</v>
      </c>
      <c r="E159" s="483">
        <f t="shared" si="31"/>
        <v>7.07</v>
      </c>
      <c r="F159" s="483">
        <f t="shared" si="31"/>
        <v>0</v>
      </c>
      <c r="G159" s="483">
        <f t="shared" si="31"/>
        <v>0</v>
      </c>
      <c r="H159" s="483">
        <f t="shared" si="31"/>
        <v>0</v>
      </c>
      <c r="I159" s="483">
        <f t="shared" si="31"/>
        <v>0.48</v>
      </c>
      <c r="J159" s="483">
        <f t="shared" si="31"/>
        <v>6.59</v>
      </c>
      <c r="K159" s="484"/>
      <c r="L159" s="481"/>
      <c r="M159" s="481"/>
      <c r="N159" s="481"/>
      <c r="O159" s="484"/>
    </row>
    <row r="160" spans="1:15" ht="31">
      <c r="A160" s="485">
        <v>1</v>
      </c>
      <c r="B160" s="486" t="s">
        <v>2022</v>
      </c>
      <c r="C160" s="487">
        <f t="shared" ref="C160:C165" si="32">D160+E160</f>
        <v>0.15</v>
      </c>
      <c r="D160" s="487"/>
      <c r="E160" s="487">
        <f t="shared" si="19"/>
        <v>0.15</v>
      </c>
      <c r="F160" s="487"/>
      <c r="G160" s="483"/>
      <c r="H160" s="487"/>
      <c r="I160" s="487"/>
      <c r="J160" s="487">
        <v>0.15</v>
      </c>
      <c r="K160" s="488" t="s">
        <v>2023</v>
      </c>
      <c r="L160" s="485"/>
      <c r="M160" s="489">
        <v>573</v>
      </c>
      <c r="N160" s="489"/>
      <c r="O160" s="488" t="s">
        <v>1873</v>
      </c>
    </row>
    <row r="161" spans="1:15" ht="31">
      <c r="A161" s="485">
        <v>2</v>
      </c>
      <c r="B161" s="486" t="s">
        <v>2024</v>
      </c>
      <c r="C161" s="487">
        <f t="shared" si="32"/>
        <v>1.34</v>
      </c>
      <c r="D161" s="487"/>
      <c r="E161" s="487">
        <f t="shared" si="19"/>
        <v>1.34</v>
      </c>
      <c r="F161" s="487"/>
      <c r="G161" s="483"/>
      <c r="H161" s="487"/>
      <c r="I161" s="487"/>
      <c r="J161" s="487">
        <v>1.34</v>
      </c>
      <c r="K161" s="496" t="s">
        <v>1890</v>
      </c>
      <c r="L161" s="1864"/>
      <c r="M161" s="489">
        <v>575</v>
      </c>
      <c r="N161" s="489"/>
      <c r="O161" s="488" t="s">
        <v>1873</v>
      </c>
    </row>
    <row r="162" spans="1:15" ht="62">
      <c r="A162" s="485">
        <v>3</v>
      </c>
      <c r="B162" s="488" t="s">
        <v>2025</v>
      </c>
      <c r="C162" s="487">
        <f t="shared" si="32"/>
        <v>5.27</v>
      </c>
      <c r="D162" s="523">
        <v>0.27</v>
      </c>
      <c r="E162" s="487">
        <f t="shared" si="19"/>
        <v>5</v>
      </c>
      <c r="F162" s="500"/>
      <c r="G162" s="494"/>
      <c r="H162" s="493"/>
      <c r="I162" s="493"/>
      <c r="J162" s="487">
        <v>5</v>
      </c>
      <c r="K162" s="488" t="s">
        <v>2005</v>
      </c>
      <c r="L162" s="485" t="s">
        <v>2025</v>
      </c>
      <c r="M162" s="485">
        <v>917</v>
      </c>
      <c r="N162" s="485"/>
      <c r="O162" s="488" t="s">
        <v>1873</v>
      </c>
    </row>
    <row r="163" spans="1:15" ht="31">
      <c r="A163" s="485">
        <v>4</v>
      </c>
      <c r="B163" s="530" t="s">
        <v>2026</v>
      </c>
      <c r="C163" s="487">
        <f t="shared" si="32"/>
        <v>0.04</v>
      </c>
      <c r="D163" s="523"/>
      <c r="E163" s="487">
        <f t="shared" si="19"/>
        <v>0.04</v>
      </c>
      <c r="F163" s="500"/>
      <c r="G163" s="494"/>
      <c r="H163" s="493"/>
      <c r="I163" s="493"/>
      <c r="J163" s="487">
        <v>0.04</v>
      </c>
      <c r="K163" s="488" t="s">
        <v>1882</v>
      </c>
      <c r="L163" s="516" t="s">
        <v>2026</v>
      </c>
      <c r="M163" s="485">
        <v>981</v>
      </c>
      <c r="N163" s="485"/>
      <c r="O163" s="488" t="s">
        <v>1873</v>
      </c>
    </row>
    <row r="164" spans="1:15" ht="31">
      <c r="A164" s="485">
        <v>5</v>
      </c>
      <c r="B164" s="530" t="s">
        <v>2027</v>
      </c>
      <c r="C164" s="487">
        <f t="shared" si="32"/>
        <v>0.06</v>
      </c>
      <c r="D164" s="523"/>
      <c r="E164" s="487">
        <f t="shared" si="19"/>
        <v>0.06</v>
      </c>
      <c r="F164" s="500"/>
      <c r="G164" s="494"/>
      <c r="H164" s="493"/>
      <c r="I164" s="493"/>
      <c r="J164" s="487">
        <v>0.06</v>
      </c>
      <c r="K164" s="488" t="s">
        <v>2002</v>
      </c>
      <c r="L164" s="485"/>
      <c r="M164" s="485">
        <v>982</v>
      </c>
      <c r="N164" s="485"/>
      <c r="O164" s="488" t="s">
        <v>1873</v>
      </c>
    </row>
    <row r="165" spans="1:15" ht="31">
      <c r="A165" s="485">
        <v>6</v>
      </c>
      <c r="B165" s="488" t="s">
        <v>2028</v>
      </c>
      <c r="C165" s="487">
        <f t="shared" si="32"/>
        <v>0.5</v>
      </c>
      <c r="D165" s="523">
        <v>0.02</v>
      </c>
      <c r="E165" s="487">
        <f t="shared" si="19"/>
        <v>0.48</v>
      </c>
      <c r="F165" s="500"/>
      <c r="G165" s="494"/>
      <c r="H165" s="493"/>
      <c r="I165" s="487">
        <v>0.48</v>
      </c>
      <c r="J165" s="499"/>
      <c r="K165" s="488" t="s">
        <v>2005</v>
      </c>
      <c r="L165" s="485"/>
      <c r="M165" s="485">
        <v>918</v>
      </c>
      <c r="N165" s="485"/>
      <c r="O165" s="488" t="s">
        <v>1873</v>
      </c>
    </row>
    <row r="166" spans="1:15" ht="15">
      <c r="A166" s="481"/>
      <c r="B166" s="482"/>
      <c r="C166" s="491">
        <f t="shared" ref="C166:J166" si="33">C9+C20+C25+C28+C31+C38+C42+C77+C91+C95+C98+C105+C107+C110+C115+C119+C121+C124+C127+C134+C137+C155+C159</f>
        <v>886.46</v>
      </c>
      <c r="D166" s="491">
        <f t="shared" si="33"/>
        <v>189.63999999999996</v>
      </c>
      <c r="E166" s="491">
        <f t="shared" si="33"/>
        <v>695.82</v>
      </c>
      <c r="F166" s="491">
        <f t="shared" si="33"/>
        <v>24.870000000000005</v>
      </c>
      <c r="G166" s="491">
        <f t="shared" si="33"/>
        <v>0</v>
      </c>
      <c r="H166" s="491">
        <f t="shared" si="33"/>
        <v>0</v>
      </c>
      <c r="I166" s="491">
        <f t="shared" si="33"/>
        <v>462.65000000000009</v>
      </c>
      <c r="J166" s="491">
        <f t="shared" si="33"/>
        <v>227.39999999999998</v>
      </c>
      <c r="K166" s="484"/>
      <c r="L166" s="484"/>
      <c r="M166" s="481"/>
      <c r="N166" s="481"/>
      <c r="O166" s="484"/>
    </row>
  </sheetData>
  <mergeCells count="15">
    <mergeCell ref="A1:B1"/>
    <mergeCell ref="A2:M2"/>
    <mergeCell ref="A3:M3"/>
    <mergeCell ref="A5:A7"/>
    <mergeCell ref="B5:B7"/>
    <mergeCell ref="C5:C7"/>
    <mergeCell ref="D5:D7"/>
    <mergeCell ref="E5:J5"/>
    <mergeCell ref="K5:K7"/>
    <mergeCell ref="L5:L7"/>
    <mergeCell ref="N5:N7"/>
    <mergeCell ref="O5:O7"/>
    <mergeCell ref="M5:M7"/>
    <mergeCell ref="E6:E7"/>
    <mergeCell ref="F6:J6"/>
  </mergeCells>
  <conditionalFormatting sqref="B99:B102">
    <cfRule type="duplicateValues" dxfId="16" priority="4" stopIfTrue="1"/>
  </conditionalFormatting>
  <conditionalFormatting sqref="B103">
    <cfRule type="duplicateValues" dxfId="15" priority="5" stopIfTrue="1"/>
  </conditionalFormatting>
  <conditionalFormatting sqref="B128">
    <cfRule type="duplicateValues" dxfId="14" priority="3" stopIfTrue="1"/>
  </conditionalFormatting>
  <conditionalFormatting sqref="L99">
    <cfRule type="duplicateValues" dxfId="13" priority="2" stopIfTrue="1"/>
  </conditionalFormatting>
  <conditionalFormatting sqref="L103">
    <cfRule type="duplicateValues" dxfId="12" priority="1" stopIfTrue="1"/>
  </conditionalFormatting>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FFC000"/>
  </sheetPr>
  <dimension ref="A1:BP129"/>
  <sheetViews>
    <sheetView topLeftCell="A43" workbookViewId="0">
      <selection activeCell="J136" sqref="J136"/>
    </sheetView>
  </sheetViews>
  <sheetFormatPr defaultColWidth="9.1796875" defaultRowHeight="14.5"/>
  <cols>
    <col min="2" max="2" width="51" customWidth="1"/>
    <col min="11" max="11" width="24.81640625" customWidth="1"/>
  </cols>
  <sheetData>
    <row r="1" spans="1:13" s="683" customFormat="1" ht="16.5">
      <c r="A1" s="2015" t="s">
        <v>252</v>
      </c>
      <c r="B1" s="2015"/>
      <c r="C1" s="679"/>
      <c r="D1" s="251"/>
      <c r="E1" s="251"/>
      <c r="F1" s="251"/>
      <c r="G1" s="251"/>
      <c r="H1" s="251"/>
      <c r="I1" s="680"/>
      <c r="J1" s="251"/>
      <c r="K1" s="681"/>
      <c r="L1" s="251"/>
      <c r="M1" s="682"/>
    </row>
    <row r="2" spans="1:13" s="684" customFormat="1" ht="19.5" customHeight="1">
      <c r="A2" s="2096" t="s">
        <v>326</v>
      </c>
      <c r="B2" s="2096"/>
      <c r="C2" s="2096"/>
      <c r="D2" s="2096"/>
      <c r="E2" s="2096"/>
      <c r="F2" s="2096"/>
      <c r="G2" s="2096"/>
      <c r="H2" s="2096"/>
      <c r="I2" s="2096"/>
      <c r="J2" s="2096"/>
      <c r="K2" s="2096"/>
      <c r="L2" s="2096"/>
      <c r="M2" s="2096"/>
    </row>
    <row r="3" spans="1:13" s="684" customFormat="1" ht="20.25" customHeight="1">
      <c r="A3" s="2096" t="s">
        <v>3259</v>
      </c>
      <c r="B3" s="2096"/>
      <c r="C3" s="2096"/>
      <c r="D3" s="2096"/>
      <c r="E3" s="2096"/>
      <c r="F3" s="2096"/>
      <c r="G3" s="2096"/>
      <c r="H3" s="2096"/>
      <c r="I3" s="2096"/>
      <c r="J3" s="2096"/>
      <c r="K3" s="2096"/>
      <c r="L3" s="2096"/>
      <c r="M3" s="2096"/>
    </row>
    <row r="4" spans="1:13" s="683" customFormat="1" ht="9.65" customHeight="1">
      <c r="A4" s="682"/>
      <c r="B4" s="682"/>
      <c r="C4" s="679"/>
      <c r="D4" s="251"/>
      <c r="E4" s="251"/>
      <c r="F4" s="251"/>
      <c r="G4" s="251"/>
      <c r="H4" s="251"/>
      <c r="I4" s="251"/>
      <c r="J4" s="251"/>
      <c r="K4" s="681"/>
      <c r="L4" s="251"/>
      <c r="M4" s="682"/>
    </row>
    <row r="5" spans="1:13" s="683" customFormat="1" ht="22.15" customHeight="1">
      <c r="A5" s="2003" t="s">
        <v>255</v>
      </c>
      <c r="B5" s="2003" t="s">
        <v>256</v>
      </c>
      <c r="C5" s="2003" t="s">
        <v>257</v>
      </c>
      <c r="D5" s="2003" t="s">
        <v>258</v>
      </c>
      <c r="E5" s="2003" t="s">
        <v>259</v>
      </c>
      <c r="F5" s="2003"/>
      <c r="G5" s="2003"/>
      <c r="H5" s="2003"/>
      <c r="I5" s="2003"/>
      <c r="J5" s="2003"/>
      <c r="K5" s="2003" t="s">
        <v>260</v>
      </c>
      <c r="L5" s="2003" t="s">
        <v>261</v>
      </c>
      <c r="M5" s="2009" t="s">
        <v>262</v>
      </c>
    </row>
    <row r="6" spans="1:13" s="683" customFormat="1" ht="37.9" customHeight="1">
      <c r="A6" s="2003"/>
      <c r="B6" s="2003"/>
      <c r="C6" s="2003"/>
      <c r="D6" s="2003"/>
      <c r="E6" s="2003" t="s">
        <v>263</v>
      </c>
      <c r="F6" s="2003" t="s">
        <v>264</v>
      </c>
      <c r="G6" s="2003"/>
      <c r="H6" s="2003"/>
      <c r="I6" s="2003"/>
      <c r="J6" s="2003"/>
      <c r="K6" s="2003"/>
      <c r="L6" s="2003"/>
      <c r="M6" s="2009"/>
    </row>
    <row r="7" spans="1:13" s="683" customFormat="1" ht="31.15" customHeight="1">
      <c r="A7" s="2003"/>
      <c r="B7" s="2003"/>
      <c r="C7" s="2003"/>
      <c r="D7" s="2003"/>
      <c r="E7" s="2003"/>
      <c r="F7" s="24" t="s">
        <v>176</v>
      </c>
      <c r="G7" s="24" t="s">
        <v>190</v>
      </c>
      <c r="H7" s="24" t="s">
        <v>193</v>
      </c>
      <c r="I7" s="24" t="s">
        <v>196</v>
      </c>
      <c r="J7" s="24" t="s">
        <v>265</v>
      </c>
      <c r="K7" s="2003"/>
      <c r="L7" s="2003"/>
      <c r="M7" s="2009"/>
    </row>
    <row r="8" spans="1:13" s="137" customFormat="1" ht="21.75" customHeight="1">
      <c r="A8" s="24">
        <v>1</v>
      </c>
      <c r="B8" s="24">
        <v>2</v>
      </c>
      <c r="C8" s="26" t="s">
        <v>266</v>
      </c>
      <c r="D8" s="26">
        <v>4</v>
      </c>
      <c r="E8" s="26" t="s">
        <v>267</v>
      </c>
      <c r="F8" s="26">
        <v>6</v>
      </c>
      <c r="G8" s="26">
        <v>7</v>
      </c>
      <c r="H8" s="26">
        <v>8</v>
      </c>
      <c r="I8" s="26">
        <v>9</v>
      </c>
      <c r="J8" s="26">
        <v>10</v>
      </c>
      <c r="K8" s="26">
        <v>11</v>
      </c>
      <c r="L8" s="24">
        <v>12</v>
      </c>
      <c r="M8" s="30">
        <v>13</v>
      </c>
    </row>
    <row r="9" spans="1:13" s="683" customFormat="1" ht="21.75" customHeight="1">
      <c r="A9" s="540" t="s">
        <v>268</v>
      </c>
      <c r="B9" s="537" t="s">
        <v>186</v>
      </c>
      <c r="C9" s="598">
        <f>D9+E9</f>
        <v>1277.3399999999999</v>
      </c>
      <c r="D9" s="598">
        <f>SUM(D10:D15)</f>
        <v>0</v>
      </c>
      <c r="E9" s="143">
        <v>1277.3399999999999</v>
      </c>
      <c r="F9" s="598">
        <f>SUM(F10:F15)</f>
        <v>0</v>
      </c>
      <c r="G9" s="598">
        <f>SUM(G10:G15)</f>
        <v>0</v>
      </c>
      <c r="H9" s="598">
        <f>SUM(H10:H15)</f>
        <v>0</v>
      </c>
      <c r="I9" s="548"/>
      <c r="J9" s="598">
        <v>1277.3399999999999</v>
      </c>
      <c r="K9" s="539"/>
      <c r="L9" s="540"/>
      <c r="M9" s="32"/>
    </row>
    <row r="10" spans="1:13" s="683" customFormat="1" ht="21.75" customHeight="1">
      <c r="A10" s="548">
        <v>11</v>
      </c>
      <c r="B10" s="541" t="s">
        <v>1871</v>
      </c>
      <c r="C10" s="598">
        <f t="shared" ref="C10:C73" si="0">D10+E10</f>
        <v>125.4</v>
      </c>
      <c r="D10" s="685"/>
      <c r="E10" s="145">
        <v>125.4</v>
      </c>
      <c r="F10" s="685"/>
      <c r="G10" s="685"/>
      <c r="H10" s="685"/>
      <c r="I10" s="685">
        <v>125.4</v>
      </c>
      <c r="J10" s="685">
        <v>125.4</v>
      </c>
      <c r="K10" s="595" t="s">
        <v>2424</v>
      </c>
      <c r="L10" s="545">
        <v>10</v>
      </c>
      <c r="M10" s="32"/>
    </row>
    <row r="11" spans="1:13" s="683" customFormat="1" ht="21.75" customHeight="1">
      <c r="A11" s="548">
        <v>12</v>
      </c>
      <c r="B11" s="541" t="s">
        <v>1871</v>
      </c>
      <c r="C11" s="598">
        <f t="shared" si="0"/>
        <v>381.1</v>
      </c>
      <c r="D11" s="685"/>
      <c r="E11" s="145">
        <v>381.1</v>
      </c>
      <c r="F11" s="685"/>
      <c r="G11" s="685"/>
      <c r="H11" s="685"/>
      <c r="I11" s="685">
        <v>301.10000000000002</v>
      </c>
      <c r="J11" s="685">
        <v>381.1</v>
      </c>
      <c r="K11" s="595" t="s">
        <v>2425</v>
      </c>
      <c r="L11" s="545">
        <v>11</v>
      </c>
      <c r="M11" s="32"/>
    </row>
    <row r="12" spans="1:13" s="683" customFormat="1" ht="21.75" customHeight="1">
      <c r="A12" s="548">
        <v>13</v>
      </c>
      <c r="B12" s="541" t="s">
        <v>1871</v>
      </c>
      <c r="C12" s="598">
        <f t="shared" si="0"/>
        <v>46.900000000000006</v>
      </c>
      <c r="D12" s="685">
        <v>0</v>
      </c>
      <c r="E12" s="145">
        <v>46.900000000000006</v>
      </c>
      <c r="F12" s="685"/>
      <c r="G12" s="685"/>
      <c r="H12" s="685"/>
      <c r="I12" s="685">
        <v>29.8</v>
      </c>
      <c r="J12" s="685">
        <v>46.900000000000006</v>
      </c>
      <c r="K12" s="595" t="s">
        <v>2426</v>
      </c>
      <c r="L12" s="686">
        <v>12</v>
      </c>
      <c r="M12" s="32"/>
    </row>
    <row r="13" spans="1:13" s="683" customFormat="1" ht="21.75" customHeight="1">
      <c r="A13" s="548">
        <v>50</v>
      </c>
      <c r="B13" s="541" t="s">
        <v>1871</v>
      </c>
      <c r="C13" s="598">
        <f t="shared" si="0"/>
        <v>282.24</v>
      </c>
      <c r="D13" s="548"/>
      <c r="E13" s="141">
        <v>282.24</v>
      </c>
      <c r="F13" s="548"/>
      <c r="G13" s="548"/>
      <c r="H13" s="548"/>
      <c r="I13" s="687">
        <v>282.24</v>
      </c>
      <c r="J13" s="685">
        <v>282.24</v>
      </c>
      <c r="K13" s="544" t="s">
        <v>2427</v>
      </c>
      <c r="L13" s="548">
        <v>600</v>
      </c>
      <c r="M13" s="32"/>
    </row>
    <row r="14" spans="1:13" s="683" customFormat="1" ht="21.75" customHeight="1">
      <c r="A14" s="548">
        <v>51</v>
      </c>
      <c r="B14" s="541" t="s">
        <v>1871</v>
      </c>
      <c r="C14" s="598">
        <f t="shared" si="0"/>
        <v>371.7</v>
      </c>
      <c r="D14" s="548"/>
      <c r="E14" s="141">
        <v>371.7</v>
      </c>
      <c r="F14" s="548"/>
      <c r="G14" s="548"/>
      <c r="H14" s="548"/>
      <c r="I14" s="687">
        <f>278-6.3+100</f>
        <v>371.7</v>
      </c>
      <c r="J14" s="685">
        <v>371.7</v>
      </c>
      <c r="K14" s="544" t="s">
        <v>2428</v>
      </c>
      <c r="L14" s="548">
        <v>601</v>
      </c>
      <c r="M14" s="32"/>
    </row>
    <row r="15" spans="1:13" s="683" customFormat="1" ht="21.75" customHeight="1">
      <c r="A15" s="548">
        <v>52</v>
      </c>
      <c r="B15" s="541" t="s">
        <v>1871</v>
      </c>
      <c r="C15" s="598">
        <f t="shared" si="0"/>
        <v>70</v>
      </c>
      <c r="D15" s="548"/>
      <c r="E15" s="145">
        <v>70</v>
      </c>
      <c r="F15" s="548"/>
      <c r="G15" s="548"/>
      <c r="H15" s="548"/>
      <c r="I15" s="548"/>
      <c r="J15" s="685">
        <v>70</v>
      </c>
      <c r="K15" s="544" t="s">
        <v>2429</v>
      </c>
      <c r="L15" s="548">
        <v>631</v>
      </c>
      <c r="M15" s="32"/>
    </row>
    <row r="16" spans="1:13" s="689" customFormat="1" ht="21.75" customHeight="1">
      <c r="A16" s="540" t="s">
        <v>272</v>
      </c>
      <c r="B16" s="537" t="s">
        <v>60</v>
      </c>
      <c r="C16" s="598">
        <f t="shared" si="0"/>
        <v>12.12</v>
      </c>
      <c r="D16" s="598">
        <v>0</v>
      </c>
      <c r="E16" s="688">
        <v>12.12</v>
      </c>
      <c r="F16" s="598">
        <f>SUM(F17:F18)</f>
        <v>0</v>
      </c>
      <c r="G16" s="598">
        <f>SUM(G17:G18)</f>
        <v>0</v>
      </c>
      <c r="H16" s="598">
        <f>SUM(H17:H18)</f>
        <v>0</v>
      </c>
      <c r="I16" s="540"/>
      <c r="J16" s="598">
        <v>12.12</v>
      </c>
      <c r="K16" s="539"/>
      <c r="L16" s="540"/>
      <c r="M16" s="30"/>
    </row>
    <row r="17" spans="1:13" s="683" customFormat="1" ht="21.75" customHeight="1">
      <c r="A17" s="548">
        <v>1</v>
      </c>
      <c r="B17" s="555" t="s">
        <v>60</v>
      </c>
      <c r="C17" s="598">
        <f t="shared" si="0"/>
        <v>11.52</v>
      </c>
      <c r="D17" s="685"/>
      <c r="E17" s="145">
        <v>11.52</v>
      </c>
      <c r="F17" s="685"/>
      <c r="G17" s="685"/>
      <c r="H17" s="685"/>
      <c r="I17" s="685"/>
      <c r="J17" s="685">
        <v>11.52</v>
      </c>
      <c r="K17" s="595" t="s">
        <v>2430</v>
      </c>
      <c r="L17" s="545">
        <v>54</v>
      </c>
      <c r="M17" s="32"/>
    </row>
    <row r="18" spans="1:13" s="683" customFormat="1" ht="21.75" customHeight="1">
      <c r="A18" s="548">
        <v>2</v>
      </c>
      <c r="B18" s="555" t="s">
        <v>60</v>
      </c>
      <c r="C18" s="598">
        <f t="shared" si="0"/>
        <v>0.6</v>
      </c>
      <c r="D18" s="685"/>
      <c r="E18" s="145">
        <v>0.6</v>
      </c>
      <c r="F18" s="685"/>
      <c r="G18" s="685"/>
      <c r="H18" s="685"/>
      <c r="I18" s="685"/>
      <c r="J18" s="685">
        <v>0.6</v>
      </c>
      <c r="K18" s="595" t="s">
        <v>2431</v>
      </c>
      <c r="L18" s="545">
        <v>55</v>
      </c>
      <c r="M18" s="32"/>
    </row>
    <row r="19" spans="1:13" s="683" customFormat="1" ht="21.75" customHeight="1">
      <c r="A19" s="540" t="s">
        <v>274</v>
      </c>
      <c r="B19" s="537" t="s">
        <v>66</v>
      </c>
      <c r="C19" s="598">
        <f t="shared" si="0"/>
        <v>78.87</v>
      </c>
      <c r="D19" s="598">
        <v>0</v>
      </c>
      <c r="E19" s="141">
        <v>78.87</v>
      </c>
      <c r="F19" s="598">
        <f>SUM(F20:F22)</f>
        <v>0</v>
      </c>
      <c r="G19" s="598">
        <f>SUM(G20:G22)</f>
        <v>0</v>
      </c>
      <c r="H19" s="598">
        <f>SUM(H20:H22)</f>
        <v>0</v>
      </c>
      <c r="I19" s="685"/>
      <c r="J19" s="598">
        <v>78.87</v>
      </c>
      <c r="K19" s="549"/>
      <c r="L19" s="550"/>
      <c r="M19" s="32"/>
    </row>
    <row r="20" spans="1:13" s="683" customFormat="1" ht="21.75" customHeight="1">
      <c r="A20" s="548">
        <v>15</v>
      </c>
      <c r="B20" s="541" t="s">
        <v>2192</v>
      </c>
      <c r="C20" s="598">
        <f t="shared" si="0"/>
        <v>3.5</v>
      </c>
      <c r="D20" s="685"/>
      <c r="E20" s="145">
        <v>3.5</v>
      </c>
      <c r="F20" s="690"/>
      <c r="G20" s="548"/>
      <c r="H20" s="685"/>
      <c r="I20" s="690"/>
      <c r="J20" s="685">
        <v>3.5</v>
      </c>
      <c r="K20" s="544" t="s">
        <v>2432</v>
      </c>
      <c r="L20" s="551">
        <v>103</v>
      </c>
      <c r="M20" s="32"/>
    </row>
    <row r="21" spans="1:13" s="683" customFormat="1" ht="21.75" customHeight="1">
      <c r="A21" s="548">
        <v>17</v>
      </c>
      <c r="B21" s="541" t="s">
        <v>1884</v>
      </c>
      <c r="C21" s="598">
        <f t="shared" si="0"/>
        <v>65.37</v>
      </c>
      <c r="D21" s="685"/>
      <c r="E21" s="145">
        <v>65.37</v>
      </c>
      <c r="F21" s="685"/>
      <c r="G21" s="548"/>
      <c r="H21" s="685"/>
      <c r="I21" s="685">
        <f>59.07+6.3</f>
        <v>65.37</v>
      </c>
      <c r="J21" s="685">
        <v>65.37</v>
      </c>
      <c r="K21" s="544" t="s">
        <v>2433</v>
      </c>
      <c r="L21" s="551">
        <v>91</v>
      </c>
      <c r="M21" s="32"/>
    </row>
    <row r="22" spans="1:13" s="683" customFormat="1" ht="21.75" customHeight="1">
      <c r="A22" s="548">
        <v>19</v>
      </c>
      <c r="B22" s="541" t="s">
        <v>1884</v>
      </c>
      <c r="C22" s="598">
        <f t="shared" si="0"/>
        <v>10</v>
      </c>
      <c r="D22" s="548"/>
      <c r="E22" s="145">
        <v>10</v>
      </c>
      <c r="F22" s="548"/>
      <c r="G22" s="548"/>
      <c r="H22" s="548"/>
      <c r="I22" s="687">
        <v>10</v>
      </c>
      <c r="J22" s="685">
        <v>10</v>
      </c>
      <c r="K22" s="564" t="s">
        <v>2434</v>
      </c>
      <c r="L22" s="548">
        <v>611</v>
      </c>
      <c r="M22" s="32"/>
    </row>
    <row r="23" spans="1:13" s="689" customFormat="1" ht="21.75" customHeight="1">
      <c r="A23" s="540" t="s">
        <v>333</v>
      </c>
      <c r="B23" s="537" t="s">
        <v>76</v>
      </c>
      <c r="C23" s="598">
        <f t="shared" si="0"/>
        <v>29.36</v>
      </c>
      <c r="D23" s="598">
        <v>0</v>
      </c>
      <c r="E23" s="691">
        <v>29.36</v>
      </c>
      <c r="F23" s="598">
        <f>SUM(F24:F24)</f>
        <v>0</v>
      </c>
      <c r="G23" s="598">
        <f>SUM(G24:G24)</f>
        <v>0</v>
      </c>
      <c r="H23" s="598">
        <f>SUM(H24:H24)</f>
        <v>0</v>
      </c>
      <c r="I23" s="540"/>
      <c r="J23" s="598">
        <v>29.36</v>
      </c>
      <c r="K23" s="554"/>
      <c r="L23" s="540"/>
      <c r="M23" s="30"/>
    </row>
    <row r="24" spans="1:13" s="683" customFormat="1" ht="21.75" customHeight="1">
      <c r="A24" s="548">
        <v>2</v>
      </c>
      <c r="B24" s="555" t="s">
        <v>2435</v>
      </c>
      <c r="C24" s="598">
        <f t="shared" si="0"/>
        <v>29.36</v>
      </c>
      <c r="D24" s="685"/>
      <c r="E24" s="143">
        <v>29.36</v>
      </c>
      <c r="F24" s="685"/>
      <c r="G24" s="685"/>
      <c r="H24" s="685"/>
      <c r="I24" s="685">
        <v>29.36</v>
      </c>
      <c r="J24" s="685">
        <v>29.36</v>
      </c>
      <c r="K24" s="564" t="s">
        <v>2429</v>
      </c>
      <c r="L24" s="545">
        <v>105</v>
      </c>
      <c r="M24" s="30"/>
    </row>
    <row r="25" spans="1:13" s="689" customFormat="1" ht="21.75" customHeight="1">
      <c r="A25" s="540" t="s">
        <v>287</v>
      </c>
      <c r="B25" s="537" t="s">
        <v>78</v>
      </c>
      <c r="C25" s="598">
        <f t="shared" si="0"/>
        <v>0.48</v>
      </c>
      <c r="D25" s="598">
        <v>0</v>
      </c>
      <c r="E25" s="143">
        <v>0.48</v>
      </c>
      <c r="F25" s="598">
        <f>SUM(F26:F28)</f>
        <v>0.13</v>
      </c>
      <c r="G25" s="598">
        <f>SUM(G26:G28)</f>
        <v>0</v>
      </c>
      <c r="H25" s="598">
        <f>SUM(H26:H28)</f>
        <v>0</v>
      </c>
      <c r="I25" s="540"/>
      <c r="J25" s="598">
        <v>0.35</v>
      </c>
      <c r="K25" s="554"/>
      <c r="L25" s="540"/>
      <c r="M25" s="30"/>
    </row>
    <row r="26" spans="1:13" s="683" customFormat="1" ht="21.75" customHeight="1">
      <c r="A26" s="548">
        <v>2</v>
      </c>
      <c r="B26" s="555" t="s">
        <v>2436</v>
      </c>
      <c r="C26" s="598">
        <f t="shared" si="0"/>
        <v>0.2</v>
      </c>
      <c r="D26" s="685"/>
      <c r="E26" s="141">
        <v>0.2</v>
      </c>
      <c r="F26" s="685"/>
      <c r="G26" s="685"/>
      <c r="H26" s="685"/>
      <c r="I26" s="685"/>
      <c r="J26" s="685">
        <v>0.2</v>
      </c>
      <c r="K26" s="595" t="s">
        <v>2426</v>
      </c>
      <c r="L26" s="545">
        <v>113</v>
      </c>
      <c r="M26" s="32"/>
    </row>
    <row r="27" spans="1:13" s="683" customFormat="1" ht="21.75" customHeight="1">
      <c r="A27" s="548">
        <v>12</v>
      </c>
      <c r="B27" s="555" t="s">
        <v>2437</v>
      </c>
      <c r="C27" s="598">
        <f t="shared" si="0"/>
        <v>0.15</v>
      </c>
      <c r="D27" s="685"/>
      <c r="E27" s="692">
        <v>0.15</v>
      </c>
      <c r="F27" s="685"/>
      <c r="G27" s="685"/>
      <c r="H27" s="685"/>
      <c r="I27" s="685"/>
      <c r="J27" s="685">
        <v>0.15</v>
      </c>
      <c r="K27" s="564" t="s">
        <v>2429</v>
      </c>
      <c r="L27" s="545">
        <v>123</v>
      </c>
      <c r="M27" s="32"/>
    </row>
    <row r="28" spans="1:13" s="683" customFormat="1" ht="21.75" customHeight="1">
      <c r="A28" s="548">
        <v>14</v>
      </c>
      <c r="B28" s="555" t="s">
        <v>2438</v>
      </c>
      <c r="C28" s="598">
        <f t="shared" si="0"/>
        <v>0.13</v>
      </c>
      <c r="D28" s="685"/>
      <c r="E28" s="693">
        <v>0.13</v>
      </c>
      <c r="F28" s="685">
        <v>0.13</v>
      </c>
      <c r="G28" s="685"/>
      <c r="H28" s="685"/>
      <c r="I28" s="685"/>
      <c r="J28" s="685">
        <v>0</v>
      </c>
      <c r="K28" s="564" t="s">
        <v>2439</v>
      </c>
      <c r="L28" s="545">
        <v>125</v>
      </c>
      <c r="M28" s="32"/>
    </row>
    <row r="29" spans="1:13" s="689" customFormat="1" ht="21.75" customHeight="1">
      <c r="A29" s="540" t="s">
        <v>279</v>
      </c>
      <c r="B29" s="537" t="s">
        <v>56</v>
      </c>
      <c r="C29" s="598">
        <f t="shared" si="0"/>
        <v>19.670000000000002</v>
      </c>
      <c r="D29" s="598">
        <v>0</v>
      </c>
      <c r="E29" s="694">
        <v>19.670000000000002</v>
      </c>
      <c r="F29" s="598">
        <f>SUM(F30:F35)</f>
        <v>0</v>
      </c>
      <c r="G29" s="598">
        <f>SUM(G30:G35)</f>
        <v>0</v>
      </c>
      <c r="H29" s="598">
        <f>SUM(H30:H35)</f>
        <v>0</v>
      </c>
      <c r="I29" s="598"/>
      <c r="J29" s="598">
        <v>19.670000000000002</v>
      </c>
      <c r="K29" s="539"/>
      <c r="L29" s="550"/>
      <c r="M29" s="30"/>
    </row>
    <row r="30" spans="1:13" s="683" customFormat="1" ht="21.75" customHeight="1">
      <c r="A30" s="548">
        <v>12</v>
      </c>
      <c r="B30" s="544" t="s">
        <v>476</v>
      </c>
      <c r="C30" s="598">
        <f t="shared" si="0"/>
        <v>1.32</v>
      </c>
      <c r="D30" s="685"/>
      <c r="E30" s="695">
        <v>1.32</v>
      </c>
      <c r="F30" s="685"/>
      <c r="G30" s="685"/>
      <c r="H30" s="685"/>
      <c r="I30" s="685"/>
      <c r="J30" s="685">
        <v>1.32</v>
      </c>
      <c r="K30" s="544" t="s">
        <v>2440</v>
      </c>
      <c r="L30" s="545">
        <v>155</v>
      </c>
      <c r="M30" s="32"/>
    </row>
    <row r="31" spans="1:13" s="683" customFormat="1" ht="21.75" customHeight="1">
      <c r="A31" s="548">
        <v>13</v>
      </c>
      <c r="B31" s="541" t="s">
        <v>2441</v>
      </c>
      <c r="C31" s="598">
        <f t="shared" si="0"/>
        <v>0.12</v>
      </c>
      <c r="D31" s="685"/>
      <c r="E31" s="695">
        <v>0.12</v>
      </c>
      <c r="F31" s="685"/>
      <c r="G31" s="685"/>
      <c r="H31" s="685"/>
      <c r="I31" s="685"/>
      <c r="J31" s="685">
        <v>0.12</v>
      </c>
      <c r="K31" s="544" t="s">
        <v>2442</v>
      </c>
      <c r="L31" s="545">
        <v>851</v>
      </c>
      <c r="M31" s="32"/>
    </row>
    <row r="32" spans="1:13" s="683" customFormat="1" ht="21.75" customHeight="1">
      <c r="A32" s="548">
        <v>14</v>
      </c>
      <c r="B32" s="544" t="s">
        <v>476</v>
      </c>
      <c r="C32" s="598">
        <f t="shared" si="0"/>
        <v>0.56000000000000005</v>
      </c>
      <c r="D32" s="548"/>
      <c r="E32" s="145">
        <v>0.56000000000000005</v>
      </c>
      <c r="F32" s="548"/>
      <c r="G32" s="548"/>
      <c r="H32" s="548"/>
      <c r="I32" s="548"/>
      <c r="J32" s="685">
        <v>0.56000000000000005</v>
      </c>
      <c r="K32" s="566" t="s">
        <v>2443</v>
      </c>
      <c r="L32" s="548">
        <v>854</v>
      </c>
      <c r="M32" s="32"/>
    </row>
    <row r="33" spans="1:13" s="683" customFormat="1" ht="21.75" customHeight="1">
      <c r="A33" s="548">
        <v>20</v>
      </c>
      <c r="B33" s="544" t="s">
        <v>2444</v>
      </c>
      <c r="C33" s="598">
        <f t="shared" si="0"/>
        <v>0.25</v>
      </c>
      <c r="D33" s="548"/>
      <c r="E33" s="145">
        <v>0.25</v>
      </c>
      <c r="F33" s="548"/>
      <c r="G33" s="548"/>
      <c r="H33" s="548"/>
      <c r="I33" s="548"/>
      <c r="J33" s="685">
        <v>0.25</v>
      </c>
      <c r="K33" s="564" t="s">
        <v>2429</v>
      </c>
      <c r="L33" s="548">
        <v>628</v>
      </c>
      <c r="M33" s="32"/>
    </row>
    <row r="34" spans="1:13" s="683" customFormat="1" ht="21.75" customHeight="1">
      <c r="A34" s="548">
        <v>21</v>
      </c>
      <c r="B34" s="544" t="s">
        <v>2445</v>
      </c>
      <c r="C34" s="598">
        <f t="shared" si="0"/>
        <v>17.32</v>
      </c>
      <c r="D34" s="548"/>
      <c r="E34" s="141">
        <v>17.32</v>
      </c>
      <c r="F34" s="548"/>
      <c r="G34" s="548"/>
      <c r="H34" s="548"/>
      <c r="I34" s="548"/>
      <c r="J34" s="685">
        <v>17.32</v>
      </c>
      <c r="K34" s="564" t="s">
        <v>2429</v>
      </c>
      <c r="L34" s="548">
        <v>629</v>
      </c>
      <c r="M34" s="32"/>
    </row>
    <row r="35" spans="1:13" s="683" customFormat="1" ht="21.75" customHeight="1">
      <c r="A35" s="548">
        <v>22</v>
      </c>
      <c r="B35" s="544" t="s">
        <v>2446</v>
      </c>
      <c r="C35" s="598">
        <f t="shared" si="0"/>
        <v>0.1</v>
      </c>
      <c r="D35" s="548"/>
      <c r="E35" s="696">
        <v>0.1</v>
      </c>
      <c r="F35" s="548"/>
      <c r="G35" s="548"/>
      <c r="H35" s="548"/>
      <c r="I35" s="548"/>
      <c r="J35" s="685">
        <v>0.1</v>
      </c>
      <c r="K35" s="564" t="s">
        <v>2429</v>
      </c>
      <c r="L35" s="548">
        <v>630</v>
      </c>
      <c r="M35" s="32"/>
    </row>
    <row r="36" spans="1:13" s="689" customFormat="1" ht="21.75" customHeight="1">
      <c r="A36" s="540" t="s">
        <v>513</v>
      </c>
      <c r="B36" s="537" t="s">
        <v>54</v>
      </c>
      <c r="C36" s="598">
        <f t="shared" si="0"/>
        <v>102.28999999999999</v>
      </c>
      <c r="D36" s="598">
        <v>0</v>
      </c>
      <c r="E36" s="691">
        <v>102.28999999999999</v>
      </c>
      <c r="F36" s="598">
        <f>SUM(F37:F41)</f>
        <v>0</v>
      </c>
      <c r="G36" s="598">
        <f>SUM(G37:G41)</f>
        <v>0</v>
      </c>
      <c r="H36" s="598">
        <f>SUM(H37:H41)</f>
        <v>0</v>
      </c>
      <c r="I36" s="540"/>
      <c r="J36" s="598">
        <v>102.28999999999999</v>
      </c>
      <c r="K36" s="572"/>
      <c r="L36" s="540"/>
      <c r="M36" s="30"/>
    </row>
    <row r="37" spans="1:13" s="683" customFormat="1" ht="21.75" customHeight="1">
      <c r="A37" s="548">
        <v>9</v>
      </c>
      <c r="B37" s="541" t="s">
        <v>2364</v>
      </c>
      <c r="C37" s="598">
        <f t="shared" si="0"/>
        <v>0.75</v>
      </c>
      <c r="D37" s="685"/>
      <c r="E37" s="696">
        <v>0.75</v>
      </c>
      <c r="F37" s="685"/>
      <c r="G37" s="685"/>
      <c r="H37" s="685"/>
      <c r="I37" s="685"/>
      <c r="J37" s="685">
        <v>0.75</v>
      </c>
      <c r="K37" s="564" t="s">
        <v>2447</v>
      </c>
      <c r="L37" s="545">
        <v>171</v>
      </c>
      <c r="M37" s="32"/>
    </row>
    <row r="38" spans="1:13" s="683" customFormat="1" ht="21.75" customHeight="1">
      <c r="A38" s="548">
        <v>10</v>
      </c>
      <c r="B38" s="541" t="s">
        <v>2448</v>
      </c>
      <c r="C38" s="598">
        <f t="shared" si="0"/>
        <v>68</v>
      </c>
      <c r="D38" s="685"/>
      <c r="E38" s="56">
        <v>68</v>
      </c>
      <c r="F38" s="685"/>
      <c r="G38" s="685"/>
      <c r="H38" s="685"/>
      <c r="I38" s="685"/>
      <c r="J38" s="685">
        <v>68</v>
      </c>
      <c r="K38" s="544" t="s">
        <v>2449</v>
      </c>
      <c r="L38" s="545">
        <v>962</v>
      </c>
      <c r="M38" s="32"/>
    </row>
    <row r="39" spans="1:13" s="683" customFormat="1" ht="21.75" customHeight="1">
      <c r="A39" s="548">
        <v>11</v>
      </c>
      <c r="B39" s="541" t="s">
        <v>2364</v>
      </c>
      <c r="C39" s="598">
        <f t="shared" si="0"/>
        <v>9.1999999999999993</v>
      </c>
      <c r="D39" s="685"/>
      <c r="E39" s="697">
        <v>9.1999999999999993</v>
      </c>
      <c r="F39" s="685"/>
      <c r="G39" s="685"/>
      <c r="H39" s="685"/>
      <c r="I39" s="685"/>
      <c r="J39" s="685">
        <v>9.1999999999999993</v>
      </c>
      <c r="K39" s="564" t="s">
        <v>2450</v>
      </c>
      <c r="L39" s="545">
        <v>179</v>
      </c>
      <c r="M39" s="32"/>
    </row>
    <row r="40" spans="1:13" s="683" customFormat="1" ht="21.75" customHeight="1">
      <c r="A40" s="548">
        <v>12</v>
      </c>
      <c r="B40" s="544" t="s">
        <v>1908</v>
      </c>
      <c r="C40" s="598">
        <f t="shared" si="0"/>
        <v>2.6</v>
      </c>
      <c r="D40" s="685"/>
      <c r="E40" s="693">
        <v>2.6</v>
      </c>
      <c r="F40" s="685"/>
      <c r="G40" s="685"/>
      <c r="H40" s="685"/>
      <c r="I40" s="685">
        <v>2.6</v>
      </c>
      <c r="J40" s="685">
        <v>2.6</v>
      </c>
      <c r="K40" s="544" t="s">
        <v>1909</v>
      </c>
      <c r="L40" s="545">
        <v>824</v>
      </c>
      <c r="M40" s="544" t="s">
        <v>2451</v>
      </c>
    </row>
    <row r="41" spans="1:13" s="683" customFormat="1" ht="21.75" customHeight="1">
      <c r="A41" s="548">
        <v>14</v>
      </c>
      <c r="B41" s="544" t="s">
        <v>2452</v>
      </c>
      <c r="C41" s="598">
        <f t="shared" si="0"/>
        <v>21.74</v>
      </c>
      <c r="D41" s="548"/>
      <c r="E41" s="141">
        <v>21.74</v>
      </c>
      <c r="F41" s="548"/>
      <c r="G41" s="548"/>
      <c r="H41" s="548"/>
      <c r="I41" s="687">
        <v>21.74</v>
      </c>
      <c r="J41" s="685">
        <v>21.74</v>
      </c>
      <c r="K41" s="566" t="s">
        <v>2429</v>
      </c>
      <c r="L41" s="548">
        <v>627</v>
      </c>
      <c r="M41" s="544"/>
    </row>
    <row r="42" spans="1:13" s="689" customFormat="1" ht="21.75" customHeight="1">
      <c r="A42" s="540" t="s">
        <v>515</v>
      </c>
      <c r="B42" s="574" t="s">
        <v>52</v>
      </c>
      <c r="C42" s="598">
        <f t="shared" si="0"/>
        <v>10.3</v>
      </c>
      <c r="D42" s="598">
        <v>0</v>
      </c>
      <c r="E42" s="691">
        <v>10.3</v>
      </c>
      <c r="F42" s="598">
        <f>SUM(F43:F44)</f>
        <v>0</v>
      </c>
      <c r="G42" s="598">
        <f>SUM(G43:G44)</f>
        <v>0</v>
      </c>
      <c r="H42" s="598">
        <f>SUM(H43:H44)</f>
        <v>0</v>
      </c>
      <c r="I42" s="540"/>
      <c r="J42" s="598">
        <v>10.3</v>
      </c>
      <c r="K42" s="554"/>
      <c r="L42" s="540"/>
      <c r="M42" s="539"/>
    </row>
    <row r="43" spans="1:13" s="683" customFormat="1" ht="21.75" customHeight="1">
      <c r="A43" s="548">
        <v>6</v>
      </c>
      <c r="B43" s="541" t="s">
        <v>2453</v>
      </c>
      <c r="C43" s="598">
        <f t="shared" si="0"/>
        <v>1.9</v>
      </c>
      <c r="D43" s="698"/>
      <c r="E43" s="693">
        <v>1.9</v>
      </c>
      <c r="F43" s="548"/>
      <c r="G43" s="548"/>
      <c r="H43" s="548"/>
      <c r="I43" s="548"/>
      <c r="J43" s="685">
        <v>1.9</v>
      </c>
      <c r="K43" s="544" t="s">
        <v>2429</v>
      </c>
      <c r="L43" s="548">
        <v>532</v>
      </c>
      <c r="M43" s="544"/>
    </row>
    <row r="44" spans="1:13" s="683" customFormat="1" ht="21.75" customHeight="1">
      <c r="A44" s="548">
        <v>7</v>
      </c>
      <c r="B44" s="541" t="s">
        <v>2454</v>
      </c>
      <c r="C44" s="598">
        <f t="shared" si="0"/>
        <v>8.4</v>
      </c>
      <c r="D44" s="698"/>
      <c r="E44" s="693">
        <v>8.4</v>
      </c>
      <c r="F44" s="548"/>
      <c r="G44" s="548"/>
      <c r="H44" s="548"/>
      <c r="I44" s="548">
        <v>8.4</v>
      </c>
      <c r="J44" s="685">
        <v>8.4</v>
      </c>
      <c r="K44" s="544" t="s">
        <v>2455</v>
      </c>
      <c r="L44" s="548">
        <v>535</v>
      </c>
      <c r="M44" s="699"/>
    </row>
    <row r="45" spans="1:13" s="683" customFormat="1" ht="21.75" customHeight="1">
      <c r="A45" s="540" t="s">
        <v>517</v>
      </c>
      <c r="B45" s="537" t="s">
        <v>275</v>
      </c>
      <c r="C45" s="598">
        <f t="shared" si="0"/>
        <v>96.350000000000009</v>
      </c>
      <c r="D45" s="598">
        <v>18.189999999999998</v>
      </c>
      <c r="E45" s="693">
        <v>78.160000000000011</v>
      </c>
      <c r="F45" s="598">
        <f>SUM(F46:F65)</f>
        <v>5.25</v>
      </c>
      <c r="G45" s="598">
        <f>SUM(G46:G65)</f>
        <v>0</v>
      </c>
      <c r="H45" s="598">
        <f>SUM(H46:H65)</f>
        <v>2.8</v>
      </c>
      <c r="I45" s="548"/>
      <c r="J45" s="598">
        <v>71.11</v>
      </c>
      <c r="K45" s="539"/>
      <c r="L45" s="540"/>
      <c r="M45" s="32"/>
    </row>
    <row r="46" spans="1:13" s="683" customFormat="1" ht="21.75" customHeight="1">
      <c r="A46" s="548">
        <v>1</v>
      </c>
      <c r="B46" s="178" t="s">
        <v>2456</v>
      </c>
      <c r="C46" s="598">
        <f t="shared" si="0"/>
        <v>18.2</v>
      </c>
      <c r="D46" s="685"/>
      <c r="E46" s="700">
        <v>18.2</v>
      </c>
      <c r="F46" s="685">
        <v>1.4</v>
      </c>
      <c r="G46" s="685"/>
      <c r="H46" s="685">
        <v>1.6</v>
      </c>
      <c r="I46" s="685">
        <v>15.2</v>
      </c>
      <c r="J46" s="685">
        <v>15.2</v>
      </c>
      <c r="K46" s="544" t="s">
        <v>2457</v>
      </c>
      <c r="L46" s="551">
        <v>266</v>
      </c>
      <c r="M46" s="32"/>
    </row>
    <row r="47" spans="1:13" s="683" customFormat="1" ht="21.75" customHeight="1">
      <c r="A47" s="548">
        <v>2</v>
      </c>
      <c r="B47" s="178" t="s">
        <v>2458</v>
      </c>
      <c r="C47" s="598">
        <f t="shared" si="0"/>
        <v>11.44</v>
      </c>
      <c r="D47" s="685">
        <v>3.1</v>
      </c>
      <c r="E47" s="701">
        <v>8.34</v>
      </c>
      <c r="F47" s="685">
        <v>1.9</v>
      </c>
      <c r="G47" s="685"/>
      <c r="H47" s="685">
        <v>1.2</v>
      </c>
      <c r="I47" s="685">
        <v>5.24</v>
      </c>
      <c r="J47" s="685">
        <v>5.24</v>
      </c>
      <c r="K47" s="544" t="s">
        <v>2457</v>
      </c>
      <c r="L47" s="551">
        <v>265</v>
      </c>
      <c r="M47" s="32"/>
    </row>
    <row r="48" spans="1:13" s="683" customFormat="1" ht="21.75" customHeight="1">
      <c r="A48" s="548">
        <v>3</v>
      </c>
      <c r="B48" s="702" t="s">
        <v>2459</v>
      </c>
      <c r="C48" s="598">
        <f t="shared" si="0"/>
        <v>0.5</v>
      </c>
      <c r="D48" s="548"/>
      <c r="E48" s="703">
        <v>0.5</v>
      </c>
      <c r="F48" s="548"/>
      <c r="G48" s="548"/>
      <c r="H48" s="548"/>
      <c r="I48" s="548"/>
      <c r="J48" s="685">
        <v>0.5</v>
      </c>
      <c r="K48" s="544" t="s">
        <v>2460</v>
      </c>
      <c r="L48" s="548">
        <v>699</v>
      </c>
      <c r="M48" s="32"/>
    </row>
    <row r="49" spans="1:13" s="683" customFormat="1" ht="21.75" customHeight="1">
      <c r="A49" s="548">
        <v>4</v>
      </c>
      <c r="B49" s="578" t="s">
        <v>2461</v>
      </c>
      <c r="C49" s="598">
        <f t="shared" si="0"/>
        <v>21</v>
      </c>
      <c r="D49" s="548">
        <v>8.6999999999999993</v>
      </c>
      <c r="E49" s="706">
        <v>12.3</v>
      </c>
      <c r="F49" s="548"/>
      <c r="G49" s="548"/>
      <c r="H49" s="548"/>
      <c r="I49" s="548">
        <v>10</v>
      </c>
      <c r="J49" s="685">
        <v>12.3</v>
      </c>
      <c r="K49" s="544" t="s">
        <v>2462</v>
      </c>
      <c r="L49" s="548">
        <v>816</v>
      </c>
      <c r="M49" s="544" t="s">
        <v>2463</v>
      </c>
    </row>
    <row r="50" spans="1:13" s="683" customFormat="1" ht="21.75" customHeight="1">
      <c r="A50" s="548">
        <v>5</v>
      </c>
      <c r="B50" s="541" t="s">
        <v>2464</v>
      </c>
      <c r="C50" s="598">
        <f t="shared" si="0"/>
        <v>1</v>
      </c>
      <c r="D50" s="685"/>
      <c r="E50" s="697">
        <v>1</v>
      </c>
      <c r="F50" s="685"/>
      <c r="G50" s="685"/>
      <c r="H50" s="685"/>
      <c r="I50" s="685"/>
      <c r="J50" s="685">
        <v>1</v>
      </c>
      <c r="K50" s="544" t="s">
        <v>2457</v>
      </c>
      <c r="L50" s="551">
        <v>267</v>
      </c>
      <c r="M50" s="32"/>
    </row>
    <row r="51" spans="1:13" s="683" customFormat="1" ht="21.75" customHeight="1">
      <c r="A51" s="548">
        <v>9</v>
      </c>
      <c r="B51" s="541" t="s">
        <v>2369</v>
      </c>
      <c r="C51" s="598">
        <f>E51</f>
        <v>3.6</v>
      </c>
      <c r="D51" s="685"/>
      <c r="E51" s="697">
        <f>F51+G51+H51+I51+J51</f>
        <v>3.6</v>
      </c>
      <c r="F51" s="685">
        <v>1</v>
      </c>
      <c r="G51" s="685"/>
      <c r="H51" s="685"/>
      <c r="I51" s="685"/>
      <c r="J51" s="685">
        <v>2.6</v>
      </c>
      <c r="K51" s="544" t="s">
        <v>2465</v>
      </c>
      <c r="L51" s="551">
        <v>210</v>
      </c>
      <c r="M51" s="544" t="s">
        <v>2466</v>
      </c>
    </row>
    <row r="52" spans="1:13" s="683" customFormat="1" ht="21.75" customHeight="1">
      <c r="A52" s="548">
        <v>18</v>
      </c>
      <c r="B52" s="544" t="s">
        <v>2467</v>
      </c>
      <c r="C52" s="598">
        <f t="shared" si="0"/>
        <v>8.25</v>
      </c>
      <c r="D52" s="685"/>
      <c r="E52" s="701">
        <v>8.25</v>
      </c>
      <c r="F52" s="685">
        <v>0.23</v>
      </c>
      <c r="G52" s="685"/>
      <c r="H52" s="685"/>
      <c r="I52" s="685">
        <v>2</v>
      </c>
      <c r="J52" s="685">
        <v>8.02</v>
      </c>
      <c r="K52" s="544" t="s">
        <v>2457</v>
      </c>
      <c r="L52" s="551">
        <v>268</v>
      </c>
      <c r="M52" s="32"/>
    </row>
    <row r="53" spans="1:13" s="683" customFormat="1" ht="21.75" customHeight="1">
      <c r="A53" s="548">
        <v>24</v>
      </c>
      <c r="B53" s="555" t="s">
        <v>2467</v>
      </c>
      <c r="C53" s="598">
        <f t="shared" si="0"/>
        <v>3.7</v>
      </c>
      <c r="D53" s="685"/>
      <c r="E53" s="697">
        <v>3.7</v>
      </c>
      <c r="F53" s="685"/>
      <c r="G53" s="685"/>
      <c r="H53" s="685"/>
      <c r="I53" s="685">
        <v>2.7</v>
      </c>
      <c r="J53" s="685">
        <v>3.7</v>
      </c>
      <c r="K53" s="595" t="s">
        <v>2426</v>
      </c>
      <c r="L53" s="551">
        <v>223</v>
      </c>
      <c r="M53" s="32"/>
    </row>
    <row r="54" spans="1:13" s="683" customFormat="1" ht="21.75" customHeight="1">
      <c r="A54" s="548">
        <v>25</v>
      </c>
      <c r="B54" s="544" t="s">
        <v>2468</v>
      </c>
      <c r="C54" s="598">
        <f t="shared" si="0"/>
        <v>2.91</v>
      </c>
      <c r="D54" s="685"/>
      <c r="E54" s="701">
        <v>2.91</v>
      </c>
      <c r="F54" s="685"/>
      <c r="G54" s="685"/>
      <c r="H54" s="685"/>
      <c r="I54" s="685">
        <v>2.21</v>
      </c>
      <c r="J54" s="685">
        <v>2.91</v>
      </c>
      <c r="K54" s="595" t="s">
        <v>2426</v>
      </c>
      <c r="L54" s="551">
        <v>222</v>
      </c>
      <c r="M54" s="32"/>
    </row>
    <row r="55" spans="1:13" s="683" customFormat="1" ht="21.75" customHeight="1">
      <c r="A55" s="548">
        <v>33</v>
      </c>
      <c r="B55" s="555" t="s">
        <v>2469</v>
      </c>
      <c r="C55" s="598">
        <f t="shared" si="0"/>
        <v>1.35</v>
      </c>
      <c r="D55" s="685">
        <v>0.75</v>
      </c>
      <c r="E55" s="697">
        <v>0.6</v>
      </c>
      <c r="F55" s="685"/>
      <c r="G55" s="685"/>
      <c r="H55" s="685"/>
      <c r="I55" s="685">
        <v>0.6</v>
      </c>
      <c r="J55" s="685">
        <v>0.6</v>
      </c>
      <c r="K55" s="595" t="s">
        <v>2426</v>
      </c>
      <c r="L55" s="551">
        <v>864</v>
      </c>
      <c r="M55" s="32"/>
    </row>
    <row r="56" spans="1:13" s="683" customFormat="1" ht="21.75" customHeight="1">
      <c r="A56" s="548">
        <v>34</v>
      </c>
      <c r="B56" s="555" t="s">
        <v>2470</v>
      </c>
      <c r="C56" s="598">
        <f t="shared" si="0"/>
        <v>0.9</v>
      </c>
      <c r="D56" s="685">
        <v>0.5</v>
      </c>
      <c r="E56" s="701">
        <v>0.4</v>
      </c>
      <c r="F56" s="685"/>
      <c r="G56" s="685"/>
      <c r="H56" s="685"/>
      <c r="I56" s="685"/>
      <c r="J56" s="685">
        <v>0.4</v>
      </c>
      <c r="K56" s="595" t="s">
        <v>2426</v>
      </c>
      <c r="L56" s="551">
        <v>865</v>
      </c>
      <c r="M56" s="32"/>
    </row>
    <row r="57" spans="1:13" s="683" customFormat="1" ht="21.75" customHeight="1">
      <c r="A57" s="548">
        <v>64</v>
      </c>
      <c r="B57" s="541" t="s">
        <v>2471</v>
      </c>
      <c r="C57" s="598">
        <f t="shared" si="0"/>
        <v>2.5</v>
      </c>
      <c r="D57" s="685"/>
      <c r="E57" s="701">
        <v>2.5</v>
      </c>
      <c r="F57" s="685"/>
      <c r="G57" s="685"/>
      <c r="H57" s="685"/>
      <c r="I57" s="685"/>
      <c r="J57" s="685">
        <v>2.5</v>
      </c>
      <c r="K57" s="544" t="s">
        <v>2457</v>
      </c>
      <c r="L57" s="551">
        <v>263</v>
      </c>
      <c r="M57" s="32"/>
    </row>
    <row r="58" spans="1:13" s="683" customFormat="1" ht="21.75" customHeight="1">
      <c r="A58" s="548">
        <v>65</v>
      </c>
      <c r="B58" s="544" t="s">
        <v>2468</v>
      </c>
      <c r="C58" s="598">
        <f t="shared" si="0"/>
        <v>4.0999999999999996</v>
      </c>
      <c r="D58" s="685"/>
      <c r="E58" s="143">
        <v>4.0999999999999996</v>
      </c>
      <c r="F58" s="685">
        <v>0.5</v>
      </c>
      <c r="G58" s="685"/>
      <c r="H58" s="685"/>
      <c r="I58" s="685">
        <v>2.1</v>
      </c>
      <c r="J58" s="685">
        <v>3.6</v>
      </c>
      <c r="K58" s="544" t="s">
        <v>2457</v>
      </c>
      <c r="L58" s="551">
        <v>264</v>
      </c>
      <c r="M58" s="32"/>
    </row>
    <row r="59" spans="1:13" s="683" customFormat="1" ht="21.75" customHeight="1">
      <c r="A59" s="548">
        <v>66</v>
      </c>
      <c r="B59" s="541" t="s">
        <v>2472</v>
      </c>
      <c r="C59" s="598">
        <f t="shared" si="0"/>
        <v>12</v>
      </c>
      <c r="D59" s="576">
        <v>5</v>
      </c>
      <c r="E59" s="145">
        <v>7</v>
      </c>
      <c r="F59" s="685"/>
      <c r="G59" s="685"/>
      <c r="H59" s="685"/>
      <c r="I59" s="685">
        <v>7</v>
      </c>
      <c r="J59" s="685">
        <v>7</v>
      </c>
      <c r="K59" s="544" t="s">
        <v>2457</v>
      </c>
      <c r="L59" s="551">
        <v>1017</v>
      </c>
      <c r="M59" s="32"/>
    </row>
    <row r="60" spans="1:13" s="683" customFormat="1" ht="21.75" customHeight="1">
      <c r="A60" s="548">
        <v>67</v>
      </c>
      <c r="B60" s="541" t="s">
        <v>2473</v>
      </c>
      <c r="C60" s="598">
        <f t="shared" si="0"/>
        <v>6</v>
      </c>
      <c r="D60" s="685"/>
      <c r="E60" s="141">
        <v>6</v>
      </c>
      <c r="F60" s="685"/>
      <c r="G60" s="685"/>
      <c r="H60" s="685"/>
      <c r="I60" s="685">
        <v>6</v>
      </c>
      <c r="J60" s="685">
        <v>6</v>
      </c>
      <c r="K60" s="544" t="s">
        <v>2457</v>
      </c>
      <c r="L60" s="551">
        <v>1018</v>
      </c>
      <c r="M60" s="32"/>
    </row>
    <row r="61" spans="1:13" s="683" customFormat="1" ht="21.75" customHeight="1">
      <c r="A61" s="548">
        <v>87</v>
      </c>
      <c r="B61" s="702" t="s">
        <v>2474</v>
      </c>
      <c r="C61" s="598">
        <f t="shared" si="0"/>
        <v>0.2</v>
      </c>
      <c r="D61" s="548">
        <v>0.14000000000000001</v>
      </c>
      <c r="E61" s="145">
        <v>0.06</v>
      </c>
      <c r="F61" s="548"/>
      <c r="G61" s="548"/>
      <c r="H61" s="548"/>
      <c r="I61" s="548"/>
      <c r="J61" s="685">
        <v>0.06</v>
      </c>
      <c r="K61" s="544" t="s">
        <v>2460</v>
      </c>
      <c r="L61" s="548">
        <v>873</v>
      </c>
      <c r="M61" s="32"/>
    </row>
    <row r="62" spans="1:13" s="683" customFormat="1" ht="21.75" customHeight="1">
      <c r="A62" s="548">
        <v>88</v>
      </c>
      <c r="B62" s="541" t="s">
        <v>2475</v>
      </c>
      <c r="C62" s="598">
        <f t="shared" si="0"/>
        <v>0.08</v>
      </c>
      <c r="D62" s="548"/>
      <c r="E62" s="141">
        <v>0.08</v>
      </c>
      <c r="F62" s="548"/>
      <c r="G62" s="548"/>
      <c r="H62" s="548"/>
      <c r="I62" s="548"/>
      <c r="J62" s="685">
        <v>0.08</v>
      </c>
      <c r="K62" s="544" t="s">
        <v>2450</v>
      </c>
      <c r="L62" s="548">
        <v>961</v>
      </c>
      <c r="M62" s="32"/>
    </row>
    <row r="63" spans="1:13" s="683" customFormat="1" ht="21.75" customHeight="1">
      <c r="A63" s="548">
        <v>89</v>
      </c>
      <c r="B63" s="541" t="s">
        <v>2476</v>
      </c>
      <c r="C63" s="598">
        <f t="shared" si="0"/>
        <v>0.12</v>
      </c>
      <c r="D63" s="548"/>
      <c r="E63" s="145">
        <v>0.12</v>
      </c>
      <c r="F63" s="548"/>
      <c r="G63" s="548"/>
      <c r="H63" s="548"/>
      <c r="I63" s="548"/>
      <c r="J63" s="685">
        <v>0.12</v>
      </c>
      <c r="K63" s="544" t="s">
        <v>2439</v>
      </c>
      <c r="L63" s="548">
        <v>960</v>
      </c>
      <c r="M63" s="209"/>
    </row>
    <row r="64" spans="1:13" s="683" customFormat="1" ht="21.75" customHeight="1">
      <c r="A64" s="548">
        <v>91</v>
      </c>
      <c r="B64" s="544" t="s">
        <v>2477</v>
      </c>
      <c r="C64" s="598">
        <f t="shared" si="0"/>
        <v>1.5999999999999999</v>
      </c>
      <c r="D64" s="548"/>
      <c r="E64" s="141">
        <v>1.5999999999999999</v>
      </c>
      <c r="F64" s="687">
        <v>0.22</v>
      </c>
      <c r="G64" s="548"/>
      <c r="H64" s="548"/>
      <c r="I64" s="687">
        <v>0.7</v>
      </c>
      <c r="J64" s="685">
        <v>1.38</v>
      </c>
      <c r="K64" s="544" t="s">
        <v>2457</v>
      </c>
      <c r="L64" s="548">
        <v>604</v>
      </c>
      <c r="M64" s="209"/>
    </row>
    <row r="65" spans="1:13" s="683" customFormat="1" ht="21.75" customHeight="1">
      <c r="A65" s="548">
        <v>112</v>
      </c>
      <c r="B65" s="174" t="s">
        <v>2478</v>
      </c>
      <c r="C65" s="598">
        <f t="shared" si="0"/>
        <v>0.5</v>
      </c>
      <c r="D65" s="576"/>
      <c r="E65" s="141">
        <v>0.5</v>
      </c>
      <c r="F65" s="576"/>
      <c r="G65" s="576"/>
      <c r="H65" s="576"/>
      <c r="I65" s="576"/>
      <c r="J65" s="685">
        <v>0.5</v>
      </c>
      <c r="K65" s="704" t="s">
        <v>2457</v>
      </c>
      <c r="L65" s="705">
        <v>1048</v>
      </c>
      <c r="M65" s="209"/>
    </row>
    <row r="66" spans="1:13" s="683" customFormat="1" ht="21.75" customHeight="1">
      <c r="A66" s="540" t="s">
        <v>550</v>
      </c>
      <c r="B66" s="537" t="s">
        <v>280</v>
      </c>
      <c r="C66" s="598">
        <f t="shared" si="0"/>
        <v>192.33999999999997</v>
      </c>
      <c r="D66" s="598">
        <v>137.63999999999999</v>
      </c>
      <c r="E66" s="80">
        <v>54.7</v>
      </c>
      <c r="F66" s="598">
        <f>SUM(F67:F76)</f>
        <v>0</v>
      </c>
      <c r="G66" s="598">
        <f>SUM(G67:G76)</f>
        <v>0</v>
      </c>
      <c r="H66" s="598">
        <f>SUM(H67:H76)</f>
        <v>0</v>
      </c>
      <c r="I66" s="548"/>
      <c r="J66" s="598">
        <v>54.7</v>
      </c>
      <c r="K66" s="539"/>
      <c r="L66" s="540"/>
      <c r="M66" s="32"/>
    </row>
    <row r="67" spans="1:13" s="683" customFormat="1" ht="21.75" customHeight="1">
      <c r="A67" s="548">
        <v>1</v>
      </c>
      <c r="B67" s="555" t="s">
        <v>2479</v>
      </c>
      <c r="C67" s="598">
        <f t="shared" si="0"/>
        <v>20</v>
      </c>
      <c r="D67" s="685"/>
      <c r="E67" s="136">
        <v>20</v>
      </c>
      <c r="F67" s="685"/>
      <c r="G67" s="685"/>
      <c r="H67" s="685"/>
      <c r="I67" s="685"/>
      <c r="J67" s="685">
        <v>20</v>
      </c>
      <c r="K67" s="544" t="s">
        <v>2480</v>
      </c>
      <c r="L67" s="551">
        <v>276</v>
      </c>
      <c r="M67" s="544" t="s">
        <v>2481</v>
      </c>
    </row>
    <row r="68" spans="1:13" s="683" customFormat="1" ht="21.75" customHeight="1">
      <c r="A68" s="548">
        <v>8</v>
      </c>
      <c r="B68" s="555" t="s">
        <v>2482</v>
      </c>
      <c r="C68" s="598">
        <f t="shared" si="0"/>
        <v>1.2000000000000002</v>
      </c>
      <c r="D68" s="685"/>
      <c r="E68" s="143">
        <v>1.2000000000000002</v>
      </c>
      <c r="F68" s="685"/>
      <c r="G68" s="685"/>
      <c r="H68" s="685"/>
      <c r="I68" s="685"/>
      <c r="J68" s="685">
        <v>1.2000000000000002</v>
      </c>
      <c r="K68" s="595" t="s">
        <v>2426</v>
      </c>
      <c r="L68" s="551">
        <v>283</v>
      </c>
      <c r="M68" s="32"/>
    </row>
    <row r="69" spans="1:13" s="683" customFormat="1" ht="21.75" customHeight="1">
      <c r="A69" s="548">
        <v>9</v>
      </c>
      <c r="B69" s="555" t="s">
        <v>2483</v>
      </c>
      <c r="C69" s="598">
        <f t="shared" si="0"/>
        <v>15.36</v>
      </c>
      <c r="D69" s="685">
        <v>14.36</v>
      </c>
      <c r="E69" s="141">
        <v>1</v>
      </c>
      <c r="F69" s="685"/>
      <c r="G69" s="685"/>
      <c r="H69" s="685"/>
      <c r="I69" s="685"/>
      <c r="J69" s="685">
        <v>1</v>
      </c>
      <c r="K69" s="595" t="s">
        <v>2426</v>
      </c>
      <c r="L69" s="551">
        <v>284</v>
      </c>
      <c r="M69" s="2048"/>
    </row>
    <row r="70" spans="1:13" s="683" customFormat="1" ht="21.75" customHeight="1">
      <c r="A70" s="548">
        <v>10</v>
      </c>
      <c r="B70" s="555" t="s">
        <v>2484</v>
      </c>
      <c r="C70" s="598">
        <f t="shared" si="0"/>
        <v>1</v>
      </c>
      <c r="D70" s="685"/>
      <c r="E70" s="145">
        <v>1</v>
      </c>
      <c r="F70" s="685"/>
      <c r="G70" s="685"/>
      <c r="H70" s="685"/>
      <c r="I70" s="685"/>
      <c r="J70" s="685">
        <v>1</v>
      </c>
      <c r="K70" s="595" t="s">
        <v>2426</v>
      </c>
      <c r="L70" s="551">
        <v>285</v>
      </c>
      <c r="M70" s="2049"/>
    </row>
    <row r="71" spans="1:13" s="683" customFormat="1" ht="21.75" customHeight="1">
      <c r="A71" s="548">
        <v>33</v>
      </c>
      <c r="B71" s="541" t="s">
        <v>2485</v>
      </c>
      <c r="C71" s="598">
        <f t="shared" si="0"/>
        <v>2.5</v>
      </c>
      <c r="D71" s="685"/>
      <c r="E71" s="145">
        <v>2.5</v>
      </c>
      <c r="F71" s="685"/>
      <c r="G71" s="685"/>
      <c r="H71" s="685"/>
      <c r="I71" s="685"/>
      <c r="J71" s="685">
        <v>2.5</v>
      </c>
      <c r="K71" s="544" t="s">
        <v>2457</v>
      </c>
      <c r="L71" s="551">
        <v>311</v>
      </c>
      <c r="M71" s="2049"/>
    </row>
    <row r="72" spans="1:13" s="683" customFormat="1" ht="21.75" customHeight="1">
      <c r="A72" s="548">
        <v>39</v>
      </c>
      <c r="B72" s="544" t="s">
        <v>2486</v>
      </c>
      <c r="C72" s="598">
        <f t="shared" si="0"/>
        <v>16</v>
      </c>
      <c r="D72" s="685">
        <v>13</v>
      </c>
      <c r="E72" s="141">
        <v>3</v>
      </c>
      <c r="F72" s="685"/>
      <c r="G72" s="685"/>
      <c r="H72" s="685"/>
      <c r="I72" s="685"/>
      <c r="J72" s="685">
        <v>3</v>
      </c>
      <c r="K72" s="595" t="s">
        <v>2426</v>
      </c>
      <c r="L72" s="551">
        <v>318</v>
      </c>
      <c r="M72" s="2052"/>
    </row>
    <row r="73" spans="1:13" s="683" customFormat="1" ht="21.75" customHeight="1">
      <c r="A73" s="548">
        <v>40</v>
      </c>
      <c r="B73" s="544" t="s">
        <v>2487</v>
      </c>
      <c r="C73" s="598">
        <f t="shared" si="0"/>
        <v>39.28</v>
      </c>
      <c r="D73" s="685">
        <v>34.28</v>
      </c>
      <c r="E73" s="145">
        <v>5</v>
      </c>
      <c r="F73" s="685"/>
      <c r="G73" s="685"/>
      <c r="H73" s="685"/>
      <c r="I73" s="685">
        <v>3</v>
      </c>
      <c r="J73" s="685">
        <v>5</v>
      </c>
      <c r="K73" s="544" t="s">
        <v>2429</v>
      </c>
      <c r="L73" s="551">
        <v>319</v>
      </c>
      <c r="M73" s="32"/>
    </row>
    <row r="74" spans="1:13" s="683" customFormat="1" ht="21.75" customHeight="1">
      <c r="A74" s="548">
        <v>42</v>
      </c>
      <c r="B74" s="544" t="s">
        <v>2089</v>
      </c>
      <c r="C74" s="598">
        <v>2</v>
      </c>
      <c r="D74" s="685"/>
      <c r="E74" s="143">
        <v>2</v>
      </c>
      <c r="F74" s="685"/>
      <c r="G74" s="685"/>
      <c r="H74" s="685"/>
      <c r="I74" s="685"/>
      <c r="J74" s="685">
        <v>2</v>
      </c>
      <c r="K74" s="544" t="s">
        <v>2465</v>
      </c>
      <c r="L74" s="551">
        <v>321</v>
      </c>
      <c r="M74" s="544" t="s">
        <v>2488</v>
      </c>
    </row>
    <row r="75" spans="1:13" s="683" customFormat="1" ht="21.75" customHeight="1">
      <c r="A75" s="548">
        <v>67</v>
      </c>
      <c r="B75" s="544" t="s">
        <v>2489</v>
      </c>
      <c r="C75" s="598">
        <f t="shared" ref="C75:C125" si="1">D75+E75</f>
        <v>18</v>
      </c>
      <c r="D75" s="548">
        <v>16</v>
      </c>
      <c r="E75" s="706">
        <v>2</v>
      </c>
      <c r="F75" s="548"/>
      <c r="G75" s="548"/>
      <c r="H75" s="548"/>
      <c r="I75" s="548">
        <v>2</v>
      </c>
      <c r="J75" s="685">
        <v>2</v>
      </c>
      <c r="K75" s="544" t="s">
        <v>2429</v>
      </c>
      <c r="L75" s="548">
        <v>635</v>
      </c>
      <c r="M75" s="2048"/>
    </row>
    <row r="76" spans="1:13" s="683" customFormat="1" ht="21.75" customHeight="1">
      <c r="A76" s="548">
        <v>69</v>
      </c>
      <c r="B76" s="544" t="s">
        <v>2490</v>
      </c>
      <c r="C76" s="598">
        <f t="shared" si="1"/>
        <v>70</v>
      </c>
      <c r="D76" s="548">
        <v>60</v>
      </c>
      <c r="E76" s="692">
        <v>10</v>
      </c>
      <c r="F76" s="548"/>
      <c r="G76" s="548"/>
      <c r="H76" s="548"/>
      <c r="I76" s="548">
        <v>10</v>
      </c>
      <c r="J76" s="685">
        <v>10</v>
      </c>
      <c r="K76" s="544" t="s">
        <v>2429</v>
      </c>
      <c r="L76" s="548">
        <v>641</v>
      </c>
      <c r="M76" s="2052"/>
    </row>
    <row r="77" spans="1:13" s="689" customFormat="1" ht="21.75" customHeight="1">
      <c r="A77" s="540" t="s">
        <v>1058</v>
      </c>
      <c r="B77" s="537" t="s">
        <v>1596</v>
      </c>
      <c r="C77" s="598">
        <f t="shared" si="1"/>
        <v>1.2999999999999998</v>
      </c>
      <c r="D77" s="598">
        <v>0.69</v>
      </c>
      <c r="E77" s="691">
        <v>0.61</v>
      </c>
      <c r="F77" s="598">
        <f>SUM(F78:F79)</f>
        <v>0.41</v>
      </c>
      <c r="G77" s="598">
        <f>SUM(G78:G79)</f>
        <v>0</v>
      </c>
      <c r="H77" s="598">
        <f>SUM(H78:H79)</f>
        <v>0</v>
      </c>
      <c r="I77" s="540"/>
      <c r="J77" s="598">
        <v>0.2</v>
      </c>
      <c r="K77" s="539"/>
      <c r="L77" s="540"/>
      <c r="M77" s="30"/>
    </row>
    <row r="78" spans="1:13" s="683" customFormat="1" ht="21.75" customHeight="1">
      <c r="A78" s="548">
        <v>18</v>
      </c>
      <c r="B78" s="595" t="s">
        <v>2491</v>
      </c>
      <c r="C78" s="598">
        <f t="shared" si="1"/>
        <v>1.0999999999999999</v>
      </c>
      <c r="D78" s="548">
        <v>0.69</v>
      </c>
      <c r="E78" s="143">
        <v>0.41</v>
      </c>
      <c r="F78" s="687">
        <v>0.41</v>
      </c>
      <c r="G78" s="548"/>
      <c r="H78" s="548"/>
      <c r="I78" s="548"/>
      <c r="J78" s="685">
        <v>0</v>
      </c>
      <c r="K78" s="564" t="s">
        <v>2492</v>
      </c>
      <c r="L78" s="548">
        <v>608</v>
      </c>
      <c r="M78" s="32"/>
    </row>
    <row r="79" spans="1:13" s="683" customFormat="1" ht="21.75" customHeight="1">
      <c r="A79" s="548">
        <v>24</v>
      </c>
      <c r="B79" s="595" t="s">
        <v>1962</v>
      </c>
      <c r="C79" s="598">
        <f t="shared" si="1"/>
        <v>0.2</v>
      </c>
      <c r="D79" s="548"/>
      <c r="E79" s="136">
        <v>0.2</v>
      </c>
      <c r="F79" s="687"/>
      <c r="G79" s="548"/>
      <c r="H79" s="548"/>
      <c r="I79" s="548"/>
      <c r="J79" s="685">
        <v>0.2</v>
      </c>
      <c r="K79" s="564" t="s">
        <v>2493</v>
      </c>
      <c r="L79" s="548">
        <v>1052</v>
      </c>
      <c r="M79" s="32"/>
    </row>
    <row r="80" spans="1:13" s="683" customFormat="1" ht="21.75" customHeight="1">
      <c r="A80" s="540" t="s">
        <v>1062</v>
      </c>
      <c r="B80" s="537" t="s">
        <v>999</v>
      </c>
      <c r="C80" s="598">
        <f t="shared" si="1"/>
        <v>8.34</v>
      </c>
      <c r="D80" s="598">
        <v>0</v>
      </c>
      <c r="E80" s="143">
        <v>8.34</v>
      </c>
      <c r="F80" s="598">
        <f>SUM(F82:F82)</f>
        <v>0</v>
      </c>
      <c r="G80" s="598">
        <f>SUM(G82:G82)</f>
        <v>0</v>
      </c>
      <c r="H80" s="598">
        <f>SUM(H82:H82)</f>
        <v>0</v>
      </c>
      <c r="I80" s="548"/>
      <c r="J80" s="598">
        <v>8.34</v>
      </c>
      <c r="K80" s="554"/>
      <c r="L80" s="540"/>
      <c r="M80" s="707"/>
    </row>
    <row r="81" spans="1:13" s="683" customFormat="1" ht="36" customHeight="1">
      <c r="A81" s="548">
        <v>5</v>
      </c>
      <c r="B81" s="37" t="s">
        <v>1964</v>
      </c>
      <c r="C81" s="598">
        <v>0.01</v>
      </c>
      <c r="D81" s="547"/>
      <c r="E81" s="542">
        <v>0.01</v>
      </c>
      <c r="F81" s="598"/>
      <c r="G81" s="598"/>
      <c r="H81" s="598"/>
      <c r="I81" s="548"/>
      <c r="J81" s="685">
        <v>0.01</v>
      </c>
      <c r="K81" s="564" t="s">
        <v>2465</v>
      </c>
      <c r="L81" s="548">
        <v>1030</v>
      </c>
      <c r="M81" s="43" t="s">
        <v>1965</v>
      </c>
    </row>
    <row r="82" spans="1:13" s="683" customFormat="1" ht="34.5" customHeight="1">
      <c r="A82" s="548">
        <v>9</v>
      </c>
      <c r="B82" s="544" t="s">
        <v>1968</v>
      </c>
      <c r="C82" s="598">
        <f t="shared" si="1"/>
        <v>2.08</v>
      </c>
      <c r="D82" s="576"/>
      <c r="E82" s="136">
        <f>I82+J82+H82+G82+F82</f>
        <v>2.08</v>
      </c>
      <c r="F82" s="1036"/>
      <c r="G82" s="576"/>
      <c r="H82" s="576"/>
      <c r="I82" s="1037">
        <v>2.04</v>
      </c>
      <c r="J82" s="685">
        <v>0.04</v>
      </c>
      <c r="K82" s="699" t="s">
        <v>2465</v>
      </c>
      <c r="L82" s="553">
        <v>1035</v>
      </c>
      <c r="M82" s="699" t="s">
        <v>2494</v>
      </c>
    </row>
    <row r="83" spans="1:13" s="683" customFormat="1" ht="34.5" customHeight="1">
      <c r="A83" s="825">
        <v>1</v>
      </c>
      <c r="B83" s="821" t="s">
        <v>2892</v>
      </c>
      <c r="C83" s="822">
        <v>1.21</v>
      </c>
      <c r="D83" s="576"/>
      <c r="E83" s="136"/>
      <c r="F83" s="823"/>
      <c r="G83" s="825"/>
      <c r="H83" s="825"/>
      <c r="I83" s="823"/>
      <c r="J83" s="823">
        <v>1.21</v>
      </c>
      <c r="K83" s="825" t="s">
        <v>2465</v>
      </c>
      <c r="L83" s="553"/>
      <c r="M83" s="699"/>
    </row>
    <row r="84" spans="1:13" s="683" customFormat="1" ht="34.5" customHeight="1">
      <c r="A84" s="825">
        <v>2</v>
      </c>
      <c r="B84" s="821" t="s">
        <v>2893</v>
      </c>
      <c r="C84" s="822">
        <v>0.04</v>
      </c>
      <c r="D84" s="576"/>
      <c r="E84" s="136"/>
      <c r="F84" s="824">
        <v>0.03</v>
      </c>
      <c r="G84" s="825"/>
      <c r="H84" s="825"/>
      <c r="I84" s="824"/>
      <c r="J84" s="824">
        <v>0.01</v>
      </c>
      <c r="K84" s="825" t="s">
        <v>2465</v>
      </c>
      <c r="L84" s="553"/>
      <c r="M84" s="699"/>
    </row>
    <row r="85" spans="1:13" s="683" customFormat="1" ht="42.75" customHeight="1">
      <c r="A85" s="825">
        <v>3</v>
      </c>
      <c r="B85" s="821" t="s">
        <v>2894</v>
      </c>
      <c r="C85" s="822">
        <v>0.05</v>
      </c>
      <c r="D85" s="576"/>
      <c r="E85" s="136"/>
      <c r="F85" s="824">
        <v>0.03</v>
      </c>
      <c r="G85" s="825"/>
      <c r="H85" s="825"/>
      <c r="I85" s="824"/>
      <c r="J85" s="824">
        <v>0.02</v>
      </c>
      <c r="K85" s="825" t="s">
        <v>2465</v>
      </c>
      <c r="L85" s="553"/>
      <c r="M85" s="699"/>
    </row>
    <row r="86" spans="1:13" s="683" customFormat="1" ht="34.5" customHeight="1">
      <c r="A86" s="825">
        <v>4</v>
      </c>
      <c r="B86" s="821" t="s">
        <v>2895</v>
      </c>
      <c r="C86" s="822">
        <v>0.06</v>
      </c>
      <c r="D86" s="576"/>
      <c r="E86" s="136"/>
      <c r="F86" s="824">
        <v>0.04</v>
      </c>
      <c r="G86" s="825"/>
      <c r="H86" s="825"/>
      <c r="I86" s="824"/>
      <c r="J86" s="824">
        <v>0.02</v>
      </c>
      <c r="K86" s="825" t="s">
        <v>2465</v>
      </c>
      <c r="L86" s="553"/>
      <c r="M86" s="699"/>
    </row>
    <row r="87" spans="1:13" s="683" customFormat="1" ht="34.5" customHeight="1">
      <c r="A87" s="825">
        <v>5</v>
      </c>
      <c r="B87" s="821" t="s">
        <v>2896</v>
      </c>
      <c r="C87" s="822">
        <v>0.05</v>
      </c>
      <c r="D87" s="576"/>
      <c r="E87" s="136"/>
      <c r="F87" s="824">
        <v>0.03</v>
      </c>
      <c r="G87" s="825"/>
      <c r="H87" s="825"/>
      <c r="I87" s="824"/>
      <c r="J87" s="824">
        <v>0.02</v>
      </c>
      <c r="K87" s="825" t="s">
        <v>2465</v>
      </c>
      <c r="L87" s="553"/>
      <c r="M87" s="699"/>
    </row>
    <row r="88" spans="1:13" s="683" customFormat="1" ht="34.5" customHeight="1">
      <c r="A88" s="825">
        <v>6</v>
      </c>
      <c r="B88" s="821" t="s">
        <v>2897</v>
      </c>
      <c r="C88" s="822">
        <v>6</v>
      </c>
      <c r="D88" s="576"/>
      <c r="E88" s="136"/>
      <c r="F88" s="824">
        <f>2109.7/10000</f>
        <v>0.21096999999999999</v>
      </c>
      <c r="G88" s="1038">
        <f>33024.64/10000</f>
        <v>3.3024640000000001</v>
      </c>
      <c r="H88" s="825"/>
      <c r="I88" s="824"/>
      <c r="J88" s="824">
        <v>2.4900000000000002</v>
      </c>
      <c r="K88" s="825" t="s">
        <v>2465</v>
      </c>
      <c r="L88" s="553"/>
      <c r="M88" s="699"/>
    </row>
    <row r="89" spans="1:13" s="683" customFormat="1" ht="21.75" customHeight="1">
      <c r="A89" s="540" t="s">
        <v>1064</v>
      </c>
      <c r="B89" s="537" t="s">
        <v>1699</v>
      </c>
      <c r="C89" s="598">
        <f t="shared" si="1"/>
        <v>0.5</v>
      </c>
      <c r="D89" s="598">
        <v>0</v>
      </c>
      <c r="E89" s="143">
        <v>0.5</v>
      </c>
      <c r="F89" s="598">
        <f>SUM(F90:F90)</f>
        <v>0</v>
      </c>
      <c r="G89" s="598">
        <f>SUM(G90:G90)</f>
        <v>0</v>
      </c>
      <c r="H89" s="598">
        <f>SUM(H90:H90)</f>
        <v>0</v>
      </c>
      <c r="I89" s="685"/>
      <c r="J89" s="598">
        <v>0.5</v>
      </c>
      <c r="K89" s="549"/>
      <c r="L89" s="550"/>
      <c r="M89" s="32"/>
    </row>
    <row r="90" spans="1:13" s="683" customFormat="1" ht="21.75" customHeight="1">
      <c r="A90" s="548">
        <v>11</v>
      </c>
      <c r="B90" s="544" t="s">
        <v>1974</v>
      </c>
      <c r="C90" s="598">
        <f t="shared" si="1"/>
        <v>0.5</v>
      </c>
      <c r="D90" s="548"/>
      <c r="E90" s="145">
        <v>0.5</v>
      </c>
      <c r="F90" s="548"/>
      <c r="G90" s="548"/>
      <c r="H90" s="548"/>
      <c r="I90" s="548"/>
      <c r="J90" s="685">
        <v>0.5</v>
      </c>
      <c r="K90" s="544" t="s">
        <v>2429</v>
      </c>
      <c r="L90" s="548">
        <v>606</v>
      </c>
      <c r="M90" s="32"/>
    </row>
    <row r="91" spans="1:13" s="689" customFormat="1" ht="21.75" customHeight="1">
      <c r="A91" s="540" t="s">
        <v>1067</v>
      </c>
      <c r="B91" s="537" t="s">
        <v>1985</v>
      </c>
      <c r="C91" s="598">
        <f t="shared" si="1"/>
        <v>25.560000000000002</v>
      </c>
      <c r="D91" s="598">
        <v>0</v>
      </c>
      <c r="E91" s="691">
        <v>25.560000000000002</v>
      </c>
      <c r="F91" s="598">
        <f>SUM(F92:F97)</f>
        <v>0</v>
      </c>
      <c r="G91" s="598">
        <f>SUM(G92:G97)</f>
        <v>0</v>
      </c>
      <c r="H91" s="598">
        <f>SUM(H92:H97)</f>
        <v>0</v>
      </c>
      <c r="I91" s="540"/>
      <c r="J91" s="598">
        <v>25.560000000000002</v>
      </c>
      <c r="K91" s="554"/>
      <c r="L91" s="540"/>
      <c r="M91" s="30"/>
    </row>
    <row r="92" spans="1:13" s="683" customFormat="1" ht="21.75" customHeight="1">
      <c r="A92" s="548">
        <v>6</v>
      </c>
      <c r="B92" s="544" t="s">
        <v>2495</v>
      </c>
      <c r="C92" s="598">
        <f t="shared" si="1"/>
        <v>3</v>
      </c>
      <c r="D92" s="548"/>
      <c r="E92" s="80">
        <v>3</v>
      </c>
      <c r="F92" s="548"/>
      <c r="G92" s="548"/>
      <c r="H92" s="548"/>
      <c r="I92" s="687">
        <v>3</v>
      </c>
      <c r="J92" s="685">
        <v>3</v>
      </c>
      <c r="K92" s="564" t="s">
        <v>2429</v>
      </c>
      <c r="L92" s="548">
        <v>613</v>
      </c>
      <c r="M92" s="32"/>
    </row>
    <row r="93" spans="1:13" s="683" customFormat="1" ht="21.75" customHeight="1">
      <c r="A93" s="548">
        <v>7</v>
      </c>
      <c r="B93" s="544" t="s">
        <v>2496</v>
      </c>
      <c r="C93" s="598">
        <f t="shared" si="1"/>
        <v>4.05</v>
      </c>
      <c r="D93" s="548"/>
      <c r="E93" s="145">
        <v>4.05</v>
      </c>
      <c r="F93" s="548"/>
      <c r="G93" s="548"/>
      <c r="H93" s="548"/>
      <c r="I93" s="687"/>
      <c r="J93" s="685">
        <v>4.05</v>
      </c>
      <c r="K93" s="564" t="s">
        <v>2429</v>
      </c>
      <c r="L93" s="548">
        <v>614</v>
      </c>
      <c r="M93" s="32"/>
    </row>
    <row r="94" spans="1:13" s="683" customFormat="1" ht="21.75" customHeight="1">
      <c r="A94" s="548">
        <v>8</v>
      </c>
      <c r="B94" s="544" t="s">
        <v>2497</v>
      </c>
      <c r="C94" s="598">
        <f t="shared" si="1"/>
        <v>10.35</v>
      </c>
      <c r="D94" s="548"/>
      <c r="E94" s="145">
        <v>10.35</v>
      </c>
      <c r="F94" s="548"/>
      <c r="G94" s="548"/>
      <c r="H94" s="548"/>
      <c r="I94" s="687"/>
      <c r="J94" s="685">
        <v>10.35</v>
      </c>
      <c r="K94" s="564" t="s">
        <v>2429</v>
      </c>
      <c r="L94" s="548">
        <v>615</v>
      </c>
      <c r="M94" s="32"/>
    </row>
    <row r="95" spans="1:13" s="683" customFormat="1" ht="21.75" customHeight="1">
      <c r="A95" s="548">
        <v>9</v>
      </c>
      <c r="B95" s="544" t="s">
        <v>2498</v>
      </c>
      <c r="C95" s="598">
        <f t="shared" si="1"/>
        <v>0.26</v>
      </c>
      <c r="D95" s="548"/>
      <c r="E95" s="141">
        <v>0.26</v>
      </c>
      <c r="F95" s="548"/>
      <c r="G95" s="548"/>
      <c r="H95" s="548"/>
      <c r="I95" s="548"/>
      <c r="J95" s="685">
        <v>0.26</v>
      </c>
      <c r="K95" s="564" t="s">
        <v>2429</v>
      </c>
      <c r="L95" s="548">
        <v>636</v>
      </c>
      <c r="M95" s="32"/>
    </row>
    <row r="96" spans="1:13" s="683" customFormat="1" ht="21.75" customHeight="1">
      <c r="A96" s="548">
        <v>10</v>
      </c>
      <c r="B96" s="544" t="s">
        <v>2499</v>
      </c>
      <c r="C96" s="598">
        <f t="shared" si="1"/>
        <v>5.9</v>
      </c>
      <c r="D96" s="548"/>
      <c r="E96" s="145">
        <v>5.9</v>
      </c>
      <c r="F96" s="548"/>
      <c r="G96" s="548"/>
      <c r="H96" s="548"/>
      <c r="I96" s="548"/>
      <c r="J96" s="685">
        <v>5.9</v>
      </c>
      <c r="K96" s="564" t="s">
        <v>2429</v>
      </c>
      <c r="L96" s="548">
        <v>637</v>
      </c>
      <c r="M96" s="32"/>
    </row>
    <row r="97" spans="1:13" s="683" customFormat="1" ht="21.75" customHeight="1">
      <c r="A97" s="548">
        <v>11</v>
      </c>
      <c r="B97" s="544" t="s">
        <v>2500</v>
      </c>
      <c r="C97" s="598">
        <f t="shared" si="1"/>
        <v>2</v>
      </c>
      <c r="D97" s="548"/>
      <c r="E97" s="80">
        <v>2</v>
      </c>
      <c r="F97" s="548"/>
      <c r="G97" s="548"/>
      <c r="H97" s="548"/>
      <c r="I97" s="548">
        <v>2</v>
      </c>
      <c r="J97" s="685">
        <v>2</v>
      </c>
      <c r="K97" s="564" t="s">
        <v>2429</v>
      </c>
      <c r="L97" s="548">
        <v>638</v>
      </c>
      <c r="M97" s="32"/>
    </row>
    <row r="98" spans="1:13" s="689" customFormat="1" ht="21.75" customHeight="1">
      <c r="A98" s="540" t="s">
        <v>1070</v>
      </c>
      <c r="B98" s="537" t="s">
        <v>1992</v>
      </c>
      <c r="C98" s="598">
        <f t="shared" si="1"/>
        <v>0.37</v>
      </c>
      <c r="D98" s="598">
        <v>0</v>
      </c>
      <c r="E98" s="691">
        <v>0.37</v>
      </c>
      <c r="F98" s="598">
        <f>SUM(F99:F100)</f>
        <v>0</v>
      </c>
      <c r="G98" s="598">
        <f>SUM(G99:G100)</f>
        <v>0</v>
      </c>
      <c r="H98" s="598">
        <f>SUM(H99:H100)</f>
        <v>0</v>
      </c>
      <c r="I98" s="540"/>
      <c r="J98" s="598">
        <v>0.37</v>
      </c>
      <c r="K98" s="539"/>
      <c r="L98" s="540"/>
      <c r="M98" s="30"/>
    </row>
    <row r="99" spans="1:13" s="683" customFormat="1" ht="21.75" customHeight="1">
      <c r="A99" s="548">
        <v>28</v>
      </c>
      <c r="B99" s="541" t="s">
        <v>2501</v>
      </c>
      <c r="C99" s="598">
        <f t="shared" si="1"/>
        <v>0.27</v>
      </c>
      <c r="D99" s="685"/>
      <c r="E99" s="141">
        <v>0.27</v>
      </c>
      <c r="F99" s="685"/>
      <c r="G99" s="685"/>
      <c r="H99" s="685"/>
      <c r="I99" s="685"/>
      <c r="J99" s="685">
        <v>0.27</v>
      </c>
      <c r="K99" s="544" t="s">
        <v>2442</v>
      </c>
      <c r="L99" s="545">
        <v>563</v>
      </c>
      <c r="M99" s="32"/>
    </row>
    <row r="100" spans="1:13" s="683" customFormat="1" ht="21.75" customHeight="1">
      <c r="A100" s="548">
        <v>31</v>
      </c>
      <c r="B100" s="541" t="s">
        <v>2502</v>
      </c>
      <c r="C100" s="598">
        <f t="shared" si="1"/>
        <v>0.1</v>
      </c>
      <c r="D100" s="685"/>
      <c r="E100" s="536">
        <v>0.1</v>
      </c>
      <c r="F100" s="685"/>
      <c r="G100" s="685"/>
      <c r="H100" s="685"/>
      <c r="I100" s="685"/>
      <c r="J100" s="685">
        <v>0.1</v>
      </c>
      <c r="K100" s="544" t="s">
        <v>2503</v>
      </c>
      <c r="L100" s="545">
        <v>565</v>
      </c>
      <c r="M100" s="30"/>
    </row>
    <row r="101" spans="1:13" s="689" customFormat="1" ht="21.75" customHeight="1">
      <c r="A101" s="540" t="s">
        <v>1073</v>
      </c>
      <c r="B101" s="537" t="s">
        <v>1718</v>
      </c>
      <c r="C101" s="598">
        <f t="shared" si="1"/>
        <v>2.34</v>
      </c>
      <c r="D101" s="598">
        <v>0</v>
      </c>
      <c r="E101" s="142">
        <v>2.34</v>
      </c>
      <c r="F101" s="598">
        <f>SUM(F102:F103)</f>
        <v>0.5</v>
      </c>
      <c r="G101" s="598">
        <f>SUM(G102:G103)</f>
        <v>0</v>
      </c>
      <c r="H101" s="598">
        <f>SUM(H102:H103)</f>
        <v>0</v>
      </c>
      <c r="I101" s="540"/>
      <c r="J101" s="598">
        <v>1.84</v>
      </c>
      <c r="K101" s="539"/>
      <c r="L101" s="540"/>
      <c r="M101" s="176"/>
    </row>
    <row r="102" spans="1:13" s="683" customFormat="1" ht="21.75" customHeight="1">
      <c r="A102" s="548">
        <v>10</v>
      </c>
      <c r="B102" s="544" t="s">
        <v>2504</v>
      </c>
      <c r="C102" s="598">
        <f t="shared" si="1"/>
        <v>1.34</v>
      </c>
      <c r="D102" s="548"/>
      <c r="E102" s="534">
        <v>1.34</v>
      </c>
      <c r="F102" s="687"/>
      <c r="G102" s="548"/>
      <c r="H102" s="548"/>
      <c r="I102" s="548"/>
      <c r="J102" s="685">
        <v>1.34</v>
      </c>
      <c r="K102" s="544" t="s">
        <v>2505</v>
      </c>
      <c r="L102" s="548">
        <v>605</v>
      </c>
      <c r="M102" s="32"/>
    </row>
    <row r="103" spans="1:13" s="683" customFormat="1" ht="21.75" customHeight="1">
      <c r="A103" s="548">
        <v>11</v>
      </c>
      <c r="B103" s="544" t="s">
        <v>2506</v>
      </c>
      <c r="C103" s="598">
        <f t="shared" si="1"/>
        <v>1</v>
      </c>
      <c r="D103" s="548"/>
      <c r="E103" s="534">
        <v>1</v>
      </c>
      <c r="F103" s="548">
        <v>0.5</v>
      </c>
      <c r="G103" s="548"/>
      <c r="H103" s="548"/>
      <c r="I103" s="548"/>
      <c r="J103" s="685">
        <v>0.5</v>
      </c>
      <c r="K103" s="544" t="s">
        <v>2492</v>
      </c>
      <c r="L103" s="548">
        <v>632</v>
      </c>
      <c r="M103" s="32"/>
    </row>
    <row r="104" spans="1:13" s="683" customFormat="1" ht="21.75" customHeight="1">
      <c r="A104" s="540" t="s">
        <v>1078</v>
      </c>
      <c r="B104" s="537" t="s">
        <v>70</v>
      </c>
      <c r="C104" s="598">
        <f t="shared" si="1"/>
        <v>32.76</v>
      </c>
      <c r="D104" s="598">
        <v>0</v>
      </c>
      <c r="E104" s="143">
        <v>32.76</v>
      </c>
      <c r="F104" s="598">
        <f>SUM(F105:F125)</f>
        <v>0</v>
      </c>
      <c r="G104" s="598">
        <f>SUM(G105:G125)</f>
        <v>0</v>
      </c>
      <c r="H104" s="598">
        <f>SUM(H105:H125)</f>
        <v>0</v>
      </c>
      <c r="I104" s="598">
        <f>SUM(I105:I125)</f>
        <v>0.8</v>
      </c>
      <c r="J104" s="598">
        <v>32.76</v>
      </c>
      <c r="K104" s="708"/>
      <c r="L104" s="598"/>
      <c r="M104" s="32"/>
    </row>
    <row r="105" spans="1:13" s="683" customFormat="1" ht="21.75" customHeight="1">
      <c r="A105" s="548">
        <v>36</v>
      </c>
      <c r="B105" s="541" t="s">
        <v>751</v>
      </c>
      <c r="C105" s="598">
        <f t="shared" si="1"/>
        <v>0.2</v>
      </c>
      <c r="D105" s="685">
        <v>0</v>
      </c>
      <c r="E105" s="136">
        <v>0.2</v>
      </c>
      <c r="F105" s="685">
        <v>0</v>
      </c>
      <c r="G105" s="685">
        <v>0</v>
      </c>
      <c r="H105" s="685">
        <v>0</v>
      </c>
      <c r="I105" s="685">
        <v>0</v>
      </c>
      <c r="J105" s="685">
        <v>0.2</v>
      </c>
      <c r="K105" s="595" t="s">
        <v>2507</v>
      </c>
      <c r="L105" s="545">
        <v>393</v>
      </c>
      <c r="M105" s="32"/>
    </row>
    <row r="106" spans="1:13" s="683" customFormat="1" ht="21.75" customHeight="1">
      <c r="A106" s="548">
        <v>37</v>
      </c>
      <c r="B106" s="541" t="s">
        <v>751</v>
      </c>
      <c r="C106" s="598">
        <f t="shared" si="1"/>
        <v>3</v>
      </c>
      <c r="D106" s="685"/>
      <c r="E106" s="145">
        <v>3</v>
      </c>
      <c r="F106" s="685"/>
      <c r="G106" s="685"/>
      <c r="H106" s="685"/>
      <c r="I106" s="685"/>
      <c r="J106" s="685">
        <v>3</v>
      </c>
      <c r="K106" s="595" t="s">
        <v>2508</v>
      </c>
      <c r="L106" s="545">
        <v>395</v>
      </c>
      <c r="M106" s="32"/>
    </row>
    <row r="107" spans="1:13" s="683" customFormat="1" ht="21.75" customHeight="1">
      <c r="A107" s="548">
        <v>38</v>
      </c>
      <c r="B107" s="541" t="s">
        <v>751</v>
      </c>
      <c r="C107" s="598">
        <f t="shared" si="1"/>
        <v>2.6</v>
      </c>
      <c r="D107" s="685"/>
      <c r="E107" s="145">
        <v>2.6</v>
      </c>
      <c r="F107" s="685"/>
      <c r="G107" s="685"/>
      <c r="H107" s="685"/>
      <c r="I107" s="685"/>
      <c r="J107" s="685">
        <v>2.6</v>
      </c>
      <c r="K107" s="595" t="s">
        <v>2509</v>
      </c>
      <c r="L107" s="545">
        <v>396</v>
      </c>
      <c r="M107" s="32"/>
    </row>
    <row r="108" spans="1:13" s="683" customFormat="1" ht="21.75" customHeight="1">
      <c r="A108" s="548">
        <v>39</v>
      </c>
      <c r="B108" s="541" t="s">
        <v>751</v>
      </c>
      <c r="C108" s="598">
        <f t="shared" si="1"/>
        <v>3.3</v>
      </c>
      <c r="D108" s="685"/>
      <c r="E108" s="145">
        <v>3.3</v>
      </c>
      <c r="F108" s="685"/>
      <c r="G108" s="685"/>
      <c r="H108" s="685"/>
      <c r="I108" s="685"/>
      <c r="J108" s="685">
        <v>3.3</v>
      </c>
      <c r="K108" s="595" t="s">
        <v>2431</v>
      </c>
      <c r="L108" s="545">
        <v>397</v>
      </c>
      <c r="M108" s="32"/>
    </row>
    <row r="109" spans="1:13" s="683" customFormat="1" ht="21.75" customHeight="1">
      <c r="A109" s="548">
        <v>40</v>
      </c>
      <c r="B109" s="541" t="s">
        <v>751</v>
      </c>
      <c r="C109" s="598">
        <f t="shared" si="1"/>
        <v>3</v>
      </c>
      <c r="D109" s="685"/>
      <c r="E109" s="143">
        <v>3</v>
      </c>
      <c r="F109" s="685"/>
      <c r="G109" s="685"/>
      <c r="H109" s="685"/>
      <c r="I109" s="685">
        <v>0.8</v>
      </c>
      <c r="J109" s="685">
        <v>3</v>
      </c>
      <c r="K109" s="595" t="s">
        <v>2510</v>
      </c>
      <c r="L109" s="545">
        <v>398</v>
      </c>
      <c r="M109" s="32"/>
    </row>
    <row r="110" spans="1:13" s="683" customFormat="1" ht="21.75" customHeight="1">
      <c r="A110" s="548">
        <v>41</v>
      </c>
      <c r="B110" s="541" t="s">
        <v>2511</v>
      </c>
      <c r="C110" s="598">
        <f t="shared" si="1"/>
        <v>0.28000000000000003</v>
      </c>
      <c r="D110" s="685"/>
      <c r="E110" s="534">
        <v>0.28000000000000003</v>
      </c>
      <c r="F110" s="685"/>
      <c r="G110" s="685"/>
      <c r="H110" s="685"/>
      <c r="I110" s="685"/>
      <c r="J110" s="685">
        <v>0.28000000000000003</v>
      </c>
      <c r="K110" s="595" t="s">
        <v>2512</v>
      </c>
      <c r="L110" s="545">
        <v>399</v>
      </c>
      <c r="M110" s="32"/>
    </row>
    <row r="111" spans="1:13" s="683" customFormat="1" ht="21.75" customHeight="1">
      <c r="A111" s="548">
        <v>42</v>
      </c>
      <c r="B111" s="541" t="s">
        <v>751</v>
      </c>
      <c r="C111" s="598">
        <f t="shared" si="1"/>
        <v>1.7000000000000002</v>
      </c>
      <c r="D111" s="685"/>
      <c r="E111" s="141">
        <v>1.7000000000000002</v>
      </c>
      <c r="F111" s="685"/>
      <c r="G111" s="685"/>
      <c r="H111" s="685"/>
      <c r="I111" s="685"/>
      <c r="J111" s="685">
        <v>1.7000000000000002</v>
      </c>
      <c r="K111" s="595" t="s">
        <v>2513</v>
      </c>
      <c r="L111" s="545">
        <v>897</v>
      </c>
      <c r="M111" s="32"/>
    </row>
    <row r="112" spans="1:13" s="683" customFormat="1" ht="21.75" customHeight="1">
      <c r="A112" s="548">
        <v>60</v>
      </c>
      <c r="B112" s="541" t="s">
        <v>751</v>
      </c>
      <c r="C112" s="598">
        <f t="shared" si="1"/>
        <v>1.25</v>
      </c>
      <c r="D112" s="685"/>
      <c r="E112" s="709">
        <v>1.25</v>
      </c>
      <c r="F112" s="685"/>
      <c r="G112" s="685"/>
      <c r="H112" s="685"/>
      <c r="I112" s="685"/>
      <c r="J112" s="685">
        <v>1.25</v>
      </c>
      <c r="K112" s="544" t="s">
        <v>2443</v>
      </c>
      <c r="L112" s="545">
        <v>442</v>
      </c>
      <c r="M112" s="32"/>
    </row>
    <row r="113" spans="1:68" s="683" customFormat="1" ht="21.75" customHeight="1">
      <c r="A113" s="548">
        <v>61</v>
      </c>
      <c r="B113" s="541" t="s">
        <v>751</v>
      </c>
      <c r="C113" s="598">
        <f t="shared" si="1"/>
        <v>0.74</v>
      </c>
      <c r="D113" s="685"/>
      <c r="E113" s="141">
        <v>0.74</v>
      </c>
      <c r="F113" s="685"/>
      <c r="G113" s="685"/>
      <c r="H113" s="685"/>
      <c r="I113" s="685"/>
      <c r="J113" s="685">
        <v>0.74</v>
      </c>
      <c r="K113" s="544" t="s">
        <v>2450</v>
      </c>
      <c r="L113" s="545">
        <v>444</v>
      </c>
      <c r="M113" s="32"/>
    </row>
    <row r="114" spans="1:68" s="683" customFormat="1" ht="21.75" customHeight="1">
      <c r="A114" s="548">
        <v>62</v>
      </c>
      <c r="B114" s="541" t="s">
        <v>751</v>
      </c>
      <c r="C114" s="598">
        <f t="shared" si="1"/>
        <v>1.0999999999999999</v>
      </c>
      <c r="D114" s="685"/>
      <c r="E114" s="141">
        <v>1.0999999999999999</v>
      </c>
      <c r="F114" s="685"/>
      <c r="G114" s="685"/>
      <c r="H114" s="685"/>
      <c r="I114" s="685"/>
      <c r="J114" s="685">
        <v>1.0999999999999999</v>
      </c>
      <c r="K114" s="544" t="s">
        <v>2514</v>
      </c>
      <c r="L114" s="545">
        <v>445</v>
      </c>
      <c r="M114" s="32"/>
    </row>
    <row r="115" spans="1:68" s="683" customFormat="1" ht="21.75" customHeight="1">
      <c r="A115" s="548">
        <v>63</v>
      </c>
      <c r="B115" s="541" t="s">
        <v>751</v>
      </c>
      <c r="C115" s="598">
        <f t="shared" si="1"/>
        <v>7.68</v>
      </c>
      <c r="D115" s="685"/>
      <c r="E115" s="145">
        <v>7.68</v>
      </c>
      <c r="F115" s="685"/>
      <c r="G115" s="685"/>
      <c r="H115" s="685"/>
      <c r="I115" s="685"/>
      <c r="J115" s="685">
        <v>7.68</v>
      </c>
      <c r="K115" s="544" t="s">
        <v>2439</v>
      </c>
      <c r="L115" s="545">
        <v>446</v>
      </c>
      <c r="M115" s="32"/>
    </row>
    <row r="116" spans="1:68" s="683" customFormat="1" ht="21.75" customHeight="1">
      <c r="A116" s="548">
        <v>64</v>
      </c>
      <c r="B116" s="541" t="s">
        <v>751</v>
      </c>
      <c r="C116" s="598">
        <f t="shared" si="1"/>
        <v>1.1099999999999999</v>
      </c>
      <c r="D116" s="685">
        <v>0</v>
      </c>
      <c r="E116" s="710">
        <v>1.1099999999999999</v>
      </c>
      <c r="F116" s="685">
        <v>0</v>
      </c>
      <c r="G116" s="685">
        <v>0</v>
      </c>
      <c r="H116" s="685">
        <v>0</v>
      </c>
      <c r="I116" s="685">
        <v>0</v>
      </c>
      <c r="J116" s="685">
        <v>1.1099999999999999</v>
      </c>
      <c r="K116" s="544" t="s">
        <v>2447</v>
      </c>
      <c r="L116" s="545">
        <v>443</v>
      </c>
      <c r="M116" s="711"/>
    </row>
    <row r="117" spans="1:68" s="683" customFormat="1" ht="21.75" customHeight="1">
      <c r="A117" s="548">
        <v>65</v>
      </c>
      <c r="B117" s="541" t="s">
        <v>751</v>
      </c>
      <c r="C117" s="598">
        <f t="shared" si="1"/>
        <v>0.8</v>
      </c>
      <c r="D117" s="685"/>
      <c r="E117" s="142">
        <v>0.8</v>
      </c>
      <c r="F117" s="685"/>
      <c r="G117" s="685"/>
      <c r="H117" s="685"/>
      <c r="I117" s="685"/>
      <c r="J117" s="685">
        <v>0.8</v>
      </c>
      <c r="K117" s="544" t="s">
        <v>2515</v>
      </c>
      <c r="L117" s="545">
        <v>905</v>
      </c>
      <c r="M117" s="177"/>
    </row>
    <row r="118" spans="1:68" s="683" customFormat="1" ht="21.75" customHeight="1">
      <c r="A118" s="548">
        <v>66</v>
      </c>
      <c r="B118" s="541" t="s">
        <v>751</v>
      </c>
      <c r="C118" s="598">
        <f t="shared" si="1"/>
        <v>0.12</v>
      </c>
      <c r="D118" s="685"/>
      <c r="E118" s="534">
        <v>0.12</v>
      </c>
      <c r="F118" s="685"/>
      <c r="G118" s="685"/>
      <c r="H118" s="685"/>
      <c r="I118" s="685"/>
      <c r="J118" s="685">
        <v>0.12</v>
      </c>
      <c r="K118" s="544" t="s">
        <v>2442</v>
      </c>
      <c r="L118" s="545">
        <v>931</v>
      </c>
      <c r="M118" s="32"/>
    </row>
    <row r="119" spans="1:68" s="683" customFormat="1" ht="21.75" customHeight="1">
      <c r="A119" s="548">
        <v>67</v>
      </c>
      <c r="B119" s="541" t="s">
        <v>751</v>
      </c>
      <c r="C119" s="598">
        <f t="shared" si="1"/>
        <v>0.24</v>
      </c>
      <c r="D119" s="548"/>
      <c r="E119" s="534">
        <v>0.24</v>
      </c>
      <c r="F119" s="548"/>
      <c r="G119" s="548"/>
      <c r="H119" s="548"/>
      <c r="I119" s="548"/>
      <c r="J119" s="685">
        <v>0.24</v>
      </c>
      <c r="K119" s="544" t="s">
        <v>2442</v>
      </c>
      <c r="L119" s="548">
        <v>813</v>
      </c>
      <c r="M119" s="32"/>
    </row>
    <row r="120" spans="1:68" s="683" customFormat="1" ht="21.75" customHeight="1">
      <c r="A120" s="548">
        <v>85</v>
      </c>
      <c r="B120" s="541" t="s">
        <v>2516</v>
      </c>
      <c r="C120" s="598">
        <f t="shared" si="1"/>
        <v>0.5</v>
      </c>
      <c r="D120" s="685"/>
      <c r="E120" s="534">
        <v>0.5</v>
      </c>
      <c r="F120" s="685"/>
      <c r="G120" s="685"/>
      <c r="H120" s="685"/>
      <c r="I120" s="685"/>
      <c r="J120" s="685">
        <v>0.5</v>
      </c>
      <c r="K120" s="544" t="s">
        <v>2457</v>
      </c>
      <c r="L120" s="545">
        <v>486</v>
      </c>
      <c r="M120" s="32"/>
    </row>
    <row r="121" spans="1:68" s="683" customFormat="1" ht="21.75" customHeight="1">
      <c r="A121" s="548">
        <v>86</v>
      </c>
      <c r="B121" s="541" t="s">
        <v>751</v>
      </c>
      <c r="C121" s="598">
        <f t="shared" si="1"/>
        <v>1.1499999999999999</v>
      </c>
      <c r="D121" s="548"/>
      <c r="E121" s="143">
        <v>1.1499999999999999</v>
      </c>
      <c r="F121" s="548"/>
      <c r="G121" s="548"/>
      <c r="H121" s="548"/>
      <c r="I121" s="687"/>
      <c r="J121" s="685">
        <v>1.1499999999999999</v>
      </c>
      <c r="K121" s="544" t="s">
        <v>2517</v>
      </c>
      <c r="L121" s="548">
        <v>616</v>
      </c>
      <c r="M121" s="32"/>
    </row>
    <row r="122" spans="1:68" s="683" customFormat="1" ht="21.75" customHeight="1">
      <c r="A122" s="548">
        <v>87</v>
      </c>
      <c r="B122" s="541" t="s">
        <v>751</v>
      </c>
      <c r="C122" s="598">
        <f t="shared" si="1"/>
        <v>0.8</v>
      </c>
      <c r="D122" s="548"/>
      <c r="E122" s="136">
        <v>0.8</v>
      </c>
      <c r="F122" s="548"/>
      <c r="G122" s="548"/>
      <c r="H122" s="548"/>
      <c r="I122" s="687"/>
      <c r="J122" s="685">
        <v>0.8</v>
      </c>
      <c r="K122" s="544" t="s">
        <v>2518</v>
      </c>
      <c r="L122" s="548">
        <v>620</v>
      </c>
      <c r="M122" s="32"/>
    </row>
    <row r="123" spans="1:68" s="683" customFormat="1" ht="21.75" customHeight="1">
      <c r="A123" s="548">
        <v>88</v>
      </c>
      <c r="B123" s="541" t="s">
        <v>751</v>
      </c>
      <c r="C123" s="598">
        <f t="shared" si="1"/>
        <v>0.4</v>
      </c>
      <c r="D123" s="685">
        <v>0</v>
      </c>
      <c r="E123" s="143">
        <v>0.4</v>
      </c>
      <c r="F123" s="685"/>
      <c r="G123" s="685"/>
      <c r="H123" s="685"/>
      <c r="I123" s="685">
        <v>0</v>
      </c>
      <c r="J123" s="685">
        <v>0.4</v>
      </c>
      <c r="K123" s="544" t="s">
        <v>2519</v>
      </c>
      <c r="L123" s="548">
        <v>618</v>
      </c>
      <c r="M123" s="32"/>
    </row>
    <row r="124" spans="1:68" s="683" customFormat="1" ht="21.75" customHeight="1">
      <c r="A124" s="548">
        <v>89</v>
      </c>
      <c r="B124" s="541" t="s">
        <v>751</v>
      </c>
      <c r="C124" s="598">
        <f t="shared" si="1"/>
        <v>0.69</v>
      </c>
      <c r="D124" s="685">
        <v>0</v>
      </c>
      <c r="E124" s="533">
        <v>0.69</v>
      </c>
      <c r="F124" s="685"/>
      <c r="G124" s="685"/>
      <c r="H124" s="685"/>
      <c r="I124" s="685">
        <v>0</v>
      </c>
      <c r="J124" s="685">
        <v>0.69</v>
      </c>
      <c r="K124" s="544" t="s">
        <v>2520</v>
      </c>
      <c r="L124" s="548">
        <v>622</v>
      </c>
      <c r="M124" s="32"/>
    </row>
    <row r="125" spans="1:68" s="683" customFormat="1" ht="21.75" customHeight="1">
      <c r="A125" s="548">
        <v>90</v>
      </c>
      <c r="B125" s="541" t="s">
        <v>751</v>
      </c>
      <c r="C125" s="598">
        <f t="shared" si="1"/>
        <v>2.1</v>
      </c>
      <c r="D125" s="548"/>
      <c r="E125" s="136">
        <v>2.1</v>
      </c>
      <c r="F125" s="548"/>
      <c r="G125" s="548"/>
      <c r="H125" s="548"/>
      <c r="I125" s="548"/>
      <c r="J125" s="685">
        <v>2.1</v>
      </c>
      <c r="K125" s="544" t="s">
        <v>2521</v>
      </c>
      <c r="L125" s="548">
        <v>639</v>
      </c>
      <c r="M125" s="32"/>
    </row>
    <row r="126" spans="1:68" s="683" customFormat="1" ht="21.75" customHeight="1">
      <c r="A126" s="548">
        <v>128</v>
      </c>
      <c r="B126" s="541" t="s">
        <v>2017</v>
      </c>
      <c r="C126" s="598">
        <f>E126</f>
        <v>4.29</v>
      </c>
      <c r="D126" s="548"/>
      <c r="E126" s="542">
        <v>4.29</v>
      </c>
      <c r="F126" s="548"/>
      <c r="G126" s="548"/>
      <c r="H126" s="548"/>
      <c r="I126" s="548"/>
      <c r="J126" s="685">
        <v>4.29</v>
      </c>
      <c r="K126" s="564" t="s">
        <v>2465</v>
      </c>
      <c r="L126" s="548"/>
      <c r="M126" s="32" t="s">
        <v>1965</v>
      </c>
    </row>
    <row r="127" spans="1:68" s="689" customFormat="1" ht="21.75" customHeight="1">
      <c r="A127" s="540" t="s">
        <v>1082</v>
      </c>
      <c r="B127" s="537" t="s">
        <v>1696</v>
      </c>
      <c r="C127" s="598"/>
      <c r="D127" s="540"/>
      <c r="E127" s="546">
        <v>3.3899999999999992</v>
      </c>
      <c r="F127" s="540">
        <v>0</v>
      </c>
      <c r="G127" s="540">
        <v>60</v>
      </c>
      <c r="H127" s="540">
        <v>3.3899999999999992</v>
      </c>
      <c r="I127" s="540">
        <v>0.11</v>
      </c>
      <c r="J127" s="598">
        <v>0.54</v>
      </c>
      <c r="K127" s="554">
        <v>0</v>
      </c>
      <c r="L127" s="540">
        <v>0</v>
      </c>
      <c r="M127" s="30">
        <v>2.8499999999999992</v>
      </c>
      <c r="BP127" s="689">
        <v>0</v>
      </c>
    </row>
    <row r="128" spans="1:68" s="1039" customFormat="1" ht="21.75" customHeight="1">
      <c r="A128" s="548">
        <v>1</v>
      </c>
      <c r="B128" s="541" t="s">
        <v>2280</v>
      </c>
      <c r="C128" s="598">
        <f>E128</f>
        <v>0.45999999999999996</v>
      </c>
      <c r="D128" s="548"/>
      <c r="E128" s="542">
        <f>F128+G128+H128+I128+J128</f>
        <v>0.45999999999999996</v>
      </c>
      <c r="F128" s="548">
        <v>0.05</v>
      </c>
      <c r="G128" s="548"/>
      <c r="H128" s="548"/>
      <c r="I128" s="548"/>
      <c r="J128" s="685">
        <v>0.41</v>
      </c>
      <c r="K128" s="564" t="s">
        <v>2465</v>
      </c>
      <c r="L128" s="548">
        <v>329</v>
      </c>
      <c r="M128" s="544" t="s">
        <v>2522</v>
      </c>
      <c r="BN128" s="1039">
        <v>3.2099999999999991</v>
      </c>
      <c r="BP128" s="1039">
        <v>3.2099999999999991</v>
      </c>
    </row>
    <row r="129" spans="1:13" s="683" customFormat="1" ht="21.75" customHeight="1">
      <c r="A129" s="28"/>
      <c r="B129" s="24" t="s">
        <v>2523</v>
      </c>
      <c r="C129" s="536">
        <f t="shared" ref="C129:J129" si="2">C9+C16+C19+C23+C25+C29+C36+C42+C45+C66+C77+C80+C91+C89+C98+C101+C104</f>
        <v>1890.2899999999993</v>
      </c>
      <c r="D129" s="536">
        <f t="shared" si="2"/>
        <v>156.51999999999998</v>
      </c>
      <c r="E129" s="536">
        <f t="shared" si="2"/>
        <v>1733.7699999999995</v>
      </c>
      <c r="F129" s="536">
        <f t="shared" si="2"/>
        <v>6.29</v>
      </c>
      <c r="G129" s="536">
        <f t="shared" si="2"/>
        <v>0</v>
      </c>
      <c r="H129" s="536">
        <f t="shared" si="2"/>
        <v>2.8</v>
      </c>
      <c r="I129" s="536">
        <f t="shared" si="2"/>
        <v>0.8</v>
      </c>
      <c r="J129" s="536">
        <f t="shared" si="2"/>
        <v>1725.6799999999994</v>
      </c>
      <c r="K129" s="712"/>
      <c r="L129" s="713"/>
      <c r="M129" s="714"/>
    </row>
  </sheetData>
  <mergeCells count="15">
    <mergeCell ref="M69:M72"/>
    <mergeCell ref="M75:M76"/>
    <mergeCell ref="A1:B1"/>
    <mergeCell ref="A2:M2"/>
    <mergeCell ref="A3:M3"/>
    <mergeCell ref="A5:A7"/>
    <mergeCell ref="B5:B7"/>
    <mergeCell ref="C5:C7"/>
    <mergeCell ref="D5:D7"/>
    <mergeCell ref="E5:J5"/>
    <mergeCell ref="K5:K7"/>
    <mergeCell ref="L5:L7"/>
    <mergeCell ref="M5:M7"/>
    <mergeCell ref="E6:E7"/>
    <mergeCell ref="F6:J6"/>
  </mergeCells>
  <conditionalFormatting sqref="B81">
    <cfRule type="duplicateValues" dxfId="11" priority="1" stopIfTrue="1"/>
  </conditionalFormatting>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000"/>
  </sheetPr>
  <dimension ref="A1:M154"/>
  <sheetViews>
    <sheetView zoomScale="70" zoomScaleNormal="70" workbookViewId="0">
      <selection activeCell="S27" sqref="S27"/>
    </sheetView>
  </sheetViews>
  <sheetFormatPr defaultRowHeight="14.5"/>
  <cols>
    <col min="2" max="2" width="47.54296875" customWidth="1"/>
    <col min="11" max="11" width="29.26953125" customWidth="1"/>
    <col min="13" max="13" width="12.26953125" customWidth="1"/>
  </cols>
  <sheetData>
    <row r="1" spans="1:13" ht="16.5">
      <c r="A1" s="2015" t="s">
        <v>252</v>
      </c>
      <c r="B1" s="2015"/>
      <c r="C1" s="34"/>
      <c r="D1" s="34"/>
      <c r="E1" s="34"/>
      <c r="F1" s="34"/>
      <c r="G1" s="34"/>
      <c r="H1" s="34"/>
      <c r="I1" s="35"/>
      <c r="J1" s="34"/>
      <c r="K1" s="36"/>
      <c r="L1" s="36"/>
      <c r="M1" s="251"/>
    </row>
    <row r="2" spans="1:13" ht="19.5" customHeight="1">
      <c r="A2" s="2016" t="s">
        <v>3260</v>
      </c>
      <c r="B2" s="2016"/>
      <c r="C2" s="2016"/>
      <c r="D2" s="2016"/>
      <c r="E2" s="2016"/>
      <c r="F2" s="2016"/>
      <c r="G2" s="2016"/>
      <c r="H2" s="2016"/>
      <c r="I2" s="2016"/>
      <c r="J2" s="2016"/>
      <c r="K2" s="2016"/>
      <c r="L2" s="2016"/>
      <c r="M2" s="2016"/>
    </row>
    <row r="3" spans="1:13" ht="20.25" customHeight="1">
      <c r="A3" s="2016" t="s">
        <v>3261</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251"/>
    </row>
    <row r="5" spans="1:13" ht="31.5" customHeight="1">
      <c r="A5" s="2069" t="s">
        <v>255</v>
      </c>
      <c r="B5" s="2069" t="s">
        <v>256</v>
      </c>
      <c r="C5" s="2069" t="s">
        <v>257</v>
      </c>
      <c r="D5" s="2069" t="s">
        <v>258</v>
      </c>
      <c r="E5" s="2020" t="s">
        <v>259</v>
      </c>
      <c r="F5" s="2081"/>
      <c r="G5" s="2081"/>
      <c r="H5" s="2081"/>
      <c r="I5" s="2081"/>
      <c r="J5" s="2082"/>
      <c r="K5" s="2069" t="s">
        <v>260</v>
      </c>
      <c r="L5" s="2069" t="s">
        <v>261</v>
      </c>
      <c r="M5" s="2011" t="s">
        <v>262</v>
      </c>
    </row>
    <row r="6" spans="1:13" ht="38.25" customHeight="1">
      <c r="A6" s="2070"/>
      <c r="B6" s="2070"/>
      <c r="C6" s="2070"/>
      <c r="D6" s="2070"/>
      <c r="E6" s="2069" t="s">
        <v>263</v>
      </c>
      <c r="F6" s="2020" t="s">
        <v>264</v>
      </c>
      <c r="G6" s="2081"/>
      <c r="H6" s="2081"/>
      <c r="I6" s="2081"/>
      <c r="J6" s="2082"/>
      <c r="K6" s="2070"/>
      <c r="L6" s="2070"/>
      <c r="M6" s="2012"/>
    </row>
    <row r="7" spans="1:13" ht="22" customHeight="1">
      <c r="A7" s="2071"/>
      <c r="B7" s="2071"/>
      <c r="C7" s="2071"/>
      <c r="D7" s="2071"/>
      <c r="E7" s="2071"/>
      <c r="F7" s="24" t="s">
        <v>176</v>
      </c>
      <c r="G7" s="24" t="s">
        <v>190</v>
      </c>
      <c r="H7" s="24" t="s">
        <v>193</v>
      </c>
      <c r="I7" s="24" t="s">
        <v>196</v>
      </c>
      <c r="J7" s="24" t="s">
        <v>265</v>
      </c>
      <c r="K7" s="2071"/>
      <c r="L7" s="2071"/>
      <c r="M7" s="2013"/>
    </row>
    <row r="8" spans="1:13" ht="28">
      <c r="A8" s="24">
        <v>1</v>
      </c>
      <c r="B8" s="25">
        <v>2</v>
      </c>
      <c r="C8" s="26" t="s">
        <v>266</v>
      </c>
      <c r="D8" s="26">
        <v>4</v>
      </c>
      <c r="E8" s="26" t="s">
        <v>267</v>
      </c>
      <c r="F8" s="26">
        <v>6</v>
      </c>
      <c r="G8" s="26">
        <v>7</v>
      </c>
      <c r="H8" s="26">
        <v>8</v>
      </c>
      <c r="I8" s="26">
        <v>9</v>
      </c>
      <c r="J8" s="26">
        <v>10</v>
      </c>
      <c r="K8" s="26">
        <v>11</v>
      </c>
      <c r="L8" s="24">
        <v>12</v>
      </c>
      <c r="M8" s="30">
        <v>13</v>
      </c>
    </row>
    <row r="9" spans="1:13" s="276" customFormat="1" ht="15">
      <c r="A9" s="601" t="s">
        <v>268</v>
      </c>
      <c r="B9" s="602" t="s">
        <v>186</v>
      </c>
      <c r="C9" s="603">
        <f>SUM(C10:C14)</f>
        <v>306.47000000000003</v>
      </c>
      <c r="D9" s="603">
        <f t="shared" ref="D9:J9" si="0">SUM(D10:D14)</f>
        <v>0</v>
      </c>
      <c r="E9" s="603">
        <f t="shared" si="0"/>
        <v>306.47000000000003</v>
      </c>
      <c r="F9" s="603">
        <f t="shared" si="0"/>
        <v>0</v>
      </c>
      <c r="G9" s="603">
        <f t="shared" si="0"/>
        <v>0</v>
      </c>
      <c r="H9" s="603">
        <f t="shared" si="0"/>
        <v>0</v>
      </c>
      <c r="I9" s="603">
        <f t="shared" si="0"/>
        <v>0</v>
      </c>
      <c r="J9" s="603">
        <f t="shared" si="0"/>
        <v>306.47000000000003</v>
      </c>
      <c r="K9" s="604"/>
      <c r="L9" s="601"/>
      <c r="M9" s="605" t="s">
        <v>2186</v>
      </c>
    </row>
    <row r="10" spans="1:13" ht="46.5">
      <c r="A10" s="606">
        <v>1</v>
      </c>
      <c r="B10" s="607" t="s">
        <v>1871</v>
      </c>
      <c r="C10" s="608">
        <v>82</v>
      </c>
      <c r="D10" s="608"/>
      <c r="E10" s="608">
        <v>82</v>
      </c>
      <c r="F10" s="608"/>
      <c r="G10" s="608"/>
      <c r="H10" s="608"/>
      <c r="I10" s="608"/>
      <c r="J10" s="608">
        <v>82</v>
      </c>
      <c r="K10" s="609" t="s">
        <v>2187</v>
      </c>
      <c r="L10" s="610">
        <v>13</v>
      </c>
      <c r="M10" s="605" t="s">
        <v>2186</v>
      </c>
    </row>
    <row r="11" spans="1:13" ht="31">
      <c r="A11" s="606">
        <v>2</v>
      </c>
      <c r="B11" s="607" t="s">
        <v>1871</v>
      </c>
      <c r="C11" s="608">
        <v>22.7</v>
      </c>
      <c r="D11" s="608"/>
      <c r="E11" s="608">
        <v>22.7</v>
      </c>
      <c r="F11" s="608"/>
      <c r="G11" s="608"/>
      <c r="H11" s="608"/>
      <c r="I11" s="608"/>
      <c r="J11" s="608">
        <v>22.7</v>
      </c>
      <c r="K11" s="609" t="s">
        <v>2188</v>
      </c>
      <c r="L11" s="610">
        <v>14</v>
      </c>
      <c r="M11" s="605" t="s">
        <v>2186</v>
      </c>
    </row>
    <row r="12" spans="1:13" ht="46.5">
      <c r="A12" s="606">
        <v>3</v>
      </c>
      <c r="B12" s="607" t="s">
        <v>1871</v>
      </c>
      <c r="C12" s="608">
        <v>43.1</v>
      </c>
      <c r="D12" s="608"/>
      <c r="E12" s="608">
        <v>43.1</v>
      </c>
      <c r="F12" s="608"/>
      <c r="G12" s="608"/>
      <c r="H12" s="608"/>
      <c r="I12" s="608"/>
      <c r="J12" s="608">
        <v>43.1</v>
      </c>
      <c r="K12" s="609" t="s">
        <v>2189</v>
      </c>
      <c r="L12" s="610">
        <v>15</v>
      </c>
      <c r="M12" s="605" t="s">
        <v>2186</v>
      </c>
    </row>
    <row r="13" spans="1:13" ht="15.5">
      <c r="A13" s="606">
        <v>4</v>
      </c>
      <c r="B13" s="607" t="s">
        <v>1871</v>
      </c>
      <c r="C13" s="608">
        <v>52.3</v>
      </c>
      <c r="D13" s="608"/>
      <c r="E13" s="608">
        <v>52.3</v>
      </c>
      <c r="F13" s="608"/>
      <c r="G13" s="608"/>
      <c r="H13" s="608"/>
      <c r="I13" s="608"/>
      <c r="J13" s="608">
        <v>52.3</v>
      </c>
      <c r="K13" s="609" t="s">
        <v>2190</v>
      </c>
      <c r="L13" s="610">
        <v>16</v>
      </c>
      <c r="M13" s="605" t="s">
        <v>2186</v>
      </c>
    </row>
    <row r="14" spans="1:13" ht="15.5">
      <c r="A14" s="606">
        <v>5</v>
      </c>
      <c r="B14" s="607" t="s">
        <v>1871</v>
      </c>
      <c r="C14" s="608">
        <v>106.37</v>
      </c>
      <c r="D14" s="611"/>
      <c r="E14" s="608">
        <v>106.37</v>
      </c>
      <c r="F14" s="611"/>
      <c r="G14" s="611"/>
      <c r="H14" s="611"/>
      <c r="I14" s="611"/>
      <c r="J14" s="608">
        <v>106.37</v>
      </c>
      <c r="K14" s="612" t="s">
        <v>2191</v>
      </c>
      <c r="L14" s="606">
        <v>1014</v>
      </c>
      <c r="M14" s="605" t="s">
        <v>2186</v>
      </c>
    </row>
    <row r="15" spans="1:13" ht="15">
      <c r="A15" s="601" t="s">
        <v>272</v>
      </c>
      <c r="B15" s="602" t="s">
        <v>66</v>
      </c>
      <c r="C15" s="603">
        <f>SUM(C16:C22)</f>
        <v>301.83</v>
      </c>
      <c r="D15" s="603">
        <f t="shared" ref="D15:J15" si="1">SUM(D16:D22)</f>
        <v>0</v>
      </c>
      <c r="E15" s="603">
        <f t="shared" si="1"/>
        <v>301.83</v>
      </c>
      <c r="F15" s="603">
        <f t="shared" si="1"/>
        <v>0</v>
      </c>
      <c r="G15" s="603">
        <f t="shared" si="1"/>
        <v>0</v>
      </c>
      <c r="H15" s="603">
        <f t="shared" si="1"/>
        <v>0</v>
      </c>
      <c r="I15" s="603">
        <f t="shared" si="1"/>
        <v>0</v>
      </c>
      <c r="J15" s="603">
        <f t="shared" si="1"/>
        <v>301.83</v>
      </c>
      <c r="K15" s="613"/>
      <c r="L15" s="614"/>
      <c r="M15" s="605" t="s">
        <v>2186</v>
      </c>
    </row>
    <row r="16" spans="1:13" ht="15.5">
      <c r="A16" s="606">
        <v>1</v>
      </c>
      <c r="B16" s="607" t="s">
        <v>2192</v>
      </c>
      <c r="C16" s="608">
        <v>16.5</v>
      </c>
      <c r="D16" s="608"/>
      <c r="E16" s="608">
        <v>16.5</v>
      </c>
      <c r="F16" s="608"/>
      <c r="G16" s="608"/>
      <c r="H16" s="611"/>
      <c r="I16" s="611"/>
      <c r="J16" s="608">
        <v>16.5</v>
      </c>
      <c r="K16" s="609" t="s">
        <v>2193</v>
      </c>
      <c r="L16" s="615">
        <v>63</v>
      </c>
      <c r="M16" s="605" t="s">
        <v>2186</v>
      </c>
    </row>
    <row r="17" spans="1:13" ht="15.5">
      <c r="A17" s="606">
        <v>2</v>
      </c>
      <c r="B17" s="607" t="s">
        <v>2192</v>
      </c>
      <c r="C17" s="608">
        <v>14</v>
      </c>
      <c r="D17" s="608"/>
      <c r="E17" s="608">
        <v>14</v>
      </c>
      <c r="F17" s="608"/>
      <c r="G17" s="608"/>
      <c r="H17" s="611"/>
      <c r="I17" s="611"/>
      <c r="J17" s="608">
        <v>14</v>
      </c>
      <c r="K17" s="609" t="s">
        <v>2194</v>
      </c>
      <c r="L17" s="615">
        <v>64</v>
      </c>
      <c r="M17" s="605" t="s">
        <v>2186</v>
      </c>
    </row>
    <row r="18" spans="1:13" ht="15.5">
      <c r="A18" s="606">
        <v>3</v>
      </c>
      <c r="B18" s="607" t="s">
        <v>1884</v>
      </c>
      <c r="C18" s="608">
        <v>8</v>
      </c>
      <c r="D18" s="608"/>
      <c r="E18" s="608">
        <v>8</v>
      </c>
      <c r="F18" s="608"/>
      <c r="G18" s="608"/>
      <c r="H18" s="611"/>
      <c r="I18" s="611"/>
      <c r="J18" s="608">
        <v>8</v>
      </c>
      <c r="K18" s="609" t="s">
        <v>2195</v>
      </c>
      <c r="L18" s="615">
        <v>67</v>
      </c>
      <c r="M18" s="605" t="s">
        <v>2186</v>
      </c>
    </row>
    <row r="19" spans="1:13" ht="15.5">
      <c r="A19" s="606">
        <v>4</v>
      </c>
      <c r="B19" s="607" t="s">
        <v>1884</v>
      </c>
      <c r="C19" s="608">
        <v>6</v>
      </c>
      <c r="D19" s="608"/>
      <c r="E19" s="608">
        <v>6</v>
      </c>
      <c r="F19" s="608"/>
      <c r="G19" s="608"/>
      <c r="H19" s="611"/>
      <c r="I19" s="611"/>
      <c r="J19" s="608">
        <v>6</v>
      </c>
      <c r="K19" s="609" t="s">
        <v>2196</v>
      </c>
      <c r="L19" s="615">
        <v>68</v>
      </c>
      <c r="M19" s="605" t="s">
        <v>2186</v>
      </c>
    </row>
    <row r="20" spans="1:13" ht="15.5">
      <c r="A20" s="606">
        <v>5</v>
      </c>
      <c r="B20" s="607" t="s">
        <v>1884</v>
      </c>
      <c r="C20" s="608">
        <v>25</v>
      </c>
      <c r="D20" s="608"/>
      <c r="E20" s="608">
        <v>25</v>
      </c>
      <c r="F20" s="608"/>
      <c r="G20" s="608"/>
      <c r="H20" s="611"/>
      <c r="I20" s="611"/>
      <c r="J20" s="608">
        <v>25</v>
      </c>
      <c r="K20" s="609" t="s">
        <v>2197</v>
      </c>
      <c r="L20" s="615">
        <v>69</v>
      </c>
      <c r="M20" s="605" t="s">
        <v>2186</v>
      </c>
    </row>
    <row r="21" spans="1:13" ht="15.5">
      <c r="A21" s="606">
        <v>6</v>
      </c>
      <c r="B21" s="607" t="s">
        <v>1884</v>
      </c>
      <c r="C21" s="608">
        <v>17.3</v>
      </c>
      <c r="D21" s="611"/>
      <c r="E21" s="608">
        <v>17.3</v>
      </c>
      <c r="F21" s="611"/>
      <c r="G21" s="611"/>
      <c r="H21" s="611"/>
      <c r="I21" s="611"/>
      <c r="J21" s="608">
        <v>17.3</v>
      </c>
      <c r="K21" s="609" t="s">
        <v>2198</v>
      </c>
      <c r="L21" s="606">
        <v>694</v>
      </c>
      <c r="M21" s="605" t="s">
        <v>2186</v>
      </c>
    </row>
    <row r="22" spans="1:13" ht="15.5">
      <c r="A22" s="606">
        <v>7</v>
      </c>
      <c r="B22" s="607" t="s">
        <v>1884</v>
      </c>
      <c r="C22" s="608">
        <v>215.03</v>
      </c>
      <c r="D22" s="611"/>
      <c r="E22" s="608">
        <v>215.03</v>
      </c>
      <c r="F22" s="611"/>
      <c r="G22" s="611"/>
      <c r="H22" s="611"/>
      <c r="I22" s="611"/>
      <c r="J22" s="608">
        <v>215.03</v>
      </c>
      <c r="K22" s="609" t="s">
        <v>2199</v>
      </c>
      <c r="L22" s="606">
        <v>1015</v>
      </c>
      <c r="M22" s="605" t="s">
        <v>2186</v>
      </c>
    </row>
    <row r="23" spans="1:13" ht="15">
      <c r="A23" s="601" t="s">
        <v>274</v>
      </c>
      <c r="B23" s="602" t="s">
        <v>76</v>
      </c>
      <c r="C23" s="603">
        <v>27</v>
      </c>
      <c r="D23" s="603">
        <v>0</v>
      </c>
      <c r="E23" s="603">
        <v>27</v>
      </c>
      <c r="F23" s="603">
        <v>0</v>
      </c>
      <c r="G23" s="603">
        <v>0</v>
      </c>
      <c r="H23" s="603">
        <v>0</v>
      </c>
      <c r="I23" s="603">
        <v>0</v>
      </c>
      <c r="J23" s="603">
        <v>27</v>
      </c>
      <c r="K23" s="616"/>
      <c r="L23" s="601"/>
      <c r="M23" s="605" t="s">
        <v>2186</v>
      </c>
    </row>
    <row r="24" spans="1:13" ht="31">
      <c r="A24" s="606">
        <v>1</v>
      </c>
      <c r="B24" s="617" t="s">
        <v>2200</v>
      </c>
      <c r="C24" s="608">
        <v>27</v>
      </c>
      <c r="D24" s="618"/>
      <c r="E24" s="608">
        <v>27</v>
      </c>
      <c r="F24" s="618"/>
      <c r="G24" s="618"/>
      <c r="H24" s="618"/>
      <c r="I24" s="618"/>
      <c r="J24" s="608">
        <v>27</v>
      </c>
      <c r="K24" s="609" t="s">
        <v>2201</v>
      </c>
      <c r="L24" s="619">
        <v>1037</v>
      </c>
      <c r="M24" s="605" t="s">
        <v>2186</v>
      </c>
    </row>
    <row r="25" spans="1:13" ht="15">
      <c r="A25" s="601" t="s">
        <v>333</v>
      </c>
      <c r="B25" s="602" t="s">
        <v>78</v>
      </c>
      <c r="C25" s="603">
        <f>SUM(C26:C28)</f>
        <v>0.84699999999999998</v>
      </c>
      <c r="D25" s="603">
        <f t="shared" ref="D25:J25" si="2">SUM(D26:D28)</f>
        <v>0</v>
      </c>
      <c r="E25" s="603">
        <f t="shared" si="2"/>
        <v>0.84699999999999998</v>
      </c>
      <c r="F25" s="603">
        <f t="shared" si="2"/>
        <v>0</v>
      </c>
      <c r="G25" s="603">
        <f t="shared" si="2"/>
        <v>0</v>
      </c>
      <c r="H25" s="603">
        <f t="shared" si="2"/>
        <v>0</v>
      </c>
      <c r="I25" s="603">
        <f t="shared" si="2"/>
        <v>0</v>
      </c>
      <c r="J25" s="603">
        <f t="shared" si="2"/>
        <v>0.84699999999999998</v>
      </c>
      <c r="K25" s="616"/>
      <c r="L25" s="601"/>
      <c r="M25" s="605" t="s">
        <v>2186</v>
      </c>
    </row>
    <row r="26" spans="1:13" ht="15.5">
      <c r="A26" s="606">
        <v>1</v>
      </c>
      <c r="B26" s="607" t="s">
        <v>2202</v>
      </c>
      <c r="C26" s="608">
        <v>0.2</v>
      </c>
      <c r="D26" s="608"/>
      <c r="E26" s="608">
        <v>0.2</v>
      </c>
      <c r="F26" s="608"/>
      <c r="G26" s="608"/>
      <c r="H26" s="608"/>
      <c r="I26" s="608"/>
      <c r="J26" s="608">
        <v>0.2</v>
      </c>
      <c r="K26" s="609" t="s">
        <v>2203</v>
      </c>
      <c r="L26" s="610">
        <v>115</v>
      </c>
      <c r="M26" s="605" t="s">
        <v>2186</v>
      </c>
    </row>
    <row r="27" spans="1:13" ht="15.5">
      <c r="A27" s="606">
        <v>2</v>
      </c>
      <c r="B27" s="607" t="s">
        <v>2204</v>
      </c>
      <c r="C27" s="608">
        <v>0.19</v>
      </c>
      <c r="D27" s="608"/>
      <c r="E27" s="608">
        <v>0.19</v>
      </c>
      <c r="F27" s="608"/>
      <c r="G27" s="608"/>
      <c r="H27" s="608"/>
      <c r="I27" s="608"/>
      <c r="J27" s="608">
        <v>0.19</v>
      </c>
      <c r="K27" s="609" t="s">
        <v>2205</v>
      </c>
      <c r="L27" s="610">
        <v>116</v>
      </c>
      <c r="M27" s="605" t="s">
        <v>2186</v>
      </c>
    </row>
    <row r="28" spans="1:13" ht="15.5">
      <c r="A28" s="606">
        <v>3</v>
      </c>
      <c r="B28" s="607" t="s">
        <v>2204</v>
      </c>
      <c r="C28" s="608">
        <f>D28+E28</f>
        <v>0.45700000000000002</v>
      </c>
      <c r="D28" s="608"/>
      <c r="E28" s="608">
        <f>F28+G28+H28+I28+J28</f>
        <v>0.45700000000000002</v>
      </c>
      <c r="F28" s="608"/>
      <c r="G28" s="608"/>
      <c r="H28" s="608"/>
      <c r="I28" s="608"/>
      <c r="J28" s="608">
        <v>0.45700000000000002</v>
      </c>
      <c r="K28" s="609" t="s">
        <v>2206</v>
      </c>
      <c r="L28" s="610"/>
      <c r="M28" s="605" t="s">
        <v>2186</v>
      </c>
    </row>
    <row r="29" spans="1:13" ht="15">
      <c r="A29" s="601" t="s">
        <v>287</v>
      </c>
      <c r="B29" s="602" t="s">
        <v>56</v>
      </c>
      <c r="C29" s="603">
        <v>0.16</v>
      </c>
      <c r="D29" s="603">
        <v>0</v>
      </c>
      <c r="E29" s="603">
        <v>0.16</v>
      </c>
      <c r="F29" s="603">
        <v>0</v>
      </c>
      <c r="G29" s="603">
        <v>0</v>
      </c>
      <c r="H29" s="603">
        <v>0</v>
      </c>
      <c r="I29" s="603">
        <v>0</v>
      </c>
      <c r="J29" s="603">
        <v>0.16</v>
      </c>
      <c r="K29" s="604"/>
      <c r="L29" s="614"/>
      <c r="M29" s="605" t="s">
        <v>2186</v>
      </c>
    </row>
    <row r="30" spans="1:13" ht="15.5">
      <c r="A30" s="606">
        <v>1</v>
      </c>
      <c r="B30" s="607" t="s">
        <v>1897</v>
      </c>
      <c r="C30" s="608">
        <v>0.16</v>
      </c>
      <c r="D30" s="608"/>
      <c r="E30" s="608">
        <v>0.16</v>
      </c>
      <c r="F30" s="608"/>
      <c r="G30" s="608"/>
      <c r="H30" s="608"/>
      <c r="I30" s="608"/>
      <c r="J30" s="608">
        <v>0.16</v>
      </c>
      <c r="K30" s="609" t="s">
        <v>2207</v>
      </c>
      <c r="L30" s="610">
        <v>147</v>
      </c>
      <c r="M30" s="605" t="s">
        <v>2186</v>
      </c>
    </row>
    <row r="31" spans="1:13" ht="15">
      <c r="A31" s="601" t="s">
        <v>279</v>
      </c>
      <c r="B31" s="602" t="s">
        <v>54</v>
      </c>
      <c r="C31" s="603">
        <v>3.9</v>
      </c>
      <c r="D31" s="603">
        <v>0</v>
      </c>
      <c r="E31" s="603">
        <v>3.9</v>
      </c>
      <c r="F31" s="603">
        <v>0</v>
      </c>
      <c r="G31" s="603">
        <v>0</v>
      </c>
      <c r="H31" s="603">
        <v>0</v>
      </c>
      <c r="I31" s="603">
        <v>0</v>
      </c>
      <c r="J31" s="603">
        <v>3.9</v>
      </c>
      <c r="K31" s="620"/>
      <c r="L31" s="601"/>
      <c r="M31" s="605" t="s">
        <v>2186</v>
      </c>
    </row>
    <row r="32" spans="1:13" ht="15.5">
      <c r="A32" s="606">
        <v>1</v>
      </c>
      <c r="B32" s="607" t="s">
        <v>2208</v>
      </c>
      <c r="C32" s="608">
        <v>3.9</v>
      </c>
      <c r="D32" s="608"/>
      <c r="E32" s="608">
        <v>3.9</v>
      </c>
      <c r="F32" s="608"/>
      <c r="G32" s="608"/>
      <c r="H32" s="608"/>
      <c r="I32" s="608"/>
      <c r="J32" s="608">
        <v>3.9</v>
      </c>
      <c r="K32" s="609" t="s">
        <v>2209</v>
      </c>
      <c r="L32" s="610">
        <v>166</v>
      </c>
      <c r="M32" s="605" t="s">
        <v>2186</v>
      </c>
    </row>
    <row r="33" spans="1:13" ht="15">
      <c r="A33" s="601" t="s">
        <v>513</v>
      </c>
      <c r="B33" s="621" t="s">
        <v>52</v>
      </c>
      <c r="C33" s="603">
        <f>SUM(C34:C39)</f>
        <v>56.92</v>
      </c>
      <c r="D33" s="603">
        <f t="shared" ref="D33:J33" si="3">SUM(D34:D39)</f>
        <v>0</v>
      </c>
      <c r="E33" s="603">
        <f t="shared" si="3"/>
        <v>56.92</v>
      </c>
      <c r="F33" s="603">
        <f t="shared" si="3"/>
        <v>0</v>
      </c>
      <c r="G33" s="603">
        <f t="shared" si="3"/>
        <v>0</v>
      </c>
      <c r="H33" s="603">
        <f t="shared" si="3"/>
        <v>0</v>
      </c>
      <c r="I33" s="603">
        <f t="shared" si="3"/>
        <v>0</v>
      </c>
      <c r="J33" s="603">
        <f t="shared" si="3"/>
        <v>56.92</v>
      </c>
      <c r="K33" s="616"/>
      <c r="L33" s="601"/>
      <c r="M33" s="605" t="s">
        <v>2186</v>
      </c>
    </row>
    <row r="34" spans="1:13" ht="15.5">
      <c r="A34" s="606">
        <v>1</v>
      </c>
      <c r="B34" s="609" t="s">
        <v>2210</v>
      </c>
      <c r="C34" s="608">
        <v>2</v>
      </c>
      <c r="D34" s="608"/>
      <c r="E34" s="608">
        <v>2</v>
      </c>
      <c r="F34" s="608"/>
      <c r="G34" s="608"/>
      <c r="H34" s="608"/>
      <c r="I34" s="608"/>
      <c r="J34" s="608">
        <v>2</v>
      </c>
      <c r="K34" s="609" t="s">
        <v>2211</v>
      </c>
      <c r="L34" s="610">
        <v>538</v>
      </c>
      <c r="M34" s="605" t="s">
        <v>2186</v>
      </c>
    </row>
    <row r="35" spans="1:13" ht="15.5">
      <c r="A35" s="606">
        <v>2</v>
      </c>
      <c r="B35" s="607" t="s">
        <v>2212</v>
      </c>
      <c r="C35" s="608">
        <v>10</v>
      </c>
      <c r="D35" s="608"/>
      <c r="E35" s="608">
        <v>10</v>
      </c>
      <c r="F35" s="608"/>
      <c r="G35" s="608"/>
      <c r="H35" s="608"/>
      <c r="I35" s="608"/>
      <c r="J35" s="608">
        <v>10</v>
      </c>
      <c r="K35" s="609" t="s">
        <v>2213</v>
      </c>
      <c r="L35" s="610">
        <v>527</v>
      </c>
      <c r="M35" s="605" t="s">
        <v>2186</v>
      </c>
    </row>
    <row r="36" spans="1:13" ht="15.5">
      <c r="A36" s="606">
        <v>3</v>
      </c>
      <c r="B36" s="609" t="s">
        <v>2060</v>
      </c>
      <c r="C36" s="608">
        <v>0.6</v>
      </c>
      <c r="D36" s="608"/>
      <c r="E36" s="608">
        <v>0.6</v>
      </c>
      <c r="F36" s="608"/>
      <c r="G36" s="608"/>
      <c r="H36" s="608"/>
      <c r="I36" s="608"/>
      <c r="J36" s="608">
        <v>0.6</v>
      </c>
      <c r="K36" s="612" t="s">
        <v>2198</v>
      </c>
      <c r="L36" s="610">
        <v>545</v>
      </c>
      <c r="M36" s="605" t="s">
        <v>2186</v>
      </c>
    </row>
    <row r="37" spans="1:13" ht="15.5">
      <c r="A37" s="606">
        <v>4</v>
      </c>
      <c r="B37" s="607" t="s">
        <v>2214</v>
      </c>
      <c r="C37" s="608">
        <v>7.34</v>
      </c>
      <c r="D37" s="608"/>
      <c r="E37" s="608">
        <v>7.34</v>
      </c>
      <c r="F37" s="608"/>
      <c r="G37" s="608"/>
      <c r="H37" s="608"/>
      <c r="I37" s="608"/>
      <c r="J37" s="608">
        <v>7.34</v>
      </c>
      <c r="K37" s="609" t="s">
        <v>2198</v>
      </c>
      <c r="L37" s="610">
        <v>530</v>
      </c>
      <c r="M37" s="605" t="s">
        <v>2186</v>
      </c>
    </row>
    <row r="38" spans="1:13" ht="15.5">
      <c r="A38" s="606">
        <v>5</v>
      </c>
      <c r="B38" s="609" t="s">
        <v>2215</v>
      </c>
      <c r="C38" s="608">
        <v>16.32</v>
      </c>
      <c r="D38" s="608"/>
      <c r="E38" s="608">
        <v>16.32</v>
      </c>
      <c r="F38" s="608"/>
      <c r="G38" s="608"/>
      <c r="H38" s="608"/>
      <c r="I38" s="608"/>
      <c r="J38" s="608">
        <v>16.32</v>
      </c>
      <c r="K38" s="612" t="s">
        <v>2216</v>
      </c>
      <c r="L38" s="610">
        <v>1013</v>
      </c>
      <c r="M38" s="605" t="s">
        <v>2186</v>
      </c>
    </row>
    <row r="39" spans="1:13" ht="31">
      <c r="A39" s="606">
        <v>6</v>
      </c>
      <c r="B39" s="609" t="s">
        <v>2217</v>
      </c>
      <c r="C39" s="608">
        <v>20.66</v>
      </c>
      <c r="D39" s="608"/>
      <c r="E39" s="608">
        <v>20.66</v>
      </c>
      <c r="F39" s="608"/>
      <c r="G39" s="608"/>
      <c r="H39" s="608"/>
      <c r="I39" s="608"/>
      <c r="J39" s="608">
        <v>20.66</v>
      </c>
      <c r="K39" s="612" t="s">
        <v>2218</v>
      </c>
      <c r="L39" s="610">
        <v>926</v>
      </c>
      <c r="M39" s="605" t="s">
        <v>2186</v>
      </c>
    </row>
    <row r="40" spans="1:13" ht="15">
      <c r="A40" s="601" t="s">
        <v>515</v>
      </c>
      <c r="B40" s="621" t="s">
        <v>2219</v>
      </c>
      <c r="C40" s="603">
        <v>1.24</v>
      </c>
      <c r="D40" s="603">
        <v>0</v>
      </c>
      <c r="E40" s="603">
        <v>1.24</v>
      </c>
      <c r="F40" s="603">
        <v>0</v>
      </c>
      <c r="G40" s="603">
        <v>0</v>
      </c>
      <c r="H40" s="603">
        <v>0</v>
      </c>
      <c r="I40" s="603">
        <v>0</v>
      </c>
      <c r="J40" s="603">
        <v>1.24</v>
      </c>
      <c r="K40" s="604"/>
      <c r="L40" s="614"/>
      <c r="M40" s="605" t="s">
        <v>2186</v>
      </c>
    </row>
    <row r="41" spans="1:13" ht="15.5">
      <c r="A41" s="606">
        <v>1</v>
      </c>
      <c r="B41" s="607" t="s">
        <v>2220</v>
      </c>
      <c r="C41" s="608">
        <v>1.24</v>
      </c>
      <c r="D41" s="611"/>
      <c r="E41" s="608">
        <v>1.24</v>
      </c>
      <c r="F41" s="611"/>
      <c r="G41" s="611"/>
      <c r="H41" s="611"/>
      <c r="I41" s="611"/>
      <c r="J41" s="608">
        <v>1.24</v>
      </c>
      <c r="K41" s="609" t="s">
        <v>2221</v>
      </c>
      <c r="L41" s="606">
        <v>860</v>
      </c>
      <c r="M41" s="605" t="s">
        <v>2186</v>
      </c>
    </row>
    <row r="42" spans="1:13" ht="15">
      <c r="A42" s="601" t="s">
        <v>517</v>
      </c>
      <c r="B42" s="602" t="s">
        <v>275</v>
      </c>
      <c r="C42" s="603">
        <f>SUM(C43:C60)</f>
        <v>68.540000000000006</v>
      </c>
      <c r="D42" s="603">
        <f t="shared" ref="D42:J42" si="4">SUM(D43:D60)</f>
        <v>11.499999999999998</v>
      </c>
      <c r="E42" s="603">
        <f t="shared" si="4"/>
        <v>57.040000000000006</v>
      </c>
      <c r="F42" s="603">
        <f t="shared" si="4"/>
        <v>6</v>
      </c>
      <c r="G42" s="603">
        <f t="shared" si="4"/>
        <v>0</v>
      </c>
      <c r="H42" s="603">
        <f t="shared" si="4"/>
        <v>0</v>
      </c>
      <c r="I42" s="603">
        <f t="shared" si="4"/>
        <v>20</v>
      </c>
      <c r="J42" s="603">
        <f t="shared" si="4"/>
        <v>31.040000000000003</v>
      </c>
      <c r="K42" s="604"/>
      <c r="L42" s="601"/>
      <c r="M42" s="605" t="s">
        <v>2186</v>
      </c>
    </row>
    <row r="43" spans="1:13" ht="31">
      <c r="A43" s="622">
        <v>1</v>
      </c>
      <c r="B43" s="623" t="s">
        <v>3269</v>
      </c>
      <c r="C43" s="608">
        <f t="shared" ref="C43:C60" si="5">D43+E43</f>
        <v>20.62</v>
      </c>
      <c r="D43" s="624">
        <v>3</v>
      </c>
      <c r="E43" s="608">
        <f>F43+G43+H43+I43+J43</f>
        <v>17.62</v>
      </c>
      <c r="F43" s="624">
        <v>5</v>
      </c>
      <c r="G43" s="624"/>
      <c r="H43" s="624"/>
      <c r="I43" s="624">
        <v>8</v>
      </c>
      <c r="J43" s="624">
        <v>4.62</v>
      </c>
      <c r="K43" s="625" t="s">
        <v>2222</v>
      </c>
      <c r="L43" s="622">
        <v>1044</v>
      </c>
      <c r="M43" s="605" t="s">
        <v>2186</v>
      </c>
    </row>
    <row r="44" spans="1:13" ht="31">
      <c r="A44" s="606">
        <v>2</v>
      </c>
      <c r="B44" s="626" t="s">
        <v>2223</v>
      </c>
      <c r="C44" s="608">
        <f t="shared" si="5"/>
        <v>6</v>
      </c>
      <c r="D44" s="608"/>
      <c r="E44" s="608">
        <f t="shared" ref="E44:E60" si="6">F44+G44+H44+I44+J44</f>
        <v>6</v>
      </c>
      <c r="F44" s="608"/>
      <c r="G44" s="608"/>
      <c r="H44" s="608"/>
      <c r="I44" s="608"/>
      <c r="J44" s="608">
        <v>6</v>
      </c>
      <c r="K44" s="609" t="s">
        <v>2224</v>
      </c>
      <c r="L44" s="615">
        <v>218</v>
      </c>
      <c r="M44" s="605" t="s">
        <v>2186</v>
      </c>
    </row>
    <row r="45" spans="1:13" ht="31">
      <c r="A45" s="622">
        <v>3</v>
      </c>
      <c r="B45" s="626" t="s">
        <v>2225</v>
      </c>
      <c r="C45" s="608">
        <f t="shared" si="5"/>
        <v>17</v>
      </c>
      <c r="D45" s="608"/>
      <c r="E45" s="608">
        <f t="shared" si="6"/>
        <v>17</v>
      </c>
      <c r="F45" s="608">
        <v>1</v>
      </c>
      <c r="G45" s="608"/>
      <c r="H45" s="608"/>
      <c r="I45" s="608">
        <v>12</v>
      </c>
      <c r="J45" s="608">
        <v>4</v>
      </c>
      <c r="K45" s="609" t="s">
        <v>2226</v>
      </c>
      <c r="L45" s="615">
        <v>211</v>
      </c>
      <c r="M45" s="605" t="s">
        <v>2186</v>
      </c>
    </row>
    <row r="46" spans="1:13" ht="62">
      <c r="A46" s="606">
        <v>4</v>
      </c>
      <c r="B46" s="609" t="s">
        <v>2227</v>
      </c>
      <c r="C46" s="608">
        <f t="shared" si="5"/>
        <v>2</v>
      </c>
      <c r="D46" s="608"/>
      <c r="E46" s="608">
        <f t="shared" si="6"/>
        <v>2</v>
      </c>
      <c r="F46" s="608"/>
      <c r="G46" s="608"/>
      <c r="H46" s="608"/>
      <c r="I46" s="608"/>
      <c r="J46" s="608">
        <v>2</v>
      </c>
      <c r="K46" s="609" t="s">
        <v>2228</v>
      </c>
      <c r="L46" s="615">
        <v>225</v>
      </c>
      <c r="M46" s="605" t="s">
        <v>2186</v>
      </c>
    </row>
    <row r="47" spans="1:13" ht="15.5">
      <c r="A47" s="622">
        <v>5</v>
      </c>
      <c r="B47" s="626" t="s">
        <v>2229</v>
      </c>
      <c r="C47" s="608">
        <f t="shared" si="5"/>
        <v>5</v>
      </c>
      <c r="D47" s="608"/>
      <c r="E47" s="608">
        <f t="shared" si="6"/>
        <v>5</v>
      </c>
      <c r="F47" s="608"/>
      <c r="G47" s="608"/>
      <c r="H47" s="608"/>
      <c r="I47" s="608"/>
      <c r="J47" s="608">
        <v>5</v>
      </c>
      <c r="K47" s="609" t="s">
        <v>2228</v>
      </c>
      <c r="L47" s="615">
        <v>226</v>
      </c>
      <c r="M47" s="605" t="s">
        <v>2186</v>
      </c>
    </row>
    <row r="48" spans="1:13" ht="31">
      <c r="A48" s="606">
        <v>6</v>
      </c>
      <c r="B48" s="607" t="s">
        <v>2230</v>
      </c>
      <c r="C48" s="608">
        <f t="shared" si="5"/>
        <v>2.4</v>
      </c>
      <c r="D48" s="608"/>
      <c r="E48" s="608">
        <f t="shared" si="6"/>
        <v>2.4</v>
      </c>
      <c r="F48" s="608"/>
      <c r="G48" s="608"/>
      <c r="H48" s="608"/>
      <c r="I48" s="608"/>
      <c r="J48" s="608">
        <v>2.4</v>
      </c>
      <c r="K48" s="609" t="s">
        <v>2228</v>
      </c>
      <c r="L48" s="615">
        <v>971</v>
      </c>
      <c r="M48" s="605" t="s">
        <v>2186</v>
      </c>
    </row>
    <row r="49" spans="1:13" ht="31">
      <c r="A49" s="622">
        <v>7</v>
      </c>
      <c r="B49" s="607" t="s">
        <v>2231</v>
      </c>
      <c r="C49" s="608">
        <f t="shared" si="5"/>
        <v>2.1</v>
      </c>
      <c r="D49" s="608"/>
      <c r="E49" s="608">
        <f t="shared" si="6"/>
        <v>2.1</v>
      </c>
      <c r="F49" s="608"/>
      <c r="G49" s="608"/>
      <c r="H49" s="608"/>
      <c r="I49" s="608"/>
      <c r="J49" s="608">
        <v>2.1</v>
      </c>
      <c r="K49" s="609" t="s">
        <v>2203</v>
      </c>
      <c r="L49" s="615">
        <v>1012</v>
      </c>
      <c r="M49" s="605" t="s">
        <v>2186</v>
      </c>
    </row>
    <row r="50" spans="1:13" ht="15.5">
      <c r="A50" s="606">
        <v>8</v>
      </c>
      <c r="B50" s="626" t="s">
        <v>2232</v>
      </c>
      <c r="C50" s="608">
        <f t="shared" si="5"/>
        <v>0.57000000000000006</v>
      </c>
      <c r="D50" s="608">
        <v>0.37</v>
      </c>
      <c r="E50" s="608">
        <f t="shared" si="6"/>
        <v>0.2</v>
      </c>
      <c r="F50" s="608"/>
      <c r="G50" s="608"/>
      <c r="H50" s="608"/>
      <c r="I50" s="608"/>
      <c r="J50" s="608">
        <v>0.2</v>
      </c>
      <c r="K50" s="609" t="s">
        <v>2233</v>
      </c>
      <c r="L50" s="615">
        <v>227</v>
      </c>
      <c r="M50" s="605" t="s">
        <v>2186</v>
      </c>
    </row>
    <row r="51" spans="1:13" ht="15.5">
      <c r="A51" s="622">
        <v>9</v>
      </c>
      <c r="B51" s="626" t="s">
        <v>2234</v>
      </c>
      <c r="C51" s="608">
        <f t="shared" si="5"/>
        <v>0.44</v>
      </c>
      <c r="D51" s="608">
        <v>0.3</v>
      </c>
      <c r="E51" s="608">
        <f t="shared" si="6"/>
        <v>0.14000000000000001</v>
      </c>
      <c r="F51" s="608"/>
      <c r="G51" s="608"/>
      <c r="H51" s="608"/>
      <c r="I51" s="608"/>
      <c r="J51" s="608">
        <v>0.14000000000000001</v>
      </c>
      <c r="K51" s="609" t="s">
        <v>2235</v>
      </c>
      <c r="L51" s="615">
        <v>228</v>
      </c>
      <c r="M51" s="605" t="s">
        <v>2186</v>
      </c>
    </row>
    <row r="52" spans="1:13" ht="15.5">
      <c r="A52" s="622">
        <v>10</v>
      </c>
      <c r="B52" s="626" t="s">
        <v>2236</v>
      </c>
      <c r="C52" s="608">
        <f t="shared" si="5"/>
        <v>3.4299999999999997</v>
      </c>
      <c r="D52" s="608">
        <v>2.23</v>
      </c>
      <c r="E52" s="608">
        <f t="shared" si="6"/>
        <v>1.2</v>
      </c>
      <c r="F52" s="608"/>
      <c r="G52" s="608"/>
      <c r="H52" s="608"/>
      <c r="I52" s="608"/>
      <c r="J52" s="608">
        <v>1.2</v>
      </c>
      <c r="K52" s="609" t="s">
        <v>2198</v>
      </c>
      <c r="L52" s="615">
        <v>229</v>
      </c>
      <c r="M52" s="605" t="s">
        <v>2186</v>
      </c>
    </row>
    <row r="53" spans="1:13" ht="31">
      <c r="A53" s="606">
        <v>11</v>
      </c>
      <c r="B53" s="607" t="s">
        <v>2237</v>
      </c>
      <c r="C53" s="608">
        <f t="shared" si="5"/>
        <v>2.1</v>
      </c>
      <c r="D53" s="608">
        <v>1.5</v>
      </c>
      <c r="E53" s="608">
        <f t="shared" si="6"/>
        <v>0.6</v>
      </c>
      <c r="F53" s="608"/>
      <c r="G53" s="608"/>
      <c r="H53" s="608"/>
      <c r="I53" s="608"/>
      <c r="J53" s="608">
        <v>0.6</v>
      </c>
      <c r="K53" s="609" t="s">
        <v>2238</v>
      </c>
      <c r="L53" s="615">
        <v>230</v>
      </c>
      <c r="M53" s="605" t="s">
        <v>2186</v>
      </c>
    </row>
    <row r="54" spans="1:13" ht="31">
      <c r="A54" s="622">
        <v>12</v>
      </c>
      <c r="B54" s="607" t="s">
        <v>2239</v>
      </c>
      <c r="C54" s="608">
        <f t="shared" si="5"/>
        <v>0.9</v>
      </c>
      <c r="D54" s="608">
        <v>0.5</v>
      </c>
      <c r="E54" s="608">
        <f t="shared" si="6"/>
        <v>0.4</v>
      </c>
      <c r="F54" s="608"/>
      <c r="G54" s="608"/>
      <c r="H54" s="608"/>
      <c r="I54" s="608"/>
      <c r="J54" s="608">
        <v>0.4</v>
      </c>
      <c r="K54" s="609" t="s">
        <v>2198</v>
      </c>
      <c r="L54" s="615">
        <v>231</v>
      </c>
      <c r="M54" s="605" t="s">
        <v>2186</v>
      </c>
    </row>
    <row r="55" spans="1:13" ht="15.5">
      <c r="A55" s="606">
        <v>13</v>
      </c>
      <c r="B55" s="607" t="s">
        <v>2240</v>
      </c>
      <c r="C55" s="608">
        <f t="shared" si="5"/>
        <v>0.75</v>
      </c>
      <c r="D55" s="608">
        <v>0.52</v>
      </c>
      <c r="E55" s="608">
        <f t="shared" si="6"/>
        <v>0.23</v>
      </c>
      <c r="F55" s="608"/>
      <c r="G55" s="608"/>
      <c r="H55" s="608"/>
      <c r="I55" s="608"/>
      <c r="J55" s="608">
        <v>0.23</v>
      </c>
      <c r="K55" s="609" t="s">
        <v>2241</v>
      </c>
      <c r="L55" s="615">
        <v>866</v>
      </c>
      <c r="M55" s="605" t="s">
        <v>2186</v>
      </c>
    </row>
    <row r="56" spans="1:13" ht="15.5">
      <c r="A56" s="622">
        <v>14</v>
      </c>
      <c r="B56" s="607" t="s">
        <v>2242</v>
      </c>
      <c r="C56" s="608">
        <f t="shared" si="5"/>
        <v>0.75</v>
      </c>
      <c r="D56" s="608">
        <v>0.52</v>
      </c>
      <c r="E56" s="608">
        <f t="shared" si="6"/>
        <v>0.23</v>
      </c>
      <c r="F56" s="608"/>
      <c r="G56" s="608"/>
      <c r="H56" s="608"/>
      <c r="I56" s="608"/>
      <c r="J56" s="608">
        <v>0.23</v>
      </c>
      <c r="K56" s="609" t="s">
        <v>2195</v>
      </c>
      <c r="L56" s="615">
        <v>867</v>
      </c>
      <c r="M56" s="605" t="s">
        <v>2186</v>
      </c>
    </row>
    <row r="57" spans="1:13" ht="15.5">
      <c r="A57" s="606">
        <v>15</v>
      </c>
      <c r="B57" s="607" t="s">
        <v>2243</v>
      </c>
      <c r="C57" s="608">
        <f t="shared" si="5"/>
        <v>0.75</v>
      </c>
      <c r="D57" s="608">
        <v>0.52</v>
      </c>
      <c r="E57" s="608">
        <f t="shared" si="6"/>
        <v>0.23</v>
      </c>
      <c r="F57" s="608"/>
      <c r="G57" s="608"/>
      <c r="H57" s="608"/>
      <c r="I57" s="608"/>
      <c r="J57" s="608">
        <v>0.23</v>
      </c>
      <c r="K57" s="609" t="s">
        <v>2197</v>
      </c>
      <c r="L57" s="615">
        <v>868</v>
      </c>
      <c r="M57" s="605" t="s">
        <v>2186</v>
      </c>
    </row>
    <row r="58" spans="1:13" ht="31">
      <c r="A58" s="622">
        <v>16</v>
      </c>
      <c r="B58" s="607" t="s">
        <v>2244</v>
      </c>
      <c r="C58" s="608">
        <f t="shared" si="5"/>
        <v>2.19</v>
      </c>
      <c r="D58" s="627">
        <v>1.52</v>
      </c>
      <c r="E58" s="608">
        <f t="shared" si="6"/>
        <v>0.67</v>
      </c>
      <c r="F58" s="611"/>
      <c r="G58" s="611"/>
      <c r="H58" s="611"/>
      <c r="I58" s="611"/>
      <c r="J58" s="608">
        <v>0.67</v>
      </c>
      <c r="K58" s="609" t="s">
        <v>2245</v>
      </c>
      <c r="L58" s="606">
        <v>692</v>
      </c>
      <c r="M58" s="605" t="s">
        <v>2186</v>
      </c>
    </row>
    <row r="59" spans="1:13" ht="46.5">
      <c r="A59" s="606">
        <v>17</v>
      </c>
      <c r="B59" s="609" t="s">
        <v>2246</v>
      </c>
      <c r="C59" s="608">
        <f t="shared" si="5"/>
        <v>0.5</v>
      </c>
      <c r="D59" s="611"/>
      <c r="E59" s="608">
        <f t="shared" si="6"/>
        <v>0.5</v>
      </c>
      <c r="F59" s="611"/>
      <c r="G59" s="611"/>
      <c r="H59" s="611"/>
      <c r="I59" s="611"/>
      <c r="J59" s="608">
        <v>0.5</v>
      </c>
      <c r="K59" s="628" t="s">
        <v>2247</v>
      </c>
      <c r="L59" s="606">
        <v>735</v>
      </c>
      <c r="M59" s="605" t="s">
        <v>2186</v>
      </c>
    </row>
    <row r="60" spans="1:13" ht="15.5">
      <c r="A60" s="622">
        <v>18</v>
      </c>
      <c r="B60" s="629" t="s">
        <v>2248</v>
      </c>
      <c r="C60" s="608">
        <f t="shared" si="5"/>
        <v>1.04</v>
      </c>
      <c r="D60" s="611">
        <v>0.52</v>
      </c>
      <c r="E60" s="608">
        <f t="shared" si="6"/>
        <v>0.52</v>
      </c>
      <c r="F60" s="611"/>
      <c r="G60" s="611"/>
      <c r="H60" s="611"/>
      <c r="I60" s="611"/>
      <c r="J60" s="608">
        <v>0.52</v>
      </c>
      <c r="K60" s="609" t="s">
        <v>2198</v>
      </c>
      <c r="L60" s="606">
        <v>879</v>
      </c>
      <c r="M60" s="605" t="s">
        <v>2186</v>
      </c>
    </row>
    <row r="61" spans="1:13" ht="15">
      <c r="A61" s="601" t="s">
        <v>550</v>
      </c>
      <c r="B61" s="602" t="s">
        <v>280</v>
      </c>
      <c r="C61" s="603">
        <f>SUM(C62:C80)</f>
        <v>137.47</v>
      </c>
      <c r="D61" s="603">
        <f t="shared" ref="D61:J61" si="7">SUM(D62:D80)</f>
        <v>92.53</v>
      </c>
      <c r="E61" s="603">
        <f t="shared" si="7"/>
        <v>44.940000000000005</v>
      </c>
      <c r="F61" s="603">
        <f t="shared" si="7"/>
        <v>0</v>
      </c>
      <c r="G61" s="603">
        <f t="shared" si="7"/>
        <v>0</v>
      </c>
      <c r="H61" s="603">
        <f t="shared" si="7"/>
        <v>0</v>
      </c>
      <c r="I61" s="603">
        <f t="shared" si="7"/>
        <v>0</v>
      </c>
      <c r="J61" s="603">
        <f t="shared" si="7"/>
        <v>44.940000000000005</v>
      </c>
      <c r="K61" s="604"/>
      <c r="L61" s="601"/>
      <c r="M61" s="605" t="s">
        <v>2186</v>
      </c>
    </row>
    <row r="62" spans="1:13" ht="62">
      <c r="A62" s="606">
        <v>1</v>
      </c>
      <c r="B62" s="607" t="s">
        <v>1945</v>
      </c>
      <c r="C62" s="608">
        <v>10</v>
      </c>
      <c r="D62" s="608"/>
      <c r="E62" s="608">
        <v>10</v>
      </c>
      <c r="F62" s="608"/>
      <c r="G62" s="608"/>
      <c r="H62" s="608"/>
      <c r="I62" s="608"/>
      <c r="J62" s="608">
        <v>10</v>
      </c>
      <c r="K62" s="609" t="s">
        <v>2198</v>
      </c>
      <c r="L62" s="606">
        <v>277</v>
      </c>
      <c r="M62" s="605" t="s">
        <v>2186</v>
      </c>
    </row>
    <row r="63" spans="1:13" ht="15.5">
      <c r="A63" s="2097">
        <v>2</v>
      </c>
      <c r="B63" s="607" t="s">
        <v>2249</v>
      </c>
      <c r="C63" s="608">
        <v>2.12</v>
      </c>
      <c r="D63" s="608"/>
      <c r="E63" s="608">
        <v>2.12</v>
      </c>
      <c r="F63" s="608"/>
      <c r="G63" s="608"/>
      <c r="H63" s="608"/>
      <c r="I63" s="608"/>
      <c r="J63" s="608">
        <v>2.12</v>
      </c>
      <c r="K63" s="609" t="s">
        <v>2228</v>
      </c>
      <c r="L63" s="615">
        <v>288</v>
      </c>
      <c r="M63" s="605" t="s">
        <v>2186</v>
      </c>
    </row>
    <row r="64" spans="1:13" ht="15.5">
      <c r="A64" s="2097"/>
      <c r="B64" s="626" t="s">
        <v>2250</v>
      </c>
      <c r="C64" s="608">
        <v>0.86</v>
      </c>
      <c r="D64" s="608"/>
      <c r="E64" s="608">
        <v>0.86</v>
      </c>
      <c r="F64" s="608"/>
      <c r="G64" s="608"/>
      <c r="H64" s="608"/>
      <c r="I64" s="608"/>
      <c r="J64" s="608">
        <v>0.86</v>
      </c>
      <c r="K64" s="609" t="s">
        <v>2228</v>
      </c>
      <c r="L64" s="615">
        <v>287</v>
      </c>
      <c r="M64" s="605" t="s">
        <v>2186</v>
      </c>
    </row>
    <row r="65" spans="1:13" ht="15.5">
      <c r="A65" s="2097"/>
      <c r="B65" s="626" t="s">
        <v>2251</v>
      </c>
      <c r="C65" s="608">
        <v>3.64</v>
      </c>
      <c r="D65" s="608"/>
      <c r="E65" s="608">
        <v>3.64</v>
      </c>
      <c r="F65" s="608"/>
      <c r="G65" s="608"/>
      <c r="H65" s="608"/>
      <c r="I65" s="608"/>
      <c r="J65" s="608">
        <v>3.64</v>
      </c>
      <c r="K65" s="609" t="s">
        <v>2228</v>
      </c>
      <c r="L65" s="615">
        <v>286</v>
      </c>
      <c r="M65" s="605" t="s">
        <v>2186</v>
      </c>
    </row>
    <row r="66" spans="1:13" ht="15.5">
      <c r="A66" s="606">
        <v>3</v>
      </c>
      <c r="B66" s="626" t="s">
        <v>2252</v>
      </c>
      <c r="C66" s="608">
        <v>6.35</v>
      </c>
      <c r="D66" s="608"/>
      <c r="E66" s="608">
        <v>6.35</v>
      </c>
      <c r="F66" s="608"/>
      <c r="G66" s="608"/>
      <c r="H66" s="608"/>
      <c r="I66" s="608"/>
      <c r="J66" s="608">
        <v>6.35</v>
      </c>
      <c r="K66" s="609" t="s">
        <v>2228</v>
      </c>
      <c r="L66" s="615">
        <v>289</v>
      </c>
      <c r="M66" s="605" t="s">
        <v>2186</v>
      </c>
    </row>
    <row r="67" spans="1:13" ht="15.5">
      <c r="A67" s="606">
        <v>4</v>
      </c>
      <c r="B67" s="626" t="s">
        <v>2253</v>
      </c>
      <c r="C67" s="608">
        <v>1.79</v>
      </c>
      <c r="D67" s="608"/>
      <c r="E67" s="608">
        <v>1.79</v>
      </c>
      <c r="F67" s="608"/>
      <c r="G67" s="608"/>
      <c r="H67" s="608"/>
      <c r="I67" s="608"/>
      <c r="J67" s="608">
        <v>1.79</v>
      </c>
      <c r="K67" s="609" t="s">
        <v>2228</v>
      </c>
      <c r="L67" s="615">
        <v>290</v>
      </c>
      <c r="M67" s="605" t="s">
        <v>2186</v>
      </c>
    </row>
    <row r="68" spans="1:13" ht="15.5">
      <c r="A68" s="606">
        <v>5</v>
      </c>
      <c r="B68" s="626" t="s">
        <v>2254</v>
      </c>
      <c r="C68" s="608">
        <v>1.2</v>
      </c>
      <c r="D68" s="608"/>
      <c r="E68" s="608">
        <v>1.2</v>
      </c>
      <c r="F68" s="608"/>
      <c r="G68" s="608"/>
      <c r="H68" s="608"/>
      <c r="I68" s="608"/>
      <c r="J68" s="608">
        <v>1.2</v>
      </c>
      <c r="K68" s="609" t="s">
        <v>2228</v>
      </c>
      <c r="L68" s="615">
        <v>291</v>
      </c>
      <c r="M68" s="605" t="s">
        <v>2186</v>
      </c>
    </row>
    <row r="69" spans="1:13" ht="15.5">
      <c r="A69" s="606">
        <v>6</v>
      </c>
      <c r="B69" s="626" t="s">
        <v>2255</v>
      </c>
      <c r="C69" s="608">
        <v>9.43</v>
      </c>
      <c r="D69" s="608">
        <v>8</v>
      </c>
      <c r="E69" s="608">
        <v>1.43</v>
      </c>
      <c r="F69" s="608"/>
      <c r="G69" s="608"/>
      <c r="H69" s="608"/>
      <c r="I69" s="608"/>
      <c r="J69" s="608">
        <v>1.43</v>
      </c>
      <c r="K69" s="609" t="s">
        <v>2228</v>
      </c>
      <c r="L69" s="615">
        <v>292</v>
      </c>
      <c r="M69" s="605" t="s">
        <v>2186</v>
      </c>
    </row>
    <row r="70" spans="1:13" ht="15.5">
      <c r="A70" s="606">
        <v>7</v>
      </c>
      <c r="B70" s="626" t="s">
        <v>2256</v>
      </c>
      <c r="C70" s="608">
        <v>3.53</v>
      </c>
      <c r="D70" s="608">
        <v>2.5299999999999998</v>
      </c>
      <c r="E70" s="608">
        <v>1</v>
      </c>
      <c r="F70" s="608"/>
      <c r="G70" s="608"/>
      <c r="H70" s="608"/>
      <c r="I70" s="608"/>
      <c r="J70" s="608">
        <v>1</v>
      </c>
      <c r="K70" s="609" t="s">
        <v>2228</v>
      </c>
      <c r="L70" s="615">
        <v>293</v>
      </c>
      <c r="M70" s="605" t="s">
        <v>2186</v>
      </c>
    </row>
    <row r="71" spans="1:13" ht="15.5">
      <c r="A71" s="606">
        <v>8</v>
      </c>
      <c r="B71" s="626" t="s">
        <v>2257</v>
      </c>
      <c r="C71" s="608">
        <v>2</v>
      </c>
      <c r="D71" s="608">
        <v>1</v>
      </c>
      <c r="E71" s="608">
        <v>1</v>
      </c>
      <c r="F71" s="608"/>
      <c r="G71" s="608"/>
      <c r="H71" s="608"/>
      <c r="I71" s="608"/>
      <c r="J71" s="608">
        <v>1</v>
      </c>
      <c r="K71" s="609" t="s">
        <v>2228</v>
      </c>
      <c r="L71" s="615">
        <v>294</v>
      </c>
      <c r="M71" s="605" t="s">
        <v>2186</v>
      </c>
    </row>
    <row r="72" spans="1:13" ht="15.5">
      <c r="A72" s="606">
        <v>9</v>
      </c>
      <c r="B72" s="626" t="s">
        <v>2258</v>
      </c>
      <c r="C72" s="608">
        <v>1.3</v>
      </c>
      <c r="D72" s="608"/>
      <c r="E72" s="608">
        <v>1.3</v>
      </c>
      <c r="F72" s="608"/>
      <c r="G72" s="608"/>
      <c r="H72" s="608"/>
      <c r="I72" s="608"/>
      <c r="J72" s="608">
        <v>1.3</v>
      </c>
      <c r="K72" s="609" t="s">
        <v>2228</v>
      </c>
      <c r="L72" s="615">
        <v>295</v>
      </c>
      <c r="M72" s="605" t="s">
        <v>2186</v>
      </c>
    </row>
    <row r="73" spans="1:13" ht="15.5">
      <c r="A73" s="606">
        <v>10</v>
      </c>
      <c r="B73" s="626" t="s">
        <v>2259</v>
      </c>
      <c r="C73" s="608">
        <v>2</v>
      </c>
      <c r="D73" s="608">
        <v>1</v>
      </c>
      <c r="E73" s="608">
        <v>1</v>
      </c>
      <c r="F73" s="608"/>
      <c r="G73" s="608"/>
      <c r="H73" s="608"/>
      <c r="I73" s="608"/>
      <c r="J73" s="608">
        <v>1</v>
      </c>
      <c r="K73" s="609" t="s">
        <v>2228</v>
      </c>
      <c r="L73" s="615">
        <v>296</v>
      </c>
      <c r="M73" s="605" t="s">
        <v>2186</v>
      </c>
    </row>
    <row r="74" spans="1:13" ht="15.5">
      <c r="A74" s="606">
        <v>11</v>
      </c>
      <c r="B74" s="626" t="s">
        <v>2260</v>
      </c>
      <c r="C74" s="608">
        <v>2.1999999999999997</v>
      </c>
      <c r="D74" s="608"/>
      <c r="E74" s="608">
        <v>2.1999999999999997</v>
      </c>
      <c r="F74" s="608"/>
      <c r="G74" s="608"/>
      <c r="H74" s="608"/>
      <c r="I74" s="608"/>
      <c r="J74" s="608">
        <v>2.1999999999999997</v>
      </c>
      <c r="K74" s="609" t="s">
        <v>2198</v>
      </c>
      <c r="L74" s="615">
        <v>298</v>
      </c>
      <c r="M74" s="605" t="s">
        <v>2186</v>
      </c>
    </row>
    <row r="75" spans="1:13" ht="15.5">
      <c r="A75" s="606">
        <v>12</v>
      </c>
      <c r="B75" s="626" t="s">
        <v>2261</v>
      </c>
      <c r="C75" s="608">
        <v>0.15000000000000002</v>
      </c>
      <c r="D75" s="608"/>
      <c r="E75" s="608">
        <v>0.15000000000000002</v>
      </c>
      <c r="F75" s="608"/>
      <c r="G75" s="608"/>
      <c r="H75" s="608"/>
      <c r="I75" s="608"/>
      <c r="J75" s="608">
        <v>0.15000000000000002</v>
      </c>
      <c r="K75" s="609" t="s">
        <v>2198</v>
      </c>
      <c r="L75" s="615">
        <v>299</v>
      </c>
      <c r="M75" s="605" t="s">
        <v>2186</v>
      </c>
    </row>
    <row r="76" spans="1:13" ht="15.5">
      <c r="A76" s="606">
        <v>13</v>
      </c>
      <c r="B76" s="607" t="s">
        <v>2262</v>
      </c>
      <c r="C76" s="608">
        <v>1.2</v>
      </c>
      <c r="D76" s="608"/>
      <c r="E76" s="608">
        <v>1.2</v>
      </c>
      <c r="F76" s="608"/>
      <c r="G76" s="608"/>
      <c r="H76" s="608"/>
      <c r="I76" s="608"/>
      <c r="J76" s="608">
        <v>1.2</v>
      </c>
      <c r="K76" s="609" t="s">
        <v>2198</v>
      </c>
      <c r="L76" s="615">
        <v>300</v>
      </c>
      <c r="M76" s="605" t="s">
        <v>2186</v>
      </c>
    </row>
    <row r="77" spans="1:13" ht="15.5">
      <c r="A77" s="606">
        <v>14</v>
      </c>
      <c r="B77" s="607" t="s">
        <v>2263</v>
      </c>
      <c r="C77" s="608">
        <v>1.5</v>
      </c>
      <c r="D77" s="608"/>
      <c r="E77" s="608">
        <v>1.5</v>
      </c>
      <c r="F77" s="608"/>
      <c r="G77" s="608"/>
      <c r="H77" s="608"/>
      <c r="I77" s="608"/>
      <c r="J77" s="608">
        <v>1.5</v>
      </c>
      <c r="K77" s="609" t="s">
        <v>2198</v>
      </c>
      <c r="L77" s="615">
        <v>301</v>
      </c>
      <c r="M77" s="605" t="s">
        <v>2186</v>
      </c>
    </row>
    <row r="78" spans="1:13" ht="15.5">
      <c r="A78" s="606">
        <v>15</v>
      </c>
      <c r="B78" s="607" t="s">
        <v>2264</v>
      </c>
      <c r="C78" s="608">
        <v>1.2</v>
      </c>
      <c r="D78" s="608"/>
      <c r="E78" s="608">
        <v>1.2</v>
      </c>
      <c r="F78" s="608"/>
      <c r="G78" s="608"/>
      <c r="H78" s="608"/>
      <c r="I78" s="608"/>
      <c r="J78" s="608">
        <v>1.2</v>
      </c>
      <c r="K78" s="609" t="s">
        <v>2198</v>
      </c>
      <c r="L78" s="615">
        <v>302</v>
      </c>
      <c r="M78" s="605" t="s">
        <v>2186</v>
      </c>
    </row>
    <row r="79" spans="1:13" ht="15.5">
      <c r="A79" s="606">
        <v>16</v>
      </c>
      <c r="B79" s="609" t="s">
        <v>2265</v>
      </c>
      <c r="C79" s="608">
        <v>85</v>
      </c>
      <c r="D79" s="608">
        <v>80</v>
      </c>
      <c r="E79" s="608">
        <v>5</v>
      </c>
      <c r="F79" s="608"/>
      <c r="G79" s="608"/>
      <c r="H79" s="608"/>
      <c r="I79" s="608"/>
      <c r="J79" s="608">
        <v>5</v>
      </c>
      <c r="K79" s="609" t="s">
        <v>2228</v>
      </c>
      <c r="L79" s="615">
        <v>317</v>
      </c>
      <c r="M79" s="605" t="s">
        <v>2186</v>
      </c>
    </row>
    <row r="80" spans="1:13" ht="46.5">
      <c r="A80" s="606">
        <v>17</v>
      </c>
      <c r="B80" s="609" t="s">
        <v>2266</v>
      </c>
      <c r="C80" s="608">
        <v>2</v>
      </c>
      <c r="D80" s="608"/>
      <c r="E80" s="608">
        <v>2</v>
      </c>
      <c r="F80" s="608"/>
      <c r="G80" s="608"/>
      <c r="H80" s="608"/>
      <c r="I80" s="608"/>
      <c r="J80" s="608">
        <v>2</v>
      </c>
      <c r="K80" s="609" t="s">
        <v>2222</v>
      </c>
      <c r="L80" s="615">
        <v>321</v>
      </c>
      <c r="M80" s="605" t="s">
        <v>2186</v>
      </c>
    </row>
    <row r="81" spans="1:13" ht="15">
      <c r="A81" s="601" t="s">
        <v>1058</v>
      </c>
      <c r="B81" s="602" t="s">
        <v>2267</v>
      </c>
      <c r="C81" s="603">
        <v>0.05</v>
      </c>
      <c r="D81" s="603">
        <v>0</v>
      </c>
      <c r="E81" s="603">
        <v>0.05</v>
      </c>
      <c r="F81" s="603">
        <v>0</v>
      </c>
      <c r="G81" s="603">
        <v>0</v>
      </c>
      <c r="H81" s="603">
        <v>0</v>
      </c>
      <c r="I81" s="603">
        <v>0</v>
      </c>
      <c r="J81" s="603">
        <v>0.05</v>
      </c>
      <c r="K81" s="604"/>
      <c r="L81" s="601"/>
      <c r="M81" s="605" t="s">
        <v>2186</v>
      </c>
    </row>
    <row r="82" spans="1:13" ht="15.5">
      <c r="A82" s="606">
        <v>1</v>
      </c>
      <c r="B82" s="607" t="s">
        <v>2268</v>
      </c>
      <c r="C82" s="608">
        <v>0.05</v>
      </c>
      <c r="D82" s="608"/>
      <c r="E82" s="608">
        <v>0.05</v>
      </c>
      <c r="F82" s="608"/>
      <c r="G82" s="608"/>
      <c r="H82" s="608"/>
      <c r="I82" s="608"/>
      <c r="J82" s="608">
        <v>0.05</v>
      </c>
      <c r="K82" s="609" t="s">
        <v>2203</v>
      </c>
      <c r="L82" s="615">
        <v>182</v>
      </c>
      <c r="M82" s="605" t="s">
        <v>2186</v>
      </c>
    </row>
    <row r="83" spans="1:13" ht="15">
      <c r="A83" s="601" t="s">
        <v>1062</v>
      </c>
      <c r="B83" s="602" t="s">
        <v>135</v>
      </c>
      <c r="C83" s="603">
        <v>0.64</v>
      </c>
      <c r="D83" s="603">
        <v>0.34</v>
      </c>
      <c r="E83" s="603">
        <v>0.3</v>
      </c>
      <c r="F83" s="603">
        <v>0</v>
      </c>
      <c r="G83" s="603">
        <v>0</v>
      </c>
      <c r="H83" s="603">
        <v>0</v>
      </c>
      <c r="I83" s="603">
        <v>0</v>
      </c>
      <c r="J83" s="603">
        <v>0.3</v>
      </c>
      <c r="K83" s="604"/>
      <c r="L83" s="630"/>
      <c r="M83" s="605" t="s">
        <v>2186</v>
      </c>
    </row>
    <row r="84" spans="1:13" ht="15.5">
      <c r="A84" s="606">
        <v>1</v>
      </c>
      <c r="B84" s="626" t="s">
        <v>2269</v>
      </c>
      <c r="C84" s="608">
        <v>0.64</v>
      </c>
      <c r="D84" s="608">
        <v>0.34</v>
      </c>
      <c r="E84" s="608">
        <v>0.3</v>
      </c>
      <c r="F84" s="608"/>
      <c r="G84" s="608"/>
      <c r="H84" s="608"/>
      <c r="I84" s="608"/>
      <c r="J84" s="608">
        <v>0.3</v>
      </c>
      <c r="K84" s="609" t="s">
        <v>2203</v>
      </c>
      <c r="L84" s="615">
        <v>186</v>
      </c>
      <c r="M84" s="605" t="s">
        <v>2186</v>
      </c>
    </row>
    <row r="85" spans="1:13" ht="15">
      <c r="A85" s="601" t="s">
        <v>1064</v>
      </c>
      <c r="B85" s="602" t="s">
        <v>137</v>
      </c>
      <c r="C85" s="603">
        <v>0.66999999999999993</v>
      </c>
      <c r="D85" s="603">
        <v>0.48</v>
      </c>
      <c r="E85" s="603">
        <v>0.19</v>
      </c>
      <c r="F85" s="603">
        <v>0</v>
      </c>
      <c r="G85" s="603">
        <v>0</v>
      </c>
      <c r="H85" s="603">
        <v>0</v>
      </c>
      <c r="I85" s="603">
        <v>0</v>
      </c>
      <c r="J85" s="603">
        <v>0.19</v>
      </c>
      <c r="K85" s="604"/>
      <c r="L85" s="601"/>
      <c r="M85" s="605" t="s">
        <v>2186</v>
      </c>
    </row>
    <row r="86" spans="1:13" ht="15.5">
      <c r="A86" s="606">
        <v>1</v>
      </c>
      <c r="B86" s="626" t="s">
        <v>2270</v>
      </c>
      <c r="C86" s="608">
        <v>0.48</v>
      </c>
      <c r="D86" s="608">
        <v>0.39</v>
      </c>
      <c r="E86" s="608">
        <v>0.09</v>
      </c>
      <c r="F86" s="608"/>
      <c r="G86" s="608"/>
      <c r="H86" s="608"/>
      <c r="I86" s="608"/>
      <c r="J86" s="608">
        <v>0.09</v>
      </c>
      <c r="K86" s="609" t="s">
        <v>2198</v>
      </c>
      <c r="L86" s="615">
        <v>188</v>
      </c>
      <c r="M86" s="605" t="s">
        <v>2186</v>
      </c>
    </row>
    <row r="87" spans="1:13" ht="15.5">
      <c r="A87" s="606">
        <v>2</v>
      </c>
      <c r="B87" s="631" t="s">
        <v>2271</v>
      </c>
      <c r="C87" s="608">
        <v>0.19</v>
      </c>
      <c r="D87" s="618">
        <v>0.09</v>
      </c>
      <c r="E87" s="608">
        <v>0.1</v>
      </c>
      <c r="F87" s="618"/>
      <c r="G87" s="618"/>
      <c r="H87" s="618"/>
      <c r="I87" s="618"/>
      <c r="J87" s="608">
        <v>0.1</v>
      </c>
      <c r="K87" s="632" t="s">
        <v>2198</v>
      </c>
      <c r="L87" s="619">
        <v>1042</v>
      </c>
      <c r="M87" s="605" t="s">
        <v>2186</v>
      </c>
    </row>
    <row r="88" spans="1:13" ht="15">
      <c r="A88" s="601" t="s">
        <v>1067</v>
      </c>
      <c r="B88" s="602" t="s">
        <v>1596</v>
      </c>
      <c r="C88" s="603">
        <f>SUM(C89:C93)</f>
        <v>3.49</v>
      </c>
      <c r="D88" s="603">
        <f t="shared" ref="D88:J88" si="8">SUM(D89:D93)</f>
        <v>0.5</v>
      </c>
      <c r="E88" s="603">
        <f t="shared" si="8"/>
        <v>2.99</v>
      </c>
      <c r="F88" s="603">
        <f t="shared" si="8"/>
        <v>0</v>
      </c>
      <c r="G88" s="603">
        <f t="shared" si="8"/>
        <v>0</v>
      </c>
      <c r="H88" s="603">
        <f t="shared" si="8"/>
        <v>0</v>
      </c>
      <c r="I88" s="603">
        <f t="shared" si="8"/>
        <v>0</v>
      </c>
      <c r="J88" s="603">
        <f t="shared" si="8"/>
        <v>2.99</v>
      </c>
      <c r="K88" s="604"/>
      <c r="L88" s="601"/>
      <c r="M88" s="605" t="s">
        <v>2186</v>
      </c>
    </row>
    <row r="89" spans="1:13" ht="15.5">
      <c r="A89" s="606">
        <v>1</v>
      </c>
      <c r="B89" s="626" t="s">
        <v>2272</v>
      </c>
      <c r="C89" s="608">
        <v>0.09</v>
      </c>
      <c r="D89" s="608"/>
      <c r="E89" s="608">
        <v>0.09</v>
      </c>
      <c r="F89" s="608"/>
      <c r="G89" s="608"/>
      <c r="H89" s="608"/>
      <c r="I89" s="608"/>
      <c r="J89" s="608">
        <v>0.09</v>
      </c>
      <c r="K89" s="609" t="s">
        <v>2273</v>
      </c>
      <c r="L89" s="615">
        <v>197</v>
      </c>
      <c r="M89" s="605" t="s">
        <v>2186</v>
      </c>
    </row>
    <row r="90" spans="1:13" ht="15.5">
      <c r="A90" s="606">
        <v>2</v>
      </c>
      <c r="B90" s="626" t="s">
        <v>2274</v>
      </c>
      <c r="C90" s="608">
        <v>0.3</v>
      </c>
      <c r="D90" s="608"/>
      <c r="E90" s="608">
        <v>0.3</v>
      </c>
      <c r="F90" s="608"/>
      <c r="G90" s="608"/>
      <c r="H90" s="608"/>
      <c r="I90" s="608"/>
      <c r="J90" s="608">
        <v>0.3</v>
      </c>
      <c r="K90" s="609" t="s">
        <v>2188</v>
      </c>
      <c r="L90" s="615">
        <v>198</v>
      </c>
      <c r="M90" s="605" t="s">
        <v>2186</v>
      </c>
    </row>
    <row r="91" spans="1:13" ht="31">
      <c r="A91" s="606">
        <v>3</v>
      </c>
      <c r="B91" s="633" t="s">
        <v>2275</v>
      </c>
      <c r="C91" s="608">
        <v>1</v>
      </c>
      <c r="D91" s="608"/>
      <c r="E91" s="608">
        <v>1</v>
      </c>
      <c r="F91" s="608"/>
      <c r="G91" s="608"/>
      <c r="H91" s="608"/>
      <c r="I91" s="608"/>
      <c r="J91" s="608">
        <v>1</v>
      </c>
      <c r="K91" s="609" t="s">
        <v>2276</v>
      </c>
      <c r="L91" s="615">
        <v>969</v>
      </c>
      <c r="M91" s="605" t="s">
        <v>2186</v>
      </c>
    </row>
    <row r="92" spans="1:13" ht="15.5">
      <c r="A92" s="606">
        <v>4</v>
      </c>
      <c r="B92" s="633" t="s">
        <v>2277</v>
      </c>
      <c r="C92" s="608">
        <v>1.02</v>
      </c>
      <c r="D92" s="608"/>
      <c r="E92" s="608">
        <v>1.02</v>
      </c>
      <c r="F92" s="608"/>
      <c r="G92" s="608"/>
      <c r="H92" s="608"/>
      <c r="I92" s="608"/>
      <c r="J92" s="608">
        <v>1.02</v>
      </c>
      <c r="K92" s="609" t="s">
        <v>2278</v>
      </c>
      <c r="L92" s="615">
        <v>970</v>
      </c>
      <c r="M92" s="605" t="s">
        <v>2186</v>
      </c>
    </row>
    <row r="93" spans="1:13" ht="15.5">
      <c r="A93" s="606">
        <v>5</v>
      </c>
      <c r="B93" s="626" t="s">
        <v>2279</v>
      </c>
      <c r="C93" s="608">
        <v>1.08</v>
      </c>
      <c r="D93" s="608">
        <v>0.5</v>
      </c>
      <c r="E93" s="608">
        <v>0.57999999999999996</v>
      </c>
      <c r="F93" s="608"/>
      <c r="G93" s="608"/>
      <c r="H93" s="608"/>
      <c r="I93" s="608"/>
      <c r="J93" s="608">
        <v>0.57999999999999996</v>
      </c>
      <c r="K93" s="609" t="s">
        <v>2198</v>
      </c>
      <c r="L93" s="615">
        <v>199</v>
      </c>
      <c r="M93" s="605" t="s">
        <v>2186</v>
      </c>
    </row>
    <row r="94" spans="1:13" ht="15">
      <c r="A94" s="601" t="s">
        <v>1070</v>
      </c>
      <c r="B94" s="602" t="s">
        <v>999</v>
      </c>
      <c r="C94" s="603">
        <v>4.1899999999999995</v>
      </c>
      <c r="D94" s="603">
        <v>0</v>
      </c>
      <c r="E94" s="603">
        <v>4.1899999999999995</v>
      </c>
      <c r="F94" s="603">
        <v>0</v>
      </c>
      <c r="G94" s="603">
        <v>0</v>
      </c>
      <c r="H94" s="603">
        <v>0</v>
      </c>
      <c r="I94" s="603">
        <v>4.09</v>
      </c>
      <c r="J94" s="603">
        <v>9.9999999999999992E-2</v>
      </c>
      <c r="K94" s="616"/>
      <c r="L94" s="601"/>
      <c r="M94" s="605" t="s">
        <v>2186</v>
      </c>
    </row>
    <row r="95" spans="1:13" ht="31">
      <c r="A95" s="606">
        <v>1</v>
      </c>
      <c r="B95" s="180" t="s">
        <v>1964</v>
      </c>
      <c r="C95" s="608">
        <v>0.01</v>
      </c>
      <c r="D95" s="611"/>
      <c r="E95" s="608">
        <v>0.01</v>
      </c>
      <c r="F95" s="611"/>
      <c r="G95" s="611"/>
      <c r="H95" s="611"/>
      <c r="I95" s="611"/>
      <c r="J95" s="608">
        <v>0.01</v>
      </c>
      <c r="K95" s="237" t="s">
        <v>2222</v>
      </c>
      <c r="L95" s="606">
        <v>1030</v>
      </c>
      <c r="M95" s="605" t="s">
        <v>2186</v>
      </c>
    </row>
    <row r="96" spans="1:13" ht="26">
      <c r="A96" s="606"/>
      <c r="B96" s="804" t="s">
        <v>2932</v>
      </c>
      <c r="C96" s="608">
        <v>6</v>
      </c>
      <c r="D96" s="611"/>
      <c r="E96" s="608">
        <v>6</v>
      </c>
      <c r="F96" s="611"/>
      <c r="G96" s="611"/>
      <c r="H96" s="611"/>
      <c r="I96" s="627">
        <v>6</v>
      </c>
      <c r="J96" s="608"/>
      <c r="K96" s="237" t="s">
        <v>2222</v>
      </c>
      <c r="L96" s="606"/>
      <c r="M96" s="605"/>
    </row>
    <row r="97" spans="1:13" ht="15.5">
      <c r="A97" s="606">
        <v>2</v>
      </c>
      <c r="B97" s="609" t="s">
        <v>1968</v>
      </c>
      <c r="C97" s="608">
        <v>4.18</v>
      </c>
      <c r="D97" s="611"/>
      <c r="E97" s="608">
        <v>4.18</v>
      </c>
      <c r="F97" s="611"/>
      <c r="G97" s="611"/>
      <c r="H97" s="611"/>
      <c r="I97" s="611">
        <v>4.09</v>
      </c>
      <c r="J97" s="608">
        <v>0.09</v>
      </c>
      <c r="K97" s="237" t="s">
        <v>2222</v>
      </c>
      <c r="L97" s="606">
        <v>1035</v>
      </c>
      <c r="M97" s="605" t="s">
        <v>2186</v>
      </c>
    </row>
    <row r="98" spans="1:13" ht="15">
      <c r="A98" s="601" t="s">
        <v>1073</v>
      </c>
      <c r="B98" s="602" t="s">
        <v>1696</v>
      </c>
      <c r="C98" s="603">
        <v>0.31</v>
      </c>
      <c r="D98" s="603">
        <v>0</v>
      </c>
      <c r="E98" s="603">
        <v>0.31</v>
      </c>
      <c r="F98" s="603">
        <v>0.04</v>
      </c>
      <c r="G98" s="603">
        <v>0</v>
      </c>
      <c r="H98" s="603">
        <v>0</v>
      </c>
      <c r="I98" s="603">
        <v>0</v>
      </c>
      <c r="J98" s="603">
        <v>0.27</v>
      </c>
      <c r="K98" s="604"/>
      <c r="L98" s="601"/>
      <c r="M98" s="605" t="s">
        <v>2186</v>
      </c>
    </row>
    <row r="99" spans="1:13" ht="15.5">
      <c r="A99" s="606">
        <v>1</v>
      </c>
      <c r="B99" s="609" t="s">
        <v>2280</v>
      </c>
      <c r="C99" s="608">
        <v>0.31</v>
      </c>
      <c r="D99" s="608"/>
      <c r="E99" s="608">
        <v>0.31</v>
      </c>
      <c r="F99" s="608">
        <v>0.04</v>
      </c>
      <c r="G99" s="608"/>
      <c r="H99" s="608"/>
      <c r="I99" s="608"/>
      <c r="J99" s="608">
        <v>0.27</v>
      </c>
      <c r="K99" s="609" t="s">
        <v>2222</v>
      </c>
      <c r="L99" s="615">
        <v>329</v>
      </c>
      <c r="M99" s="605" t="s">
        <v>2186</v>
      </c>
    </row>
    <row r="100" spans="1:13" ht="15">
      <c r="A100" s="601" t="s">
        <v>1078</v>
      </c>
      <c r="B100" s="602" t="s">
        <v>1699</v>
      </c>
      <c r="C100" s="603">
        <v>0.43000000000000005</v>
      </c>
      <c r="D100" s="603">
        <v>0</v>
      </c>
      <c r="E100" s="603">
        <v>0.43000000000000005</v>
      </c>
      <c r="F100" s="603">
        <v>0</v>
      </c>
      <c r="G100" s="603">
        <v>0</v>
      </c>
      <c r="H100" s="603">
        <v>0</v>
      </c>
      <c r="I100" s="603">
        <v>0</v>
      </c>
      <c r="J100" s="603">
        <v>0.43000000000000005</v>
      </c>
      <c r="K100" s="613"/>
      <c r="L100" s="614"/>
      <c r="M100" s="605" t="s">
        <v>2186</v>
      </c>
    </row>
    <row r="101" spans="1:13" ht="15.5">
      <c r="A101" s="606">
        <v>1</v>
      </c>
      <c r="B101" s="607" t="s">
        <v>2281</v>
      </c>
      <c r="C101" s="608">
        <v>0.23</v>
      </c>
      <c r="D101" s="608"/>
      <c r="E101" s="608">
        <v>0.23</v>
      </c>
      <c r="F101" s="608"/>
      <c r="G101" s="608"/>
      <c r="H101" s="608"/>
      <c r="I101" s="608"/>
      <c r="J101" s="608">
        <v>0.23</v>
      </c>
      <c r="K101" s="609" t="s">
        <v>2282</v>
      </c>
      <c r="L101" s="610">
        <v>368</v>
      </c>
      <c r="M101" s="605" t="s">
        <v>2186</v>
      </c>
    </row>
    <row r="102" spans="1:13" ht="15.5">
      <c r="A102" s="606">
        <v>2</v>
      </c>
      <c r="B102" s="626" t="s">
        <v>1974</v>
      </c>
      <c r="C102" s="608">
        <v>0.2</v>
      </c>
      <c r="D102" s="608"/>
      <c r="E102" s="608">
        <v>0.2</v>
      </c>
      <c r="F102" s="608"/>
      <c r="G102" s="608"/>
      <c r="H102" s="608"/>
      <c r="I102" s="608"/>
      <c r="J102" s="608">
        <v>0.2</v>
      </c>
      <c r="K102" s="609" t="s">
        <v>2196</v>
      </c>
      <c r="L102" s="610">
        <v>369</v>
      </c>
      <c r="M102" s="605" t="s">
        <v>2186</v>
      </c>
    </row>
    <row r="103" spans="1:13" ht="15">
      <c r="A103" s="601" t="s">
        <v>1082</v>
      </c>
      <c r="B103" s="602" t="s">
        <v>1980</v>
      </c>
      <c r="C103" s="603">
        <v>0.3</v>
      </c>
      <c r="D103" s="603">
        <v>0.09</v>
      </c>
      <c r="E103" s="603">
        <v>0.21</v>
      </c>
      <c r="F103" s="603">
        <v>0</v>
      </c>
      <c r="G103" s="603">
        <v>0</v>
      </c>
      <c r="H103" s="603">
        <v>0</v>
      </c>
      <c r="I103" s="603">
        <v>0</v>
      </c>
      <c r="J103" s="603">
        <v>0.21</v>
      </c>
      <c r="K103" s="604"/>
      <c r="L103" s="601"/>
      <c r="M103" s="605" t="s">
        <v>2186</v>
      </c>
    </row>
    <row r="104" spans="1:13" ht="15.5">
      <c r="A104" s="606">
        <v>1</v>
      </c>
      <c r="B104" s="626" t="s">
        <v>2283</v>
      </c>
      <c r="C104" s="608">
        <v>0.15</v>
      </c>
      <c r="D104" s="608">
        <v>0.09</v>
      </c>
      <c r="E104" s="608">
        <v>0.06</v>
      </c>
      <c r="F104" s="608"/>
      <c r="G104" s="608"/>
      <c r="H104" s="608"/>
      <c r="I104" s="608"/>
      <c r="J104" s="608">
        <v>0.06</v>
      </c>
      <c r="K104" s="609" t="s">
        <v>2206</v>
      </c>
      <c r="L104" s="610">
        <v>513</v>
      </c>
      <c r="M104" s="605" t="s">
        <v>2186</v>
      </c>
    </row>
    <row r="105" spans="1:13" ht="15.5">
      <c r="A105" s="606">
        <v>2</v>
      </c>
      <c r="B105" s="633" t="s">
        <v>2284</v>
      </c>
      <c r="C105" s="608">
        <v>0.15</v>
      </c>
      <c r="D105" s="608"/>
      <c r="E105" s="608">
        <v>0.15</v>
      </c>
      <c r="F105" s="608"/>
      <c r="G105" s="608"/>
      <c r="H105" s="608"/>
      <c r="I105" s="608"/>
      <c r="J105" s="608">
        <v>0.15</v>
      </c>
      <c r="K105" s="609" t="s">
        <v>2285</v>
      </c>
      <c r="L105" s="610">
        <v>966</v>
      </c>
      <c r="M105" s="605" t="s">
        <v>2186</v>
      </c>
    </row>
    <row r="106" spans="1:13" ht="15">
      <c r="A106" s="601" t="s">
        <v>1162</v>
      </c>
      <c r="B106" s="602" t="s">
        <v>1985</v>
      </c>
      <c r="C106" s="603">
        <v>37.92</v>
      </c>
      <c r="D106" s="603">
        <v>2.76</v>
      </c>
      <c r="E106" s="603">
        <v>35.159999999999997</v>
      </c>
      <c r="F106" s="603">
        <v>0</v>
      </c>
      <c r="G106" s="603">
        <v>0</v>
      </c>
      <c r="H106" s="603">
        <v>0</v>
      </c>
      <c r="I106" s="603">
        <v>0</v>
      </c>
      <c r="J106" s="603">
        <v>35.159999999999997</v>
      </c>
      <c r="K106" s="616"/>
      <c r="L106" s="601"/>
      <c r="M106" s="605" t="s">
        <v>2186</v>
      </c>
    </row>
    <row r="107" spans="1:13" ht="15.5">
      <c r="A107" s="606">
        <v>1</v>
      </c>
      <c r="B107" s="626" t="s">
        <v>2286</v>
      </c>
      <c r="C107" s="608">
        <v>4.92</v>
      </c>
      <c r="D107" s="608">
        <v>2.76</v>
      </c>
      <c r="E107" s="608">
        <v>2.16</v>
      </c>
      <c r="F107" s="608"/>
      <c r="G107" s="608"/>
      <c r="H107" s="608"/>
      <c r="I107" s="608"/>
      <c r="J107" s="608">
        <v>2.16</v>
      </c>
      <c r="K107" s="609" t="s">
        <v>2287</v>
      </c>
      <c r="L107" s="610">
        <v>519</v>
      </c>
      <c r="M107" s="605" t="s">
        <v>2186</v>
      </c>
    </row>
    <row r="108" spans="1:13" ht="15.5">
      <c r="A108" s="606">
        <v>2</v>
      </c>
      <c r="B108" s="607" t="s">
        <v>2288</v>
      </c>
      <c r="C108" s="608">
        <v>3</v>
      </c>
      <c r="D108" s="608"/>
      <c r="E108" s="608">
        <v>3</v>
      </c>
      <c r="F108" s="608"/>
      <c r="G108" s="608"/>
      <c r="H108" s="608"/>
      <c r="I108" s="608"/>
      <c r="J108" s="608">
        <v>3</v>
      </c>
      <c r="K108" s="609" t="s">
        <v>2205</v>
      </c>
      <c r="L108" s="610">
        <v>520</v>
      </c>
      <c r="M108" s="605" t="s">
        <v>2186</v>
      </c>
    </row>
    <row r="109" spans="1:13" ht="31">
      <c r="A109" s="606">
        <v>3</v>
      </c>
      <c r="B109" s="617" t="s">
        <v>2289</v>
      </c>
      <c r="C109" s="608">
        <v>30</v>
      </c>
      <c r="D109" s="618"/>
      <c r="E109" s="608">
        <v>30</v>
      </c>
      <c r="F109" s="618"/>
      <c r="G109" s="618"/>
      <c r="H109" s="618"/>
      <c r="I109" s="618"/>
      <c r="J109" s="608">
        <v>30</v>
      </c>
      <c r="K109" s="609" t="s">
        <v>2290</v>
      </c>
      <c r="L109" s="619">
        <v>1039</v>
      </c>
      <c r="M109" s="605" t="s">
        <v>2186</v>
      </c>
    </row>
    <row r="110" spans="1:13" ht="15">
      <c r="A110" s="601" t="s">
        <v>1167</v>
      </c>
      <c r="B110" s="602" t="s">
        <v>964</v>
      </c>
      <c r="C110" s="603">
        <v>0.3</v>
      </c>
      <c r="D110" s="603">
        <v>0.18</v>
      </c>
      <c r="E110" s="603">
        <v>0.12</v>
      </c>
      <c r="F110" s="603">
        <v>0</v>
      </c>
      <c r="G110" s="603">
        <v>0</v>
      </c>
      <c r="H110" s="603">
        <v>0</v>
      </c>
      <c r="I110" s="603">
        <v>0</v>
      </c>
      <c r="J110" s="603">
        <v>0.12</v>
      </c>
      <c r="K110" s="604"/>
      <c r="L110" s="601"/>
      <c r="M110" s="605" t="s">
        <v>2186</v>
      </c>
    </row>
    <row r="111" spans="1:13" ht="15.5">
      <c r="A111" s="606">
        <v>1</v>
      </c>
      <c r="B111" s="634" t="s">
        <v>1373</v>
      </c>
      <c r="C111" s="608">
        <v>0.3</v>
      </c>
      <c r="D111" s="611">
        <v>0.18</v>
      </c>
      <c r="E111" s="608">
        <v>0.12</v>
      </c>
      <c r="F111" s="608"/>
      <c r="G111" s="608"/>
      <c r="H111" s="611"/>
      <c r="I111" s="611"/>
      <c r="J111" s="608">
        <v>0.12</v>
      </c>
      <c r="K111" s="609" t="s">
        <v>2203</v>
      </c>
      <c r="L111" s="615">
        <v>365</v>
      </c>
      <c r="M111" s="605" t="s">
        <v>2186</v>
      </c>
    </row>
    <row r="112" spans="1:13" ht="15">
      <c r="A112" s="601" t="s">
        <v>1168</v>
      </c>
      <c r="B112" s="602" t="s">
        <v>1992</v>
      </c>
      <c r="C112" s="603">
        <f>SUM(C113:C125)</f>
        <v>3.7500000000000009</v>
      </c>
      <c r="D112" s="603">
        <f t="shared" ref="D112:J112" si="9">SUM(D113:D125)</f>
        <v>0.09</v>
      </c>
      <c r="E112" s="603">
        <f t="shared" si="9"/>
        <v>3.66</v>
      </c>
      <c r="F112" s="603">
        <f t="shared" si="9"/>
        <v>0.73</v>
      </c>
      <c r="G112" s="603">
        <f t="shared" si="9"/>
        <v>0</v>
      </c>
      <c r="H112" s="603">
        <f t="shared" si="9"/>
        <v>0</v>
      </c>
      <c r="I112" s="603">
        <f t="shared" si="9"/>
        <v>0</v>
      </c>
      <c r="J112" s="603">
        <f t="shared" si="9"/>
        <v>2.9300000000000006</v>
      </c>
      <c r="K112" s="604"/>
      <c r="L112" s="601"/>
      <c r="M112" s="605" t="s">
        <v>2186</v>
      </c>
    </row>
    <row r="113" spans="1:13" ht="15.5">
      <c r="A113" s="606">
        <v>1</v>
      </c>
      <c r="B113" s="607" t="s">
        <v>2291</v>
      </c>
      <c r="C113" s="608">
        <v>0.36</v>
      </c>
      <c r="D113" s="608"/>
      <c r="E113" s="608">
        <v>0.36</v>
      </c>
      <c r="F113" s="608">
        <v>0.36</v>
      </c>
      <c r="G113" s="608"/>
      <c r="H113" s="608"/>
      <c r="I113" s="608"/>
      <c r="J113" s="608">
        <v>0</v>
      </c>
      <c r="K113" s="609" t="s">
        <v>2292</v>
      </c>
      <c r="L113" s="610">
        <v>554</v>
      </c>
      <c r="M113" s="605" t="s">
        <v>2186</v>
      </c>
    </row>
    <row r="114" spans="1:13" ht="15.5">
      <c r="A114" s="606">
        <v>2</v>
      </c>
      <c r="B114" s="607" t="s">
        <v>2293</v>
      </c>
      <c r="C114" s="608">
        <v>0.3</v>
      </c>
      <c r="D114" s="608"/>
      <c r="E114" s="608">
        <v>0.3</v>
      </c>
      <c r="F114" s="608"/>
      <c r="G114" s="608"/>
      <c r="H114" s="608"/>
      <c r="I114" s="608"/>
      <c r="J114" s="608">
        <v>0.3</v>
      </c>
      <c r="K114" s="609" t="s">
        <v>2294</v>
      </c>
      <c r="L114" s="610">
        <v>553</v>
      </c>
      <c r="M114" s="605" t="s">
        <v>2186</v>
      </c>
    </row>
    <row r="115" spans="1:13" ht="31">
      <c r="A115" s="606">
        <v>3</v>
      </c>
      <c r="B115" s="607" t="s">
        <v>2295</v>
      </c>
      <c r="C115" s="608">
        <v>0.12</v>
      </c>
      <c r="D115" s="608"/>
      <c r="E115" s="608">
        <v>0.12</v>
      </c>
      <c r="F115" s="608"/>
      <c r="G115" s="608"/>
      <c r="H115" s="608"/>
      <c r="I115" s="608"/>
      <c r="J115" s="608">
        <v>0.12</v>
      </c>
      <c r="K115" s="609" t="s">
        <v>2203</v>
      </c>
      <c r="L115" s="610">
        <v>552</v>
      </c>
      <c r="M115" s="605" t="s">
        <v>2186</v>
      </c>
    </row>
    <row r="116" spans="1:13" ht="15.5">
      <c r="A116" s="606">
        <v>4</v>
      </c>
      <c r="B116" s="633" t="s">
        <v>2296</v>
      </c>
      <c r="C116" s="608">
        <v>0.14000000000000001</v>
      </c>
      <c r="D116" s="608"/>
      <c r="E116" s="608">
        <v>0.14000000000000001</v>
      </c>
      <c r="F116" s="608"/>
      <c r="G116" s="608"/>
      <c r="H116" s="608"/>
      <c r="I116" s="608"/>
      <c r="J116" s="608">
        <v>0.14000000000000001</v>
      </c>
      <c r="K116" s="609" t="s">
        <v>2297</v>
      </c>
      <c r="L116" s="610">
        <v>965</v>
      </c>
      <c r="M116" s="605" t="s">
        <v>2186</v>
      </c>
    </row>
    <row r="117" spans="1:13" ht="15.5">
      <c r="A117" s="606">
        <v>5</v>
      </c>
      <c r="B117" s="633" t="s">
        <v>2298</v>
      </c>
      <c r="C117" s="608">
        <v>1.41</v>
      </c>
      <c r="D117" s="608"/>
      <c r="E117" s="608">
        <v>1.41</v>
      </c>
      <c r="F117" s="608"/>
      <c r="G117" s="608"/>
      <c r="H117" s="608"/>
      <c r="I117" s="608"/>
      <c r="J117" s="608">
        <v>1.41</v>
      </c>
      <c r="K117" s="609" t="s">
        <v>2299</v>
      </c>
      <c r="L117" s="610">
        <v>964</v>
      </c>
      <c r="M117" s="605" t="s">
        <v>2186</v>
      </c>
    </row>
    <row r="118" spans="1:13" ht="15.5">
      <c r="A118" s="606">
        <v>6</v>
      </c>
      <c r="B118" s="607" t="s">
        <v>2300</v>
      </c>
      <c r="C118" s="608">
        <v>0.02</v>
      </c>
      <c r="D118" s="611"/>
      <c r="E118" s="608">
        <v>0.02</v>
      </c>
      <c r="F118" s="611"/>
      <c r="G118" s="611"/>
      <c r="H118" s="611"/>
      <c r="I118" s="611"/>
      <c r="J118" s="608">
        <v>0.02</v>
      </c>
      <c r="K118" s="609" t="s">
        <v>2301</v>
      </c>
      <c r="L118" s="606">
        <v>812</v>
      </c>
      <c r="M118" s="605" t="s">
        <v>2186</v>
      </c>
    </row>
    <row r="119" spans="1:13" ht="15.5">
      <c r="A119" s="606">
        <v>7</v>
      </c>
      <c r="B119" s="626" t="s">
        <v>2302</v>
      </c>
      <c r="C119" s="608">
        <v>0.14000000000000001</v>
      </c>
      <c r="D119" s="608">
        <v>0.09</v>
      </c>
      <c r="E119" s="608">
        <v>0.05</v>
      </c>
      <c r="F119" s="608"/>
      <c r="G119" s="608"/>
      <c r="H119" s="608"/>
      <c r="I119" s="608"/>
      <c r="J119" s="608">
        <v>0.05</v>
      </c>
      <c r="K119" s="609" t="s">
        <v>2205</v>
      </c>
      <c r="L119" s="610">
        <v>555</v>
      </c>
      <c r="M119" s="605" t="s">
        <v>2186</v>
      </c>
    </row>
    <row r="120" spans="1:13" ht="15.5">
      <c r="A120" s="606">
        <v>8</v>
      </c>
      <c r="B120" s="626" t="s">
        <v>2303</v>
      </c>
      <c r="C120" s="608">
        <v>0.39</v>
      </c>
      <c r="D120" s="608"/>
      <c r="E120" s="608">
        <v>0.39</v>
      </c>
      <c r="F120" s="608"/>
      <c r="G120" s="608"/>
      <c r="H120" s="608"/>
      <c r="I120" s="608"/>
      <c r="J120" s="608">
        <v>0.39</v>
      </c>
      <c r="K120" s="609" t="s">
        <v>2247</v>
      </c>
      <c r="L120" s="610">
        <v>556</v>
      </c>
      <c r="M120" s="605" t="s">
        <v>2186</v>
      </c>
    </row>
    <row r="121" spans="1:13" ht="15.5">
      <c r="A121" s="606">
        <v>9</v>
      </c>
      <c r="B121" s="626" t="s">
        <v>2304</v>
      </c>
      <c r="C121" s="608">
        <v>0.31</v>
      </c>
      <c r="D121" s="608"/>
      <c r="E121" s="608">
        <v>0.31</v>
      </c>
      <c r="F121" s="608">
        <v>0.31</v>
      </c>
      <c r="G121" s="608"/>
      <c r="H121" s="608"/>
      <c r="I121" s="608"/>
      <c r="J121" s="608">
        <v>0</v>
      </c>
      <c r="K121" s="609" t="s">
        <v>2305</v>
      </c>
      <c r="L121" s="610">
        <v>557</v>
      </c>
      <c r="M121" s="605" t="s">
        <v>2186</v>
      </c>
    </row>
    <row r="122" spans="1:13" ht="15.5">
      <c r="A122" s="606">
        <v>10</v>
      </c>
      <c r="B122" s="626" t="s">
        <v>2306</v>
      </c>
      <c r="C122" s="608">
        <v>0.06</v>
      </c>
      <c r="D122" s="608"/>
      <c r="E122" s="608">
        <v>0.06</v>
      </c>
      <c r="F122" s="608">
        <v>0.06</v>
      </c>
      <c r="G122" s="608"/>
      <c r="H122" s="608"/>
      <c r="I122" s="608"/>
      <c r="J122" s="608">
        <v>0</v>
      </c>
      <c r="K122" s="609" t="s">
        <v>2247</v>
      </c>
      <c r="L122" s="610">
        <v>558</v>
      </c>
      <c r="M122" s="605" t="s">
        <v>2186</v>
      </c>
    </row>
    <row r="123" spans="1:13" ht="31">
      <c r="A123" s="606">
        <v>11</v>
      </c>
      <c r="B123" s="626" t="s">
        <v>2307</v>
      </c>
      <c r="C123" s="608">
        <v>0.16</v>
      </c>
      <c r="D123" s="608"/>
      <c r="E123" s="608">
        <v>0.16</v>
      </c>
      <c r="F123" s="608"/>
      <c r="G123" s="608"/>
      <c r="H123" s="608"/>
      <c r="I123" s="608"/>
      <c r="J123" s="608">
        <v>0.16</v>
      </c>
      <c r="K123" s="609" t="s">
        <v>2195</v>
      </c>
      <c r="L123" s="610">
        <v>559</v>
      </c>
      <c r="M123" s="605" t="s">
        <v>2186</v>
      </c>
    </row>
    <row r="124" spans="1:13" ht="15.5">
      <c r="A124" s="606">
        <v>12</v>
      </c>
      <c r="B124" s="626" t="s">
        <v>2308</v>
      </c>
      <c r="C124" s="608">
        <v>0.26</v>
      </c>
      <c r="D124" s="608"/>
      <c r="E124" s="608">
        <v>0.26</v>
      </c>
      <c r="F124" s="608"/>
      <c r="G124" s="608"/>
      <c r="H124" s="608"/>
      <c r="I124" s="608"/>
      <c r="J124" s="608">
        <v>0.26</v>
      </c>
      <c r="K124" s="609" t="s">
        <v>2205</v>
      </c>
      <c r="L124" s="610">
        <v>822</v>
      </c>
      <c r="M124" s="605" t="s">
        <v>2186</v>
      </c>
    </row>
    <row r="125" spans="1:13" ht="15.5">
      <c r="A125" s="606">
        <v>13</v>
      </c>
      <c r="B125" s="635" t="s">
        <v>2309</v>
      </c>
      <c r="C125" s="608">
        <v>0.08</v>
      </c>
      <c r="D125" s="618"/>
      <c r="E125" s="608">
        <v>0.08</v>
      </c>
      <c r="F125" s="618"/>
      <c r="G125" s="618"/>
      <c r="H125" s="618"/>
      <c r="I125" s="618"/>
      <c r="J125" s="608">
        <v>0.08</v>
      </c>
      <c r="K125" s="631" t="s">
        <v>2241</v>
      </c>
      <c r="L125" s="619">
        <v>1043</v>
      </c>
      <c r="M125" s="605" t="s">
        <v>2186</v>
      </c>
    </row>
    <row r="126" spans="1:13" ht="15">
      <c r="A126" s="601" t="s">
        <v>1169</v>
      </c>
      <c r="B126" s="602" t="s">
        <v>1718</v>
      </c>
      <c r="C126" s="603">
        <v>0.24</v>
      </c>
      <c r="D126" s="603">
        <v>0</v>
      </c>
      <c r="E126" s="603">
        <v>0.24</v>
      </c>
      <c r="F126" s="603">
        <v>0</v>
      </c>
      <c r="G126" s="603">
        <v>0</v>
      </c>
      <c r="H126" s="603">
        <v>0</v>
      </c>
      <c r="I126" s="603">
        <v>0</v>
      </c>
      <c r="J126" s="603">
        <v>0.24</v>
      </c>
      <c r="K126" s="604"/>
      <c r="L126" s="601"/>
      <c r="M126" s="605" t="s">
        <v>2186</v>
      </c>
    </row>
    <row r="127" spans="1:13" ht="31">
      <c r="A127" s="606">
        <v>1</v>
      </c>
      <c r="B127" s="626" t="s">
        <v>2003</v>
      </c>
      <c r="C127" s="608">
        <v>0.11</v>
      </c>
      <c r="D127" s="608"/>
      <c r="E127" s="608">
        <v>0.11</v>
      </c>
      <c r="F127" s="608"/>
      <c r="G127" s="608"/>
      <c r="H127" s="608"/>
      <c r="I127" s="608"/>
      <c r="J127" s="608">
        <v>0.11</v>
      </c>
      <c r="K127" s="609" t="s">
        <v>2310</v>
      </c>
      <c r="L127" s="610">
        <v>567</v>
      </c>
      <c r="M127" s="605" t="s">
        <v>2186</v>
      </c>
    </row>
    <row r="128" spans="1:13" ht="15.5">
      <c r="A128" s="606">
        <v>2</v>
      </c>
      <c r="B128" s="626" t="s">
        <v>2003</v>
      </c>
      <c r="C128" s="608">
        <v>0.08</v>
      </c>
      <c r="D128" s="608"/>
      <c r="E128" s="608">
        <v>0.08</v>
      </c>
      <c r="F128" s="608"/>
      <c r="G128" s="608"/>
      <c r="H128" s="608"/>
      <c r="I128" s="608"/>
      <c r="J128" s="608">
        <v>0.08</v>
      </c>
      <c r="K128" s="609" t="s">
        <v>2203</v>
      </c>
      <c r="L128" s="610">
        <v>568</v>
      </c>
      <c r="M128" s="605" t="s">
        <v>2186</v>
      </c>
    </row>
    <row r="129" spans="1:13" ht="15.5">
      <c r="A129" s="606">
        <v>3</v>
      </c>
      <c r="B129" s="626" t="s">
        <v>2311</v>
      </c>
      <c r="C129" s="608">
        <v>0.05</v>
      </c>
      <c r="D129" s="608"/>
      <c r="E129" s="608">
        <v>0.05</v>
      </c>
      <c r="F129" s="608"/>
      <c r="G129" s="608"/>
      <c r="H129" s="608"/>
      <c r="I129" s="608"/>
      <c r="J129" s="608">
        <v>0.05</v>
      </c>
      <c r="K129" s="609" t="s">
        <v>2198</v>
      </c>
      <c r="L129" s="610">
        <v>569</v>
      </c>
      <c r="M129" s="605" t="s">
        <v>2186</v>
      </c>
    </row>
    <row r="130" spans="1:13" ht="15">
      <c r="A130" s="601" t="s">
        <v>1170</v>
      </c>
      <c r="B130" s="602" t="s">
        <v>70</v>
      </c>
      <c r="C130" s="603">
        <f>SUM(C131:C145)</f>
        <v>22.520000000000003</v>
      </c>
      <c r="D130" s="603">
        <f t="shared" ref="D130:J130" si="10">SUM(D131:D145)</f>
        <v>0</v>
      </c>
      <c r="E130" s="603">
        <f t="shared" si="10"/>
        <v>22.520000000000003</v>
      </c>
      <c r="F130" s="603">
        <f t="shared" si="10"/>
        <v>1.7999999999999998</v>
      </c>
      <c r="G130" s="603">
        <f t="shared" si="10"/>
        <v>0</v>
      </c>
      <c r="H130" s="603">
        <f t="shared" si="10"/>
        <v>0</v>
      </c>
      <c r="I130" s="603">
        <f t="shared" si="10"/>
        <v>0</v>
      </c>
      <c r="J130" s="603">
        <f t="shared" si="10"/>
        <v>20.720000000000006</v>
      </c>
      <c r="K130" s="636"/>
      <c r="L130" s="636"/>
      <c r="M130" s="605" t="s">
        <v>2186</v>
      </c>
    </row>
    <row r="131" spans="1:13" ht="31">
      <c r="A131" s="606">
        <v>1</v>
      </c>
      <c r="B131" s="607" t="s">
        <v>751</v>
      </c>
      <c r="C131" s="608">
        <v>1.19</v>
      </c>
      <c r="D131" s="608"/>
      <c r="E131" s="608">
        <v>1.19</v>
      </c>
      <c r="F131" s="608"/>
      <c r="G131" s="608"/>
      <c r="H131" s="608"/>
      <c r="I131" s="608"/>
      <c r="J131" s="608">
        <v>1.19</v>
      </c>
      <c r="K131" s="609" t="s">
        <v>2312</v>
      </c>
      <c r="L131" s="610">
        <v>409</v>
      </c>
      <c r="M131" s="605" t="s">
        <v>2186</v>
      </c>
    </row>
    <row r="132" spans="1:13" ht="31">
      <c r="A132" s="606">
        <v>2</v>
      </c>
      <c r="B132" s="607" t="s">
        <v>751</v>
      </c>
      <c r="C132" s="608">
        <v>0.13</v>
      </c>
      <c r="D132" s="608"/>
      <c r="E132" s="608">
        <v>0.13</v>
      </c>
      <c r="F132" s="608"/>
      <c r="G132" s="608"/>
      <c r="H132" s="608"/>
      <c r="I132" s="608"/>
      <c r="J132" s="608">
        <v>0.13</v>
      </c>
      <c r="K132" s="609" t="s">
        <v>2313</v>
      </c>
      <c r="L132" s="610">
        <v>410</v>
      </c>
      <c r="M132" s="605" t="s">
        <v>2186</v>
      </c>
    </row>
    <row r="133" spans="1:13" ht="31">
      <c r="A133" s="606">
        <v>3</v>
      </c>
      <c r="B133" s="607" t="s">
        <v>2314</v>
      </c>
      <c r="C133" s="608">
        <v>0.08</v>
      </c>
      <c r="D133" s="608"/>
      <c r="E133" s="608">
        <v>0.08</v>
      </c>
      <c r="F133" s="608"/>
      <c r="G133" s="608"/>
      <c r="H133" s="608"/>
      <c r="I133" s="608"/>
      <c r="J133" s="608">
        <v>0.08</v>
      </c>
      <c r="K133" s="609" t="s">
        <v>2313</v>
      </c>
      <c r="L133" s="610">
        <v>411</v>
      </c>
      <c r="M133" s="605" t="s">
        <v>2186</v>
      </c>
    </row>
    <row r="134" spans="1:13" ht="15.5">
      <c r="A134" s="606">
        <v>4</v>
      </c>
      <c r="B134" s="607" t="s">
        <v>2315</v>
      </c>
      <c r="C134" s="608">
        <v>0.1</v>
      </c>
      <c r="D134" s="608"/>
      <c r="E134" s="608">
        <v>0.1</v>
      </c>
      <c r="F134" s="608"/>
      <c r="G134" s="608"/>
      <c r="H134" s="608"/>
      <c r="I134" s="608"/>
      <c r="J134" s="608">
        <v>0.1</v>
      </c>
      <c r="K134" s="609" t="s">
        <v>2316</v>
      </c>
      <c r="L134" s="610">
        <v>412</v>
      </c>
      <c r="M134" s="605" t="s">
        <v>2186</v>
      </c>
    </row>
    <row r="135" spans="1:13" ht="31">
      <c r="A135" s="606">
        <v>5</v>
      </c>
      <c r="B135" s="607" t="s">
        <v>2317</v>
      </c>
      <c r="C135" s="608">
        <v>0.06</v>
      </c>
      <c r="D135" s="608"/>
      <c r="E135" s="608">
        <v>0.06</v>
      </c>
      <c r="F135" s="608"/>
      <c r="G135" s="608"/>
      <c r="H135" s="608"/>
      <c r="I135" s="608"/>
      <c r="J135" s="608">
        <v>0.06</v>
      </c>
      <c r="K135" s="609" t="s">
        <v>2318</v>
      </c>
      <c r="L135" s="610">
        <v>413</v>
      </c>
      <c r="M135" s="605" t="s">
        <v>2186</v>
      </c>
    </row>
    <row r="136" spans="1:13" ht="31">
      <c r="A136" s="606">
        <v>6</v>
      </c>
      <c r="B136" s="607" t="s">
        <v>2319</v>
      </c>
      <c r="C136" s="608">
        <v>13</v>
      </c>
      <c r="D136" s="608"/>
      <c r="E136" s="608">
        <v>13</v>
      </c>
      <c r="F136" s="608"/>
      <c r="G136" s="608"/>
      <c r="H136" s="608"/>
      <c r="I136" s="608"/>
      <c r="J136" s="608">
        <v>13</v>
      </c>
      <c r="K136" s="609" t="s">
        <v>2320</v>
      </c>
      <c r="L136" s="610">
        <v>414</v>
      </c>
      <c r="M136" s="605" t="s">
        <v>2186</v>
      </c>
    </row>
    <row r="137" spans="1:13" ht="15.5">
      <c r="A137" s="606">
        <v>7</v>
      </c>
      <c r="B137" s="607" t="s">
        <v>2321</v>
      </c>
      <c r="C137" s="608">
        <v>0.05</v>
      </c>
      <c r="D137" s="608"/>
      <c r="E137" s="608">
        <v>0.05</v>
      </c>
      <c r="F137" s="608"/>
      <c r="G137" s="608"/>
      <c r="H137" s="608"/>
      <c r="I137" s="608"/>
      <c r="J137" s="608">
        <v>0.05</v>
      </c>
      <c r="K137" s="609" t="s">
        <v>2322</v>
      </c>
      <c r="L137" s="610">
        <v>415</v>
      </c>
      <c r="M137" s="605" t="s">
        <v>2186</v>
      </c>
    </row>
    <row r="138" spans="1:13" ht="31">
      <c r="A138" s="606">
        <v>8</v>
      </c>
      <c r="B138" s="607" t="s">
        <v>751</v>
      </c>
      <c r="C138" s="608">
        <v>1.7999999999999998</v>
      </c>
      <c r="D138" s="608"/>
      <c r="E138" s="608">
        <v>1.7999999999999998</v>
      </c>
      <c r="F138" s="608">
        <v>1.7999999999999998</v>
      </c>
      <c r="G138" s="608"/>
      <c r="H138" s="608"/>
      <c r="I138" s="608"/>
      <c r="J138" s="608">
        <v>0</v>
      </c>
      <c r="K138" s="609" t="s">
        <v>2323</v>
      </c>
      <c r="L138" s="610">
        <v>967</v>
      </c>
      <c r="M138" s="605" t="s">
        <v>2186</v>
      </c>
    </row>
    <row r="139" spans="1:13" ht="15.5">
      <c r="A139" s="606">
        <v>9</v>
      </c>
      <c r="B139" s="607" t="s">
        <v>751</v>
      </c>
      <c r="C139" s="608">
        <v>0.24</v>
      </c>
      <c r="D139" s="608"/>
      <c r="E139" s="608">
        <v>0.24</v>
      </c>
      <c r="F139" s="608"/>
      <c r="G139" s="608"/>
      <c r="H139" s="608"/>
      <c r="I139" s="608"/>
      <c r="J139" s="608">
        <v>0.24</v>
      </c>
      <c r="K139" s="609" t="s">
        <v>2195</v>
      </c>
      <c r="L139" s="610">
        <v>416</v>
      </c>
      <c r="M139" s="605" t="s">
        <v>2186</v>
      </c>
    </row>
    <row r="140" spans="1:13" ht="31">
      <c r="A140" s="606">
        <v>10</v>
      </c>
      <c r="B140" s="607" t="s">
        <v>2324</v>
      </c>
      <c r="C140" s="608">
        <v>0.45000000000000007</v>
      </c>
      <c r="D140" s="608"/>
      <c r="E140" s="608">
        <v>0.45000000000000007</v>
      </c>
      <c r="F140" s="608"/>
      <c r="G140" s="608"/>
      <c r="H140" s="608"/>
      <c r="I140" s="608"/>
      <c r="J140" s="608">
        <v>0.45000000000000007</v>
      </c>
      <c r="K140" s="637" t="s">
        <v>2325</v>
      </c>
      <c r="L140" s="610">
        <v>417</v>
      </c>
      <c r="M140" s="605" t="s">
        <v>2186</v>
      </c>
    </row>
    <row r="141" spans="1:13" ht="15.5">
      <c r="A141" s="606">
        <v>11</v>
      </c>
      <c r="B141" s="607" t="s">
        <v>751</v>
      </c>
      <c r="C141" s="608">
        <v>1.9000000000000004</v>
      </c>
      <c r="D141" s="608"/>
      <c r="E141" s="608">
        <v>1.9000000000000004</v>
      </c>
      <c r="F141" s="608"/>
      <c r="G141" s="608"/>
      <c r="H141" s="608"/>
      <c r="I141" s="608"/>
      <c r="J141" s="608">
        <v>1.9000000000000004</v>
      </c>
      <c r="K141" s="637" t="s">
        <v>2205</v>
      </c>
      <c r="L141" s="610">
        <v>1019</v>
      </c>
      <c r="M141" s="605" t="s">
        <v>2186</v>
      </c>
    </row>
    <row r="142" spans="1:13" ht="15.5">
      <c r="A142" s="606">
        <v>12</v>
      </c>
      <c r="B142" s="607" t="s">
        <v>2326</v>
      </c>
      <c r="C142" s="608">
        <v>0.1</v>
      </c>
      <c r="D142" s="608"/>
      <c r="E142" s="608">
        <v>0.1</v>
      </c>
      <c r="F142" s="608"/>
      <c r="G142" s="608"/>
      <c r="H142" s="608"/>
      <c r="I142" s="608"/>
      <c r="J142" s="608">
        <v>0.1</v>
      </c>
      <c r="K142" s="609" t="s">
        <v>2327</v>
      </c>
      <c r="L142" s="610">
        <v>901</v>
      </c>
      <c r="M142" s="605" t="s">
        <v>2186</v>
      </c>
    </row>
    <row r="143" spans="1:13" ht="15.5">
      <c r="A143" s="606">
        <v>13</v>
      </c>
      <c r="B143" s="607" t="s">
        <v>751</v>
      </c>
      <c r="C143" s="608">
        <v>0.19</v>
      </c>
      <c r="D143" s="608"/>
      <c r="E143" s="608">
        <v>0.19</v>
      </c>
      <c r="F143" s="608"/>
      <c r="G143" s="608"/>
      <c r="H143" s="608"/>
      <c r="I143" s="608"/>
      <c r="J143" s="608">
        <v>0.19</v>
      </c>
      <c r="K143" s="617" t="s">
        <v>2328</v>
      </c>
      <c r="L143" s="610">
        <v>1010</v>
      </c>
      <c r="M143" s="605" t="s">
        <v>2186</v>
      </c>
    </row>
    <row r="144" spans="1:13" ht="15.5">
      <c r="A144" s="606">
        <v>14</v>
      </c>
      <c r="B144" s="607" t="s">
        <v>751</v>
      </c>
      <c r="C144" s="608">
        <v>0.37</v>
      </c>
      <c r="D144" s="627"/>
      <c r="E144" s="608">
        <v>0.37</v>
      </c>
      <c r="F144" s="611"/>
      <c r="G144" s="611"/>
      <c r="H144" s="611"/>
      <c r="I144" s="611"/>
      <c r="J144" s="608">
        <v>0.37</v>
      </c>
      <c r="K144" s="609" t="s">
        <v>2235</v>
      </c>
      <c r="L144" s="606">
        <v>693</v>
      </c>
      <c r="M144" s="605" t="s">
        <v>2186</v>
      </c>
    </row>
    <row r="145" spans="1:13" ht="31">
      <c r="A145" s="606">
        <v>15</v>
      </c>
      <c r="B145" s="607" t="s">
        <v>2017</v>
      </c>
      <c r="C145" s="608">
        <v>2.86</v>
      </c>
      <c r="D145" s="611"/>
      <c r="E145" s="608">
        <v>2.86</v>
      </c>
      <c r="F145" s="611"/>
      <c r="G145" s="611"/>
      <c r="H145" s="611"/>
      <c r="I145" s="611"/>
      <c r="J145" s="608">
        <v>2.86</v>
      </c>
      <c r="K145" s="609" t="s">
        <v>2198</v>
      </c>
      <c r="L145" s="606"/>
      <c r="M145" s="605" t="s">
        <v>2186</v>
      </c>
    </row>
    <row r="146" spans="1:13" ht="15">
      <c r="A146" s="601" t="s">
        <v>1179</v>
      </c>
      <c r="B146" s="602" t="s">
        <v>559</v>
      </c>
      <c r="C146" s="603">
        <v>1.08</v>
      </c>
      <c r="D146" s="603">
        <v>0.37</v>
      </c>
      <c r="E146" s="603">
        <v>0.71000000000000008</v>
      </c>
      <c r="F146" s="603">
        <v>0</v>
      </c>
      <c r="G146" s="603">
        <v>0</v>
      </c>
      <c r="H146" s="603">
        <v>0</v>
      </c>
      <c r="I146" s="603">
        <v>0</v>
      </c>
      <c r="J146" s="603">
        <v>0.71000000000000008</v>
      </c>
      <c r="K146" s="604"/>
      <c r="L146" s="614"/>
      <c r="M146" s="605" t="s">
        <v>2186</v>
      </c>
    </row>
    <row r="147" spans="1:13" ht="15.5">
      <c r="A147" s="622">
        <v>1</v>
      </c>
      <c r="B147" s="623" t="s">
        <v>2329</v>
      </c>
      <c r="C147" s="624">
        <v>0.52</v>
      </c>
      <c r="D147" s="624">
        <v>0.37</v>
      </c>
      <c r="E147" s="624">
        <v>0.15</v>
      </c>
      <c r="F147" s="624"/>
      <c r="G147" s="624"/>
      <c r="H147" s="624"/>
      <c r="I147" s="624"/>
      <c r="J147" s="624">
        <v>0.15</v>
      </c>
      <c r="K147" s="625" t="s">
        <v>2198</v>
      </c>
      <c r="L147" s="638">
        <v>1045</v>
      </c>
      <c r="M147" s="605" t="s">
        <v>2186</v>
      </c>
    </row>
    <row r="148" spans="1:13" ht="15.5">
      <c r="A148" s="606">
        <v>2</v>
      </c>
      <c r="B148" s="626" t="s">
        <v>1218</v>
      </c>
      <c r="C148" s="608">
        <v>0.56000000000000005</v>
      </c>
      <c r="D148" s="608"/>
      <c r="E148" s="608">
        <v>0.56000000000000005</v>
      </c>
      <c r="F148" s="608"/>
      <c r="G148" s="608"/>
      <c r="H148" s="608"/>
      <c r="I148" s="608"/>
      <c r="J148" s="608">
        <v>0.56000000000000005</v>
      </c>
      <c r="K148" s="609" t="s">
        <v>2203</v>
      </c>
      <c r="L148" s="610">
        <v>506</v>
      </c>
      <c r="M148" s="605" t="s">
        <v>2186</v>
      </c>
    </row>
    <row r="149" spans="1:13" ht="15">
      <c r="A149" s="601" t="s">
        <v>1180</v>
      </c>
      <c r="B149" s="602" t="s">
        <v>2021</v>
      </c>
      <c r="C149" s="603">
        <v>1.81</v>
      </c>
      <c r="D149" s="603">
        <v>0</v>
      </c>
      <c r="E149" s="603">
        <v>1.81</v>
      </c>
      <c r="F149" s="603">
        <v>0</v>
      </c>
      <c r="G149" s="603">
        <v>0</v>
      </c>
      <c r="H149" s="603">
        <v>0</v>
      </c>
      <c r="I149" s="603">
        <v>0</v>
      </c>
      <c r="J149" s="603">
        <v>1.81</v>
      </c>
      <c r="K149" s="604"/>
      <c r="L149" s="601"/>
      <c r="M149" s="605" t="s">
        <v>2186</v>
      </c>
    </row>
    <row r="150" spans="1:13" ht="15.5">
      <c r="A150" s="606">
        <v>1</v>
      </c>
      <c r="B150" s="626" t="s">
        <v>2330</v>
      </c>
      <c r="C150" s="608">
        <v>0.14000000000000001</v>
      </c>
      <c r="D150" s="608"/>
      <c r="E150" s="608">
        <v>0.14000000000000001</v>
      </c>
      <c r="F150" s="608"/>
      <c r="G150" s="608"/>
      <c r="H150" s="608"/>
      <c r="I150" s="608"/>
      <c r="J150" s="608">
        <v>0.14000000000000001</v>
      </c>
      <c r="K150" s="609" t="s">
        <v>2331</v>
      </c>
      <c r="L150" s="610">
        <v>572</v>
      </c>
      <c r="M150" s="605" t="s">
        <v>2186</v>
      </c>
    </row>
    <row r="151" spans="1:13" ht="15.5">
      <c r="A151" s="606">
        <v>2</v>
      </c>
      <c r="B151" s="609" t="s">
        <v>2332</v>
      </c>
      <c r="C151" s="608">
        <v>1.67</v>
      </c>
      <c r="D151" s="639"/>
      <c r="E151" s="608">
        <v>1.67</v>
      </c>
      <c r="F151" s="640"/>
      <c r="G151" s="611"/>
      <c r="H151" s="611"/>
      <c r="I151" s="611"/>
      <c r="J151" s="608">
        <v>1.67</v>
      </c>
      <c r="K151" s="609" t="s">
        <v>2333</v>
      </c>
      <c r="L151" s="606">
        <v>916</v>
      </c>
      <c r="M151" s="605" t="s">
        <v>2186</v>
      </c>
    </row>
    <row r="152" spans="1:13" ht="15">
      <c r="A152" s="601" t="s">
        <v>1181</v>
      </c>
      <c r="B152" s="604" t="s">
        <v>155</v>
      </c>
      <c r="C152" s="603">
        <v>80</v>
      </c>
      <c r="D152" s="603">
        <v>0</v>
      </c>
      <c r="E152" s="603">
        <v>80</v>
      </c>
      <c r="F152" s="603">
        <v>0</v>
      </c>
      <c r="G152" s="603">
        <v>0</v>
      </c>
      <c r="H152" s="603">
        <v>0</v>
      </c>
      <c r="I152" s="603">
        <v>80</v>
      </c>
      <c r="J152" s="603">
        <v>0</v>
      </c>
      <c r="K152" s="604"/>
      <c r="L152" s="601"/>
      <c r="M152" s="605" t="s">
        <v>2186</v>
      </c>
    </row>
    <row r="153" spans="1:13" ht="15.5">
      <c r="A153" s="622">
        <v>1</v>
      </c>
      <c r="B153" s="625" t="s">
        <v>2334</v>
      </c>
      <c r="C153" s="641">
        <v>80</v>
      </c>
      <c r="D153" s="622"/>
      <c r="E153" s="641">
        <v>80</v>
      </c>
      <c r="F153" s="622"/>
      <c r="G153" s="622"/>
      <c r="H153" s="622"/>
      <c r="I153" s="641">
        <v>80</v>
      </c>
      <c r="J153" s="641"/>
      <c r="K153" s="625" t="s">
        <v>2222</v>
      </c>
      <c r="L153" s="622">
        <v>1046</v>
      </c>
      <c r="M153" s="605" t="s">
        <v>2186</v>
      </c>
    </row>
    <row r="154" spans="1:13">
      <c r="A154" s="28"/>
      <c r="B154" s="24" t="s">
        <v>2335</v>
      </c>
      <c r="C154" s="66">
        <f>C152+C149+C146+C130+C126+C112+C110+C106+C103+C100+C98+C94+C88+C85+C83+C81+C61+C42+C40+C33+C31+C25+C23+C15+C9</f>
        <v>1061.9169999999999</v>
      </c>
      <c r="D154" s="66">
        <f t="shared" ref="D154:J154" si="11">D152+D149+D146+D130+D126+D112+D110+D106+D103+D100+D98+D94+D88+D85+D83+D81+D61+D42+D40+D33+D31+D25+D23+D15+D9</f>
        <v>108.84</v>
      </c>
      <c r="E154" s="66">
        <f t="shared" si="11"/>
        <v>953.077</v>
      </c>
      <c r="F154" s="66">
        <f t="shared" si="11"/>
        <v>8.57</v>
      </c>
      <c r="G154" s="66">
        <f t="shared" si="11"/>
        <v>0</v>
      </c>
      <c r="H154" s="66">
        <f t="shared" si="11"/>
        <v>0</v>
      </c>
      <c r="I154" s="66">
        <f t="shared" si="11"/>
        <v>104.09</v>
      </c>
      <c r="J154" s="66">
        <f t="shared" si="11"/>
        <v>840.41700000000003</v>
      </c>
      <c r="K154" s="83"/>
      <c r="L154" s="83"/>
      <c r="M154" s="605" t="s">
        <v>2186</v>
      </c>
    </row>
  </sheetData>
  <mergeCells count="14">
    <mergeCell ref="M5:M7"/>
    <mergeCell ref="E6:E7"/>
    <mergeCell ref="F6:J6"/>
    <mergeCell ref="A63:A65"/>
    <mergeCell ref="A1:B1"/>
    <mergeCell ref="A2:M2"/>
    <mergeCell ref="A3:M3"/>
    <mergeCell ref="A5:A7"/>
    <mergeCell ref="B5:B7"/>
    <mergeCell ref="C5:C7"/>
    <mergeCell ref="D5:D7"/>
    <mergeCell ref="E5:J5"/>
    <mergeCell ref="K5:K7"/>
    <mergeCell ref="L5:L7"/>
  </mergeCells>
  <conditionalFormatting sqref="B95">
    <cfRule type="duplicateValues" dxfId="10" priority="2" stopIfTrue="1"/>
  </conditionalFormatting>
  <conditionalFormatting sqref="B96">
    <cfRule type="duplicateValues" dxfId="9" priority="1" stopIfTrue="1"/>
  </conditionalFormatting>
  <conditionalFormatting sqref="B118">
    <cfRule type="duplicateValues" dxfId="8" priority="3" stopIfTrue="1"/>
  </conditionalFormatting>
  <conditionalFormatting sqref="B148">
    <cfRule type="duplicateValues" dxfId="7" priority="4" stopIfTrue="1"/>
  </conditionalFormatting>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FFC000"/>
  </sheetPr>
  <dimension ref="A1:N159"/>
  <sheetViews>
    <sheetView workbookViewId="0">
      <selection activeCell="P9" sqref="P9"/>
    </sheetView>
  </sheetViews>
  <sheetFormatPr defaultRowHeight="14.5"/>
  <cols>
    <col min="2" max="2" width="45.7265625" customWidth="1"/>
    <col min="11" max="11" width="22" customWidth="1"/>
  </cols>
  <sheetData>
    <row r="1" spans="1:14" s="77" customFormat="1" ht="16.5">
      <c r="A1" s="2015" t="s">
        <v>252</v>
      </c>
      <c r="B1" s="2015"/>
      <c r="C1" s="35"/>
      <c r="D1" s="34"/>
      <c r="E1" s="35"/>
      <c r="F1" s="34"/>
      <c r="G1" s="34"/>
      <c r="H1" s="34"/>
      <c r="I1" s="35"/>
      <c r="J1" s="35"/>
      <c r="K1" s="36"/>
      <c r="L1" s="36"/>
      <c r="M1" s="34"/>
    </row>
    <row r="2" spans="1:14" s="77" customFormat="1" ht="16.5">
      <c r="A2" s="2016" t="s">
        <v>392</v>
      </c>
      <c r="B2" s="2016"/>
      <c r="C2" s="2016"/>
      <c r="D2" s="2016"/>
      <c r="E2" s="2016"/>
      <c r="F2" s="2016"/>
      <c r="G2" s="2016"/>
      <c r="H2" s="2016"/>
      <c r="I2" s="2016"/>
      <c r="J2" s="2016"/>
      <c r="K2" s="2016"/>
      <c r="L2" s="2016"/>
      <c r="M2" s="2016"/>
    </row>
    <row r="3" spans="1:14" s="77" customFormat="1" ht="16.5">
      <c r="A3" s="2016" t="s">
        <v>3262</v>
      </c>
      <c r="B3" s="2016"/>
      <c r="C3" s="2016"/>
      <c r="D3" s="2016"/>
      <c r="E3" s="2016"/>
      <c r="F3" s="2016"/>
      <c r="G3" s="2016"/>
      <c r="H3" s="2016"/>
      <c r="I3" s="2016"/>
      <c r="J3" s="2016"/>
      <c r="K3" s="2016"/>
      <c r="L3" s="2016"/>
      <c r="M3" s="2016"/>
    </row>
    <row r="4" spans="1:14" s="77" customFormat="1" ht="16.5">
      <c r="A4" s="34"/>
      <c r="B4" s="34"/>
      <c r="C4" s="35"/>
      <c r="D4" s="34"/>
      <c r="E4" s="35"/>
      <c r="F4" s="34"/>
      <c r="G4" s="34"/>
      <c r="H4" s="34"/>
      <c r="I4" s="34"/>
      <c r="J4" s="35"/>
      <c r="K4" s="36"/>
      <c r="L4" s="36"/>
      <c r="M4" s="34"/>
    </row>
    <row r="5" spans="1:14" s="77" customFormat="1" ht="14">
      <c r="A5" s="2003" t="s">
        <v>255</v>
      </c>
      <c r="B5" s="2003" t="s">
        <v>256</v>
      </c>
      <c r="C5" s="2098" t="s">
        <v>257</v>
      </c>
      <c r="D5" s="2003" t="s">
        <v>258</v>
      </c>
      <c r="E5" s="2003" t="s">
        <v>259</v>
      </c>
      <c r="F5" s="2003"/>
      <c r="G5" s="2003"/>
      <c r="H5" s="2003"/>
      <c r="I5" s="2003"/>
      <c r="J5" s="2003"/>
      <c r="K5" s="2003" t="s">
        <v>260</v>
      </c>
      <c r="L5" s="2003" t="s">
        <v>261</v>
      </c>
      <c r="M5" s="2009" t="s">
        <v>262</v>
      </c>
    </row>
    <row r="6" spans="1:14" s="77" customFormat="1" ht="14">
      <c r="A6" s="2003"/>
      <c r="B6" s="2003"/>
      <c r="C6" s="2098"/>
      <c r="D6" s="2003"/>
      <c r="E6" s="2098" t="s">
        <v>263</v>
      </c>
      <c r="F6" s="2003" t="s">
        <v>264</v>
      </c>
      <c r="G6" s="2003"/>
      <c r="H6" s="2003"/>
      <c r="I6" s="2003"/>
      <c r="J6" s="2003"/>
      <c r="K6" s="2003"/>
      <c r="L6" s="2003"/>
      <c r="M6" s="2009"/>
    </row>
    <row r="7" spans="1:14" s="77" customFormat="1" ht="54.65" customHeight="1">
      <c r="A7" s="2003"/>
      <c r="B7" s="2003"/>
      <c r="C7" s="2098"/>
      <c r="D7" s="2003"/>
      <c r="E7" s="2098"/>
      <c r="F7" s="24" t="s">
        <v>176</v>
      </c>
      <c r="G7" s="24" t="s">
        <v>190</v>
      </c>
      <c r="H7" s="24" t="s">
        <v>193</v>
      </c>
      <c r="I7" s="24" t="s">
        <v>196</v>
      </c>
      <c r="J7" s="80" t="s">
        <v>265</v>
      </c>
      <c r="K7" s="2003"/>
      <c r="L7" s="2003"/>
      <c r="M7" s="2009"/>
    </row>
    <row r="8" spans="1:14" s="77" customFormat="1" ht="28">
      <c r="A8" s="24">
        <v>1</v>
      </c>
      <c r="B8" s="25">
        <v>2</v>
      </c>
      <c r="C8" s="80" t="s">
        <v>266</v>
      </c>
      <c r="D8" s="26">
        <v>4</v>
      </c>
      <c r="E8" s="80" t="s">
        <v>267</v>
      </c>
      <c r="F8" s="26">
        <v>6</v>
      </c>
      <c r="G8" s="26">
        <v>7</v>
      </c>
      <c r="H8" s="26">
        <v>8</v>
      </c>
      <c r="I8" s="26">
        <v>9</v>
      </c>
      <c r="J8" s="80">
        <v>10</v>
      </c>
      <c r="K8" s="26">
        <v>11</v>
      </c>
      <c r="L8" s="24">
        <v>12</v>
      </c>
      <c r="M8" s="30">
        <v>13</v>
      </c>
    </row>
    <row r="9" spans="1:14" s="77" customFormat="1" ht="21" customHeight="1">
      <c r="A9" s="24" t="s">
        <v>268</v>
      </c>
      <c r="B9" s="537" t="s">
        <v>2030</v>
      </c>
      <c r="C9" s="232">
        <v>3.5</v>
      </c>
      <c r="D9" s="538">
        <f>D10</f>
        <v>0</v>
      </c>
      <c r="E9" s="232">
        <v>3.5</v>
      </c>
      <c r="F9" s="538">
        <f>F10</f>
        <v>0</v>
      </c>
      <c r="G9" s="46"/>
      <c r="H9" s="46"/>
      <c r="I9" s="46"/>
      <c r="J9" s="232">
        <v>3.5</v>
      </c>
      <c r="K9" s="539"/>
      <c r="L9" s="540"/>
      <c r="M9" s="32"/>
    </row>
    <row r="10" spans="1:14" s="77" customFormat="1" ht="21" customHeight="1">
      <c r="A10" s="27">
        <v>1</v>
      </c>
      <c r="B10" s="541" t="s">
        <v>2031</v>
      </c>
      <c r="C10" s="52">
        <v>3.5</v>
      </c>
      <c r="D10" s="542"/>
      <c r="E10" s="52">
        <v>3.5</v>
      </c>
      <c r="F10" s="543"/>
      <c r="G10" s="52"/>
      <c r="H10" s="46"/>
      <c r="I10" s="46"/>
      <c r="J10" s="52">
        <v>3.5</v>
      </c>
      <c r="K10" s="544" t="s">
        <v>2032</v>
      </c>
      <c r="L10" s="545">
        <v>1</v>
      </c>
      <c r="M10" s="32"/>
    </row>
    <row r="11" spans="1:14" s="229" customFormat="1" ht="21" customHeight="1">
      <c r="A11" s="24" t="s">
        <v>272</v>
      </c>
      <c r="B11" s="537" t="s">
        <v>186</v>
      </c>
      <c r="C11" s="231">
        <v>27.7</v>
      </c>
      <c r="D11" s="546">
        <f>SUM(D12:D12)</f>
        <v>0</v>
      </c>
      <c r="E11" s="231">
        <v>27.7</v>
      </c>
      <c r="F11" s="546">
        <f>SUM(F12:F12)</f>
        <v>0</v>
      </c>
      <c r="G11" s="231"/>
      <c r="H11" s="46"/>
      <c r="I11" s="46"/>
      <c r="J11" s="231">
        <v>27.7</v>
      </c>
      <c r="K11" s="539"/>
      <c r="L11" s="540"/>
      <c r="M11" s="30"/>
      <c r="N11" s="77"/>
    </row>
    <row r="12" spans="1:14" s="77" customFormat="1" ht="21" customHeight="1">
      <c r="A12" s="27">
        <v>1</v>
      </c>
      <c r="B12" s="541" t="s">
        <v>1871</v>
      </c>
      <c r="C12" s="52">
        <v>27.7</v>
      </c>
      <c r="D12" s="547"/>
      <c r="E12" s="52"/>
      <c r="F12" s="547"/>
      <c r="G12" s="52"/>
      <c r="H12" s="46"/>
      <c r="I12" s="46"/>
      <c r="J12" s="52">
        <v>27.7</v>
      </c>
      <c r="K12" s="544" t="s">
        <v>2033</v>
      </c>
      <c r="L12" s="548">
        <v>986</v>
      </c>
      <c r="M12" s="32"/>
    </row>
    <row r="13" spans="1:14" s="229" customFormat="1" ht="21" customHeight="1">
      <c r="A13" s="24" t="s">
        <v>274</v>
      </c>
      <c r="B13" s="537" t="s">
        <v>66</v>
      </c>
      <c r="C13" s="231">
        <v>15.84</v>
      </c>
      <c r="D13" s="546">
        <f>SUM(D14:D16)</f>
        <v>0</v>
      </c>
      <c r="E13" s="231">
        <v>15.84</v>
      </c>
      <c r="F13" s="546">
        <f>SUM(F14:F16)</f>
        <v>0</v>
      </c>
      <c r="G13" s="231"/>
      <c r="H13" s="46"/>
      <c r="I13" s="46"/>
      <c r="J13" s="231">
        <v>15.84</v>
      </c>
      <c r="K13" s="549"/>
      <c r="L13" s="550"/>
      <c r="M13" s="30"/>
      <c r="N13" s="77"/>
    </row>
    <row r="14" spans="1:14" s="77" customFormat="1" ht="21" customHeight="1">
      <c r="A14" s="27">
        <v>1</v>
      </c>
      <c r="B14" s="541" t="s">
        <v>1884</v>
      </c>
      <c r="C14" s="52">
        <v>2.2200000000000002</v>
      </c>
      <c r="D14" s="542"/>
      <c r="E14" s="52">
        <f>SUM(F14:J14)</f>
        <v>2.2200000000000002</v>
      </c>
      <c r="F14" s="542"/>
      <c r="G14" s="52"/>
      <c r="H14" s="46"/>
      <c r="I14" s="46"/>
      <c r="J14" s="52">
        <v>2.2200000000000002</v>
      </c>
      <c r="K14" s="544" t="s">
        <v>2034</v>
      </c>
      <c r="L14" s="551">
        <v>81</v>
      </c>
      <c r="M14" s="32"/>
    </row>
    <row r="15" spans="1:14" s="77" customFormat="1" ht="21" customHeight="1">
      <c r="A15" s="27">
        <v>2</v>
      </c>
      <c r="B15" s="541" t="s">
        <v>1884</v>
      </c>
      <c r="C15" s="52">
        <v>0.62</v>
      </c>
      <c r="D15" s="542"/>
      <c r="E15" s="52">
        <f t="shared" ref="E15:E78" si="0">SUM(F15:J15)</f>
        <v>0.62</v>
      </c>
      <c r="F15" s="542"/>
      <c r="G15" s="52"/>
      <c r="H15" s="46"/>
      <c r="I15" s="46"/>
      <c r="J15" s="52">
        <v>0.62</v>
      </c>
      <c r="K15" s="544" t="s">
        <v>2035</v>
      </c>
      <c r="L15" s="551">
        <v>82</v>
      </c>
      <c r="M15" s="32"/>
    </row>
    <row r="16" spans="1:14" s="77" customFormat="1" ht="21" customHeight="1">
      <c r="A16" s="27">
        <v>3</v>
      </c>
      <c r="B16" s="541" t="s">
        <v>1884</v>
      </c>
      <c r="C16" s="52">
        <v>13</v>
      </c>
      <c r="D16" s="552"/>
      <c r="E16" s="52">
        <f t="shared" si="0"/>
        <v>13</v>
      </c>
      <c r="F16" s="552"/>
      <c r="G16" s="52"/>
      <c r="H16" s="46"/>
      <c r="I16" s="46"/>
      <c r="J16" s="52">
        <v>13</v>
      </c>
      <c r="K16" s="544" t="s">
        <v>2036</v>
      </c>
      <c r="L16" s="553">
        <v>1040</v>
      </c>
      <c r="M16" s="32"/>
    </row>
    <row r="17" spans="1:14" s="229" customFormat="1" ht="21" customHeight="1">
      <c r="A17" s="24" t="s">
        <v>333</v>
      </c>
      <c r="B17" s="537" t="s">
        <v>76</v>
      </c>
      <c r="C17" s="231">
        <v>340.48</v>
      </c>
      <c r="D17" s="546">
        <f>SUM(D18:D22)</f>
        <v>23.4</v>
      </c>
      <c r="E17" s="52">
        <f t="shared" si="0"/>
        <v>317.27999999999997</v>
      </c>
      <c r="F17" s="546">
        <f>SUM(F18:F22)</f>
        <v>0.2</v>
      </c>
      <c r="G17" s="231"/>
      <c r="H17" s="46"/>
      <c r="I17" s="46"/>
      <c r="J17" s="231">
        <v>317.08</v>
      </c>
      <c r="K17" s="554"/>
      <c r="L17" s="540"/>
      <c r="M17" s="30"/>
      <c r="N17" s="77"/>
    </row>
    <row r="18" spans="1:14" s="77" customFormat="1" ht="21" customHeight="1">
      <c r="A18" s="27">
        <v>1</v>
      </c>
      <c r="B18" s="555" t="s">
        <v>2037</v>
      </c>
      <c r="C18" s="52">
        <v>40</v>
      </c>
      <c r="D18" s="542"/>
      <c r="E18" s="52">
        <f t="shared" si="0"/>
        <v>40</v>
      </c>
      <c r="F18" s="542"/>
      <c r="G18" s="52"/>
      <c r="H18" s="46"/>
      <c r="I18" s="46"/>
      <c r="J18" s="52">
        <v>40</v>
      </c>
      <c r="K18" s="544" t="s">
        <v>2038</v>
      </c>
      <c r="L18" s="545">
        <v>104</v>
      </c>
      <c r="M18" s="32"/>
    </row>
    <row r="19" spans="1:14" s="77" customFormat="1" ht="21" customHeight="1">
      <c r="A19" s="27">
        <v>2</v>
      </c>
      <c r="B19" s="555" t="s">
        <v>2039</v>
      </c>
      <c r="C19" s="52">
        <v>0.48</v>
      </c>
      <c r="D19" s="542"/>
      <c r="E19" s="52">
        <f t="shared" si="0"/>
        <v>0.48</v>
      </c>
      <c r="F19" s="542"/>
      <c r="G19" s="52"/>
      <c r="H19" s="46"/>
      <c r="I19" s="46"/>
      <c r="J19" s="52">
        <v>0.48</v>
      </c>
      <c r="K19" s="544" t="s">
        <v>2038</v>
      </c>
      <c r="L19" s="545">
        <v>108</v>
      </c>
      <c r="M19" s="32"/>
    </row>
    <row r="20" spans="1:14" s="77" customFormat="1" ht="21" customHeight="1">
      <c r="A20" s="27">
        <v>3</v>
      </c>
      <c r="B20" s="555" t="s">
        <v>2040</v>
      </c>
      <c r="C20" s="52">
        <v>100</v>
      </c>
      <c r="D20" s="542">
        <v>17.899999999999999</v>
      </c>
      <c r="E20" s="52">
        <f t="shared" si="0"/>
        <v>82.1</v>
      </c>
      <c r="F20" s="542"/>
      <c r="G20" s="52"/>
      <c r="H20" s="46"/>
      <c r="I20" s="46"/>
      <c r="J20" s="52">
        <v>82.1</v>
      </c>
      <c r="K20" s="544" t="s">
        <v>2038</v>
      </c>
      <c r="L20" s="545">
        <v>110</v>
      </c>
      <c r="M20" s="32"/>
    </row>
    <row r="21" spans="1:14" s="77" customFormat="1" ht="21" customHeight="1">
      <c r="A21" s="27">
        <v>4</v>
      </c>
      <c r="B21" s="555" t="s">
        <v>2041</v>
      </c>
      <c r="C21" s="52">
        <v>200</v>
      </c>
      <c r="D21" s="542">
        <v>5.5</v>
      </c>
      <c r="E21" s="52">
        <f t="shared" si="0"/>
        <v>194.5</v>
      </c>
      <c r="F21" s="542"/>
      <c r="G21" s="52"/>
      <c r="H21" s="46"/>
      <c r="I21" s="46"/>
      <c r="J21" s="52">
        <v>194.5</v>
      </c>
      <c r="K21" s="544" t="s">
        <v>2038</v>
      </c>
      <c r="L21" s="545">
        <v>111</v>
      </c>
      <c r="M21" s="32"/>
    </row>
    <row r="22" spans="1:14" s="562" customFormat="1" ht="21" customHeight="1">
      <c r="A22" s="284">
        <v>5</v>
      </c>
      <c r="B22" s="556" t="s">
        <v>2042</v>
      </c>
      <c r="C22" s="557">
        <v>0.2</v>
      </c>
      <c r="D22" s="558"/>
      <c r="E22" s="557">
        <f t="shared" si="0"/>
        <v>0.2</v>
      </c>
      <c r="F22" s="558">
        <v>0.2</v>
      </c>
      <c r="G22" s="557"/>
      <c r="H22" s="559"/>
      <c r="I22" s="559"/>
      <c r="J22" s="557"/>
      <c r="K22" s="560" t="s">
        <v>2043</v>
      </c>
      <c r="L22" s="561" t="s">
        <v>2044</v>
      </c>
      <c r="M22" s="179" t="s">
        <v>2045</v>
      </c>
    </row>
    <row r="23" spans="1:14" s="229" customFormat="1" ht="21" customHeight="1">
      <c r="A23" s="24" t="s">
        <v>287</v>
      </c>
      <c r="B23" s="537" t="s">
        <v>78</v>
      </c>
      <c r="C23" s="231">
        <v>0.51</v>
      </c>
      <c r="D23" s="546">
        <f>SUM(D24:D26)</f>
        <v>0</v>
      </c>
      <c r="E23" s="52">
        <f t="shared" si="0"/>
        <v>0.51</v>
      </c>
      <c r="F23" s="546">
        <f>SUM(F24:F26)</f>
        <v>0.14000000000000001</v>
      </c>
      <c r="G23" s="231"/>
      <c r="H23" s="46"/>
      <c r="I23" s="46"/>
      <c r="J23" s="231">
        <v>0.37</v>
      </c>
      <c r="K23" s="554"/>
      <c r="L23" s="540"/>
      <c r="M23" s="30"/>
      <c r="N23" s="77"/>
    </row>
    <row r="24" spans="1:14" s="77" customFormat="1" ht="21" customHeight="1">
      <c r="A24" s="27">
        <v>1</v>
      </c>
      <c r="B24" s="563" t="s">
        <v>2046</v>
      </c>
      <c r="C24" s="52">
        <v>0.14000000000000001</v>
      </c>
      <c r="D24" s="542"/>
      <c r="E24" s="52">
        <f t="shared" si="0"/>
        <v>0.14000000000000001</v>
      </c>
      <c r="F24" s="542">
        <v>0.14000000000000001</v>
      </c>
      <c r="G24" s="52"/>
      <c r="H24" s="46"/>
      <c r="I24" s="46"/>
      <c r="J24" s="52">
        <v>0</v>
      </c>
      <c r="K24" s="544" t="s">
        <v>2043</v>
      </c>
      <c r="L24" s="545">
        <v>119</v>
      </c>
      <c r="M24" s="32"/>
    </row>
    <row r="25" spans="1:14" s="77" customFormat="1" ht="21" customHeight="1">
      <c r="A25" s="27">
        <v>2</v>
      </c>
      <c r="B25" s="555" t="s">
        <v>2047</v>
      </c>
      <c r="C25" s="52">
        <v>0.15</v>
      </c>
      <c r="D25" s="542"/>
      <c r="E25" s="52">
        <f t="shared" si="0"/>
        <v>0.15</v>
      </c>
      <c r="F25" s="542"/>
      <c r="G25" s="52"/>
      <c r="H25" s="46"/>
      <c r="I25" s="46"/>
      <c r="J25" s="52">
        <v>0.15</v>
      </c>
      <c r="K25" s="544" t="s">
        <v>2048</v>
      </c>
      <c r="L25" s="545">
        <v>128</v>
      </c>
      <c r="M25" s="32"/>
    </row>
    <row r="26" spans="1:14" s="77" customFormat="1" ht="21" customHeight="1">
      <c r="A26" s="27">
        <v>3</v>
      </c>
      <c r="B26" s="555" t="s">
        <v>2049</v>
      </c>
      <c r="C26" s="52">
        <v>0.22</v>
      </c>
      <c r="D26" s="542"/>
      <c r="E26" s="52">
        <f t="shared" si="0"/>
        <v>0.22</v>
      </c>
      <c r="F26" s="542"/>
      <c r="G26" s="52"/>
      <c r="H26" s="46"/>
      <c r="I26" s="46"/>
      <c r="J26" s="52">
        <v>0.22</v>
      </c>
      <c r="K26" s="564" t="s">
        <v>2050</v>
      </c>
      <c r="L26" s="545">
        <v>129</v>
      </c>
      <c r="M26" s="32"/>
    </row>
    <row r="27" spans="1:14" s="229" customFormat="1" ht="21" customHeight="1">
      <c r="A27" s="24" t="s">
        <v>279</v>
      </c>
      <c r="B27" s="537" t="s">
        <v>155</v>
      </c>
      <c r="C27" s="231">
        <v>70</v>
      </c>
      <c r="D27" s="546">
        <f>SUM(D28:D28)</f>
        <v>0</v>
      </c>
      <c r="E27" s="52">
        <f t="shared" si="0"/>
        <v>70</v>
      </c>
      <c r="F27" s="546">
        <f>SUM(F28:F28)</f>
        <v>70</v>
      </c>
      <c r="G27" s="231"/>
      <c r="H27" s="46"/>
      <c r="I27" s="46"/>
      <c r="J27" s="231">
        <v>0</v>
      </c>
      <c r="K27" s="554"/>
      <c r="L27" s="550"/>
      <c r="M27" s="30"/>
      <c r="N27" s="77"/>
    </row>
    <row r="28" spans="1:14" s="77" customFormat="1" ht="21" customHeight="1">
      <c r="A28" s="27">
        <v>1</v>
      </c>
      <c r="B28" s="544" t="s">
        <v>2051</v>
      </c>
      <c r="C28" s="52">
        <v>70</v>
      </c>
      <c r="D28" s="542"/>
      <c r="E28" s="52">
        <f t="shared" si="0"/>
        <v>70</v>
      </c>
      <c r="F28" s="542">
        <v>70</v>
      </c>
      <c r="G28" s="52"/>
      <c r="H28" s="46"/>
      <c r="I28" s="46"/>
      <c r="J28" s="52">
        <v>0</v>
      </c>
      <c r="K28" s="544" t="s">
        <v>2032</v>
      </c>
      <c r="L28" s="545">
        <v>135</v>
      </c>
      <c r="M28" s="32"/>
    </row>
    <row r="29" spans="1:14" s="229" customFormat="1" ht="21" customHeight="1">
      <c r="A29" s="24" t="s">
        <v>513</v>
      </c>
      <c r="B29" s="537" t="s">
        <v>56</v>
      </c>
      <c r="C29" s="231">
        <f>SUM(C30:C33)</f>
        <v>7.9799999999999995</v>
      </c>
      <c r="D29" s="546">
        <f>SUM(D30:D32)</f>
        <v>0</v>
      </c>
      <c r="E29" s="52">
        <f t="shared" si="0"/>
        <v>7.13</v>
      </c>
      <c r="F29" s="546">
        <f>SUM(F30:F32)</f>
        <v>1.2</v>
      </c>
      <c r="G29" s="231"/>
      <c r="H29" s="46"/>
      <c r="I29" s="46"/>
      <c r="J29" s="231">
        <f>SUM(J30:J33)</f>
        <v>5.93</v>
      </c>
      <c r="K29" s="539"/>
      <c r="L29" s="550"/>
      <c r="M29" s="30"/>
      <c r="N29" s="77"/>
    </row>
    <row r="30" spans="1:14" s="77" customFormat="1" ht="21" customHeight="1">
      <c r="A30" s="27">
        <v>1</v>
      </c>
      <c r="B30" s="541" t="s">
        <v>2052</v>
      </c>
      <c r="C30" s="52">
        <v>1.2</v>
      </c>
      <c r="D30" s="565"/>
      <c r="E30" s="52">
        <f t="shared" si="0"/>
        <v>1.2</v>
      </c>
      <c r="F30" s="565">
        <v>1.2</v>
      </c>
      <c r="G30" s="52"/>
      <c r="H30" s="46"/>
      <c r="I30" s="46"/>
      <c r="J30" s="52">
        <v>0</v>
      </c>
      <c r="K30" s="544" t="s">
        <v>2053</v>
      </c>
      <c r="L30" s="548">
        <v>785</v>
      </c>
      <c r="M30" s="32"/>
    </row>
    <row r="31" spans="1:14" s="77" customFormat="1" ht="21" customHeight="1">
      <c r="A31" s="27">
        <v>2</v>
      </c>
      <c r="B31" s="544" t="s">
        <v>476</v>
      </c>
      <c r="C31" s="52">
        <v>5.5</v>
      </c>
      <c r="D31" s="542"/>
      <c r="E31" s="52">
        <f t="shared" si="0"/>
        <v>5.5</v>
      </c>
      <c r="F31" s="542"/>
      <c r="G31" s="52"/>
      <c r="H31" s="46"/>
      <c r="I31" s="46"/>
      <c r="J31" s="52">
        <v>5.5</v>
      </c>
      <c r="K31" s="544" t="s">
        <v>2034</v>
      </c>
      <c r="L31" s="545">
        <v>159</v>
      </c>
      <c r="M31" s="32"/>
    </row>
    <row r="32" spans="1:14" s="77" customFormat="1" ht="21" customHeight="1">
      <c r="A32" s="27">
        <v>3</v>
      </c>
      <c r="B32" s="544" t="s">
        <v>476</v>
      </c>
      <c r="C32" s="52">
        <v>0.43</v>
      </c>
      <c r="D32" s="547"/>
      <c r="E32" s="52">
        <f t="shared" si="0"/>
        <v>0.43</v>
      </c>
      <c r="F32" s="547"/>
      <c r="G32" s="52"/>
      <c r="H32" s="46"/>
      <c r="I32" s="46"/>
      <c r="J32" s="52">
        <v>0.43</v>
      </c>
      <c r="K32" s="566" t="s">
        <v>2034</v>
      </c>
      <c r="L32" s="548">
        <v>853</v>
      </c>
      <c r="M32" s="32"/>
    </row>
    <row r="33" spans="1:14" s="571" customFormat="1" ht="21" customHeight="1">
      <c r="A33" s="567">
        <v>4</v>
      </c>
      <c r="B33" s="568" t="s">
        <v>476</v>
      </c>
      <c r="C33" s="569">
        <v>0.85</v>
      </c>
      <c r="D33" s="569"/>
      <c r="E33" s="557">
        <f t="shared" si="0"/>
        <v>0.85</v>
      </c>
      <c r="F33" s="569">
        <v>0.85</v>
      </c>
      <c r="G33" s="569"/>
      <c r="H33" s="569"/>
      <c r="I33" s="569"/>
      <c r="J33" s="569"/>
      <c r="K33" s="570" t="s">
        <v>2054</v>
      </c>
      <c r="L33" s="236" t="s">
        <v>2044</v>
      </c>
      <c r="M33" s="179" t="s">
        <v>2055</v>
      </c>
    </row>
    <row r="34" spans="1:14" s="229" customFormat="1" ht="21" customHeight="1">
      <c r="A34" s="24" t="s">
        <v>515</v>
      </c>
      <c r="B34" s="537" t="s">
        <v>54</v>
      </c>
      <c r="C34" s="231">
        <v>9.65</v>
      </c>
      <c r="D34" s="546">
        <f>SUM(D35:D37)</f>
        <v>0</v>
      </c>
      <c r="E34" s="52">
        <f t="shared" si="0"/>
        <v>9.65</v>
      </c>
      <c r="F34" s="546">
        <f>SUM(F35:F37)</f>
        <v>0</v>
      </c>
      <c r="G34" s="231"/>
      <c r="H34" s="46"/>
      <c r="I34" s="46"/>
      <c r="J34" s="231">
        <v>9.65</v>
      </c>
      <c r="K34" s="572"/>
      <c r="L34" s="540"/>
      <c r="M34" s="30"/>
      <c r="N34" s="77"/>
    </row>
    <row r="35" spans="1:14" s="77" customFormat="1" ht="21" customHeight="1">
      <c r="A35" s="27">
        <v>1</v>
      </c>
      <c r="B35" s="541" t="s">
        <v>2056</v>
      </c>
      <c r="C35" s="52">
        <v>3.95</v>
      </c>
      <c r="D35" s="547"/>
      <c r="E35" s="52">
        <f t="shared" si="0"/>
        <v>3.95</v>
      </c>
      <c r="F35" s="547"/>
      <c r="G35" s="52"/>
      <c r="H35" s="46"/>
      <c r="I35" s="46"/>
      <c r="J35" s="52">
        <v>3.95</v>
      </c>
      <c r="K35" s="544" t="s">
        <v>2038</v>
      </c>
      <c r="L35" s="548">
        <v>782</v>
      </c>
      <c r="M35" s="32"/>
    </row>
    <row r="36" spans="1:14" s="77" customFormat="1" ht="21" customHeight="1">
      <c r="A36" s="27">
        <v>2</v>
      </c>
      <c r="B36" s="544" t="s">
        <v>1908</v>
      </c>
      <c r="C36" s="52">
        <v>2.6</v>
      </c>
      <c r="D36" s="542"/>
      <c r="E36" s="52">
        <f t="shared" si="0"/>
        <v>2.6</v>
      </c>
      <c r="F36" s="542"/>
      <c r="G36" s="52"/>
      <c r="H36" s="46"/>
      <c r="I36" s="46"/>
      <c r="J36" s="52">
        <v>2.6</v>
      </c>
      <c r="K36" s="544" t="s">
        <v>1909</v>
      </c>
      <c r="L36" s="545">
        <v>824</v>
      </c>
      <c r="M36" s="32"/>
    </row>
    <row r="37" spans="1:14" s="77" customFormat="1" ht="21" customHeight="1">
      <c r="A37" s="27">
        <v>3</v>
      </c>
      <c r="B37" s="555" t="s">
        <v>2057</v>
      </c>
      <c r="C37" s="52">
        <v>3.1</v>
      </c>
      <c r="D37" s="552"/>
      <c r="E37" s="52">
        <f t="shared" si="0"/>
        <v>3.1</v>
      </c>
      <c r="F37" s="552"/>
      <c r="G37" s="52"/>
      <c r="H37" s="46"/>
      <c r="I37" s="46"/>
      <c r="J37" s="52">
        <v>3.1</v>
      </c>
      <c r="K37" s="573" t="s">
        <v>2038</v>
      </c>
      <c r="L37" s="553">
        <v>1038</v>
      </c>
      <c r="M37" s="32"/>
    </row>
    <row r="38" spans="1:14" s="229" customFormat="1" ht="21" customHeight="1">
      <c r="A38" s="24" t="s">
        <v>1067</v>
      </c>
      <c r="B38" s="574" t="s">
        <v>52</v>
      </c>
      <c r="C38" s="231">
        <v>15.7</v>
      </c>
      <c r="D38" s="546">
        <f>SUM(D39:D41)</f>
        <v>0</v>
      </c>
      <c r="E38" s="52">
        <f t="shared" si="0"/>
        <v>15.7</v>
      </c>
      <c r="F38" s="546">
        <f>SUM(F39:F41)</f>
        <v>0</v>
      </c>
      <c r="G38" s="231"/>
      <c r="H38" s="46"/>
      <c r="I38" s="46"/>
      <c r="J38" s="231">
        <v>15.7</v>
      </c>
      <c r="K38" s="554"/>
      <c r="L38" s="540"/>
      <c r="M38" s="30"/>
      <c r="N38" s="77"/>
    </row>
    <row r="39" spans="1:14" s="77" customFormat="1" ht="21" customHeight="1">
      <c r="A39" s="27">
        <v>1</v>
      </c>
      <c r="B39" s="541" t="s">
        <v>2058</v>
      </c>
      <c r="C39" s="52">
        <v>7.6</v>
      </c>
      <c r="D39" s="542"/>
      <c r="E39" s="52">
        <f t="shared" si="0"/>
        <v>7.6</v>
      </c>
      <c r="F39" s="542"/>
      <c r="G39" s="52"/>
      <c r="H39" s="46"/>
      <c r="I39" s="46"/>
      <c r="J39" s="52">
        <v>7.6</v>
      </c>
      <c r="K39" s="544" t="s">
        <v>2034</v>
      </c>
      <c r="L39" s="545">
        <v>522</v>
      </c>
      <c r="M39" s="32"/>
    </row>
    <row r="40" spans="1:14" s="77" customFormat="1" ht="21" customHeight="1">
      <c r="A40" s="27">
        <v>2</v>
      </c>
      <c r="B40" s="541" t="s">
        <v>2059</v>
      </c>
      <c r="C40" s="52">
        <v>5.6</v>
      </c>
      <c r="D40" s="542"/>
      <c r="E40" s="52">
        <f t="shared" si="0"/>
        <v>5.6</v>
      </c>
      <c r="F40" s="542"/>
      <c r="G40" s="52"/>
      <c r="H40" s="46"/>
      <c r="I40" s="46"/>
      <c r="J40" s="52">
        <v>5.6</v>
      </c>
      <c r="K40" s="544" t="s">
        <v>2032</v>
      </c>
      <c r="L40" s="545">
        <v>543</v>
      </c>
      <c r="M40" s="32"/>
    </row>
    <row r="41" spans="1:14" s="77" customFormat="1" ht="21" customHeight="1">
      <c r="A41" s="27">
        <v>3</v>
      </c>
      <c r="B41" s="544" t="s">
        <v>2060</v>
      </c>
      <c r="C41" s="52">
        <v>2.5</v>
      </c>
      <c r="D41" s="542"/>
      <c r="E41" s="52">
        <f t="shared" si="0"/>
        <v>2.5</v>
      </c>
      <c r="F41" s="542"/>
      <c r="G41" s="52"/>
      <c r="H41" s="46"/>
      <c r="I41" s="46"/>
      <c r="J41" s="52">
        <v>2.5</v>
      </c>
      <c r="K41" s="564" t="s">
        <v>2061</v>
      </c>
      <c r="L41" s="545">
        <v>545</v>
      </c>
      <c r="M41" s="32"/>
    </row>
    <row r="42" spans="1:14" s="77" customFormat="1" ht="21" customHeight="1">
      <c r="A42" s="24" t="s">
        <v>550</v>
      </c>
      <c r="B42" s="537" t="s">
        <v>275</v>
      </c>
      <c r="C42" s="232">
        <v>45.45000000000001</v>
      </c>
      <c r="D42" s="546">
        <f>SUM(D43:D59)</f>
        <v>9.34</v>
      </c>
      <c r="E42" s="52">
        <f t="shared" si="0"/>
        <v>36.11</v>
      </c>
      <c r="F42" s="546">
        <f>SUM(F43:F59)</f>
        <v>2.73</v>
      </c>
      <c r="G42" s="52"/>
      <c r="H42" s="46"/>
      <c r="I42" s="46"/>
      <c r="J42" s="232">
        <v>33.380000000000003</v>
      </c>
      <c r="K42" s="539"/>
      <c r="L42" s="540"/>
      <c r="M42" s="32"/>
    </row>
    <row r="43" spans="1:14" s="77" customFormat="1" ht="21" customHeight="1">
      <c r="A43" s="27">
        <v>1</v>
      </c>
      <c r="B43" s="544" t="s">
        <v>1910</v>
      </c>
      <c r="C43" s="52">
        <v>9.67</v>
      </c>
      <c r="D43" s="542">
        <v>4.72</v>
      </c>
      <c r="E43" s="52">
        <f t="shared" si="0"/>
        <v>4.95</v>
      </c>
      <c r="F43" s="543">
        <v>0.23</v>
      </c>
      <c r="G43" s="52"/>
      <c r="H43" s="46"/>
      <c r="I43" s="46"/>
      <c r="J43" s="52">
        <v>4.72</v>
      </c>
      <c r="K43" s="544" t="s">
        <v>1911</v>
      </c>
      <c r="L43" s="551">
        <v>270</v>
      </c>
      <c r="M43" s="32"/>
    </row>
    <row r="44" spans="1:14" s="77" customFormat="1" ht="21" customHeight="1">
      <c r="A44" s="27">
        <v>2</v>
      </c>
      <c r="B44" s="555" t="s">
        <v>2062</v>
      </c>
      <c r="C44" s="52">
        <v>5</v>
      </c>
      <c r="D44" s="542"/>
      <c r="E44" s="52">
        <f t="shared" si="0"/>
        <v>5</v>
      </c>
      <c r="F44" s="542">
        <v>1</v>
      </c>
      <c r="G44" s="52"/>
      <c r="H44" s="46"/>
      <c r="I44" s="46"/>
      <c r="J44" s="52">
        <v>4</v>
      </c>
      <c r="K44" s="544" t="s">
        <v>2034</v>
      </c>
      <c r="L44" s="551">
        <v>713</v>
      </c>
      <c r="M44" s="32"/>
    </row>
    <row r="45" spans="1:14" s="77" customFormat="1" ht="21" customHeight="1">
      <c r="A45" s="27">
        <v>3</v>
      </c>
      <c r="B45" s="541" t="s">
        <v>2063</v>
      </c>
      <c r="C45" s="52">
        <v>4.5</v>
      </c>
      <c r="D45" s="542">
        <v>1.5</v>
      </c>
      <c r="E45" s="52">
        <f t="shared" si="0"/>
        <v>3</v>
      </c>
      <c r="F45" s="543"/>
      <c r="G45" s="52"/>
      <c r="H45" s="46"/>
      <c r="I45" s="46"/>
      <c r="J45" s="52">
        <v>3</v>
      </c>
      <c r="K45" s="544" t="s">
        <v>2038</v>
      </c>
      <c r="L45" s="551">
        <v>872</v>
      </c>
      <c r="M45" s="32"/>
    </row>
    <row r="46" spans="1:14" s="77" customFormat="1" ht="21" customHeight="1">
      <c r="A46" s="27">
        <v>4</v>
      </c>
      <c r="B46" s="541" t="s">
        <v>2064</v>
      </c>
      <c r="C46" s="52">
        <v>1.1200000000000001</v>
      </c>
      <c r="D46" s="542"/>
      <c r="E46" s="52">
        <f t="shared" si="0"/>
        <v>1.1200000000000001</v>
      </c>
      <c r="F46" s="543"/>
      <c r="G46" s="52"/>
      <c r="H46" s="46"/>
      <c r="I46" s="46"/>
      <c r="J46" s="52">
        <v>1.1200000000000001</v>
      </c>
      <c r="K46" s="544" t="s">
        <v>2032</v>
      </c>
      <c r="L46" s="551">
        <v>271</v>
      </c>
      <c r="M46" s="32"/>
    </row>
    <row r="47" spans="1:14" s="77" customFormat="1" ht="21" customHeight="1">
      <c r="A47" s="27">
        <v>5</v>
      </c>
      <c r="B47" s="555" t="s">
        <v>2065</v>
      </c>
      <c r="C47" s="52">
        <v>6</v>
      </c>
      <c r="D47" s="542"/>
      <c r="E47" s="52">
        <f t="shared" si="0"/>
        <v>6</v>
      </c>
      <c r="F47" s="542">
        <v>1.5</v>
      </c>
      <c r="G47" s="52"/>
      <c r="H47" s="46"/>
      <c r="I47" s="46"/>
      <c r="J47" s="52">
        <v>4.5</v>
      </c>
      <c r="K47" s="544" t="s">
        <v>2066</v>
      </c>
      <c r="L47" s="551">
        <v>207</v>
      </c>
      <c r="M47" s="32"/>
    </row>
    <row r="48" spans="1:14" s="77" customFormat="1" ht="21" customHeight="1">
      <c r="A48" s="27">
        <v>6</v>
      </c>
      <c r="B48" s="541" t="s">
        <v>2067</v>
      </c>
      <c r="C48" s="52">
        <v>0.42</v>
      </c>
      <c r="D48" s="542"/>
      <c r="E48" s="52">
        <f t="shared" si="0"/>
        <v>0.42</v>
      </c>
      <c r="F48" s="543"/>
      <c r="G48" s="52"/>
      <c r="H48" s="46"/>
      <c r="I48" s="46"/>
      <c r="J48" s="52">
        <v>0.42</v>
      </c>
      <c r="K48" s="544" t="s">
        <v>2032</v>
      </c>
      <c r="L48" s="551">
        <v>272</v>
      </c>
      <c r="M48" s="32"/>
    </row>
    <row r="49" spans="1:13" s="77" customFormat="1" ht="21" customHeight="1">
      <c r="A49" s="27">
        <v>7</v>
      </c>
      <c r="B49" s="541" t="s">
        <v>2068</v>
      </c>
      <c r="C49" s="52">
        <v>1.1000000000000001</v>
      </c>
      <c r="D49" s="542"/>
      <c r="E49" s="52">
        <f t="shared" si="0"/>
        <v>1.1000000000000001</v>
      </c>
      <c r="F49" s="543"/>
      <c r="G49" s="52"/>
      <c r="H49" s="46"/>
      <c r="I49" s="46"/>
      <c r="J49" s="52">
        <v>1.1000000000000001</v>
      </c>
      <c r="K49" s="544" t="s">
        <v>2032</v>
      </c>
      <c r="L49" s="551">
        <v>273</v>
      </c>
      <c r="M49" s="32"/>
    </row>
    <row r="50" spans="1:13" s="77" customFormat="1" ht="21" customHeight="1">
      <c r="A50" s="27">
        <v>8</v>
      </c>
      <c r="B50" s="575" t="s">
        <v>2069</v>
      </c>
      <c r="C50" s="52">
        <v>0.6</v>
      </c>
      <c r="D50" s="552"/>
      <c r="E50" s="52">
        <f t="shared" si="0"/>
        <v>0.6</v>
      </c>
      <c r="F50" s="552"/>
      <c r="G50" s="52"/>
      <c r="H50" s="46"/>
      <c r="I50" s="46"/>
      <c r="J50" s="52">
        <v>0.6</v>
      </c>
      <c r="K50" s="544" t="s">
        <v>2070</v>
      </c>
      <c r="L50" s="576">
        <v>989</v>
      </c>
      <c r="M50" s="32"/>
    </row>
    <row r="51" spans="1:13" s="77" customFormat="1" ht="21" customHeight="1">
      <c r="A51" s="27">
        <v>9</v>
      </c>
      <c r="B51" s="541" t="s">
        <v>2071</v>
      </c>
      <c r="C51" s="52">
        <v>0.5</v>
      </c>
      <c r="D51" s="542">
        <v>0.35</v>
      </c>
      <c r="E51" s="52">
        <f t="shared" si="0"/>
        <v>0.15</v>
      </c>
      <c r="F51" s="543"/>
      <c r="G51" s="52"/>
      <c r="H51" s="46"/>
      <c r="I51" s="46"/>
      <c r="J51" s="52">
        <v>0.15</v>
      </c>
      <c r="K51" s="544" t="s">
        <v>2070</v>
      </c>
      <c r="L51" s="551">
        <v>870</v>
      </c>
      <c r="M51" s="32"/>
    </row>
    <row r="52" spans="1:13" s="77" customFormat="1" ht="21" customHeight="1">
      <c r="A52" s="27">
        <v>10</v>
      </c>
      <c r="B52" s="541" t="s">
        <v>2072</v>
      </c>
      <c r="C52" s="52">
        <v>7.5</v>
      </c>
      <c r="D52" s="542"/>
      <c r="E52" s="52">
        <f t="shared" si="0"/>
        <v>7.5</v>
      </c>
      <c r="F52" s="543"/>
      <c r="G52" s="52"/>
      <c r="H52" s="46"/>
      <c r="I52" s="46"/>
      <c r="J52" s="52">
        <v>7.5</v>
      </c>
      <c r="K52" s="544" t="s">
        <v>2038</v>
      </c>
      <c r="L52" s="551">
        <v>274</v>
      </c>
      <c r="M52" s="32"/>
    </row>
    <row r="53" spans="1:13" s="77" customFormat="1" ht="21" customHeight="1">
      <c r="A53" s="27">
        <v>11</v>
      </c>
      <c r="B53" s="541" t="s">
        <v>2073</v>
      </c>
      <c r="C53" s="52">
        <v>5.6000000000000005</v>
      </c>
      <c r="D53" s="542">
        <v>1.2</v>
      </c>
      <c r="E53" s="52">
        <f t="shared" si="0"/>
        <v>4.4000000000000004</v>
      </c>
      <c r="F53" s="543"/>
      <c r="G53" s="52"/>
      <c r="H53" s="46"/>
      <c r="I53" s="46"/>
      <c r="J53" s="52">
        <v>4.4000000000000004</v>
      </c>
      <c r="K53" s="544" t="s">
        <v>2074</v>
      </c>
      <c r="L53" s="551">
        <v>1011</v>
      </c>
      <c r="M53" s="32"/>
    </row>
    <row r="54" spans="1:13" s="77" customFormat="1" ht="21" customHeight="1">
      <c r="A54" s="27">
        <v>12</v>
      </c>
      <c r="B54" s="541" t="s">
        <v>2075</v>
      </c>
      <c r="C54" s="52">
        <v>1.17</v>
      </c>
      <c r="D54" s="542">
        <v>0.63</v>
      </c>
      <c r="E54" s="52">
        <f t="shared" si="0"/>
        <v>0.54</v>
      </c>
      <c r="F54" s="543"/>
      <c r="G54" s="52"/>
      <c r="H54" s="46"/>
      <c r="I54" s="46"/>
      <c r="J54" s="52">
        <v>0.54</v>
      </c>
      <c r="K54" s="544" t="s">
        <v>2038</v>
      </c>
      <c r="L54" s="551">
        <v>821</v>
      </c>
      <c r="M54" s="32"/>
    </row>
    <row r="55" spans="1:13" s="77" customFormat="1" ht="21" customHeight="1">
      <c r="A55" s="27">
        <v>13</v>
      </c>
      <c r="B55" s="541" t="s">
        <v>2076</v>
      </c>
      <c r="C55" s="52">
        <v>1.3399999999999999</v>
      </c>
      <c r="D55" s="542">
        <v>0.94</v>
      </c>
      <c r="E55" s="52">
        <f t="shared" si="0"/>
        <v>0.4</v>
      </c>
      <c r="F55" s="543"/>
      <c r="G55" s="52"/>
      <c r="H55" s="46"/>
      <c r="I55" s="46"/>
      <c r="J55" s="52">
        <v>0.4</v>
      </c>
      <c r="K55" s="544" t="s">
        <v>2038</v>
      </c>
      <c r="L55" s="551">
        <v>871</v>
      </c>
      <c r="M55" s="32"/>
    </row>
    <row r="56" spans="1:13" s="77" customFormat="1" ht="21" customHeight="1">
      <c r="A56" s="27">
        <v>14</v>
      </c>
      <c r="B56" s="544" t="s">
        <v>2077</v>
      </c>
      <c r="C56" s="52">
        <v>0.5</v>
      </c>
      <c r="D56" s="577"/>
      <c r="E56" s="52">
        <f t="shared" si="0"/>
        <v>0.5</v>
      </c>
      <c r="F56" s="547"/>
      <c r="G56" s="52"/>
      <c r="H56" s="46"/>
      <c r="I56" s="46"/>
      <c r="J56" s="52">
        <v>0.5</v>
      </c>
      <c r="K56" s="544" t="s">
        <v>2078</v>
      </c>
      <c r="L56" s="548">
        <v>788</v>
      </c>
      <c r="M56" s="32"/>
    </row>
    <row r="57" spans="1:13" s="77" customFormat="1" ht="21" customHeight="1">
      <c r="A57" s="27">
        <v>15</v>
      </c>
      <c r="B57" s="578" t="s">
        <v>2079</v>
      </c>
      <c r="C57" s="52">
        <v>0.28000000000000003</v>
      </c>
      <c r="D57" s="547"/>
      <c r="E57" s="52">
        <f t="shared" si="0"/>
        <v>0.28000000000000003</v>
      </c>
      <c r="F57" s="547"/>
      <c r="G57" s="52"/>
      <c r="H57" s="46"/>
      <c r="I57" s="46"/>
      <c r="J57" s="52">
        <v>0.28000000000000003</v>
      </c>
      <c r="K57" s="544" t="s">
        <v>2034</v>
      </c>
      <c r="L57" s="548">
        <v>820</v>
      </c>
      <c r="M57" s="32"/>
    </row>
    <row r="58" spans="1:13" s="77" customFormat="1" ht="21" customHeight="1">
      <c r="A58" s="27">
        <v>16</v>
      </c>
      <c r="B58" s="541" t="s">
        <v>2080</v>
      </c>
      <c r="C58" s="52">
        <v>0.15</v>
      </c>
      <c r="D58" s="547"/>
      <c r="E58" s="52">
        <f t="shared" si="0"/>
        <v>0.15</v>
      </c>
      <c r="F58" s="547"/>
      <c r="G58" s="52"/>
      <c r="H58" s="46"/>
      <c r="I58" s="46"/>
      <c r="J58" s="52">
        <v>0.15</v>
      </c>
      <c r="K58" s="544" t="s">
        <v>2081</v>
      </c>
      <c r="L58" s="548">
        <v>1026</v>
      </c>
      <c r="M58" s="32"/>
    </row>
    <row r="59" spans="1:13" s="587" customFormat="1" ht="21" customHeight="1">
      <c r="A59" s="579">
        <v>17</v>
      </c>
      <c r="B59" s="580" t="s">
        <v>2082</v>
      </c>
      <c r="C59" s="581">
        <v>1.07</v>
      </c>
      <c r="D59" s="582"/>
      <c r="E59" s="557">
        <f t="shared" si="0"/>
        <v>1.07</v>
      </c>
      <c r="F59" s="582"/>
      <c r="G59" s="581"/>
      <c r="H59" s="583"/>
      <c r="I59" s="583"/>
      <c r="J59" s="581">
        <v>1.07</v>
      </c>
      <c r="K59" s="584" t="s">
        <v>2083</v>
      </c>
      <c r="L59" s="585" t="s">
        <v>2044</v>
      </c>
      <c r="M59" s="586" t="s">
        <v>2084</v>
      </c>
    </row>
    <row r="60" spans="1:13" s="77" customFormat="1" ht="21" customHeight="1">
      <c r="A60" s="24" t="s">
        <v>1058</v>
      </c>
      <c r="B60" s="537" t="s">
        <v>280</v>
      </c>
      <c r="C60" s="232">
        <v>110.87</v>
      </c>
      <c r="D60" s="546">
        <f>SUM(D61:D75)</f>
        <v>52.58</v>
      </c>
      <c r="E60" s="52">
        <f t="shared" si="0"/>
        <v>58.290000000000013</v>
      </c>
      <c r="F60" s="546">
        <f>SUM(F61:F75)</f>
        <v>10</v>
      </c>
      <c r="G60" s="52"/>
      <c r="H60" s="46"/>
      <c r="I60" s="46"/>
      <c r="J60" s="232">
        <v>48.290000000000013</v>
      </c>
      <c r="K60" s="539"/>
      <c r="L60" s="540"/>
      <c r="M60" s="32"/>
    </row>
    <row r="61" spans="1:13" s="77" customFormat="1" ht="21" customHeight="1">
      <c r="A61" s="27">
        <v>1</v>
      </c>
      <c r="B61" s="555" t="s">
        <v>2085</v>
      </c>
      <c r="C61" s="52">
        <v>10</v>
      </c>
      <c r="D61" s="542"/>
      <c r="E61" s="52">
        <f t="shared" si="0"/>
        <v>10</v>
      </c>
      <c r="F61" s="542"/>
      <c r="G61" s="52"/>
      <c r="H61" s="46"/>
      <c r="I61" s="46"/>
      <c r="J61" s="52">
        <v>10</v>
      </c>
      <c r="K61" s="544" t="s">
        <v>2086</v>
      </c>
      <c r="L61" s="551">
        <v>278</v>
      </c>
      <c r="M61" s="32"/>
    </row>
    <row r="62" spans="1:13" s="77" customFormat="1" ht="21" customHeight="1">
      <c r="A62" s="27">
        <v>2</v>
      </c>
      <c r="B62" s="555" t="s">
        <v>2087</v>
      </c>
      <c r="C62" s="52">
        <v>15</v>
      </c>
      <c r="D62" s="542"/>
      <c r="E62" s="52">
        <f t="shared" si="0"/>
        <v>15</v>
      </c>
      <c r="F62" s="542">
        <v>10</v>
      </c>
      <c r="G62" s="52"/>
      <c r="H62" s="46"/>
      <c r="I62" s="46"/>
      <c r="J62" s="52">
        <v>5</v>
      </c>
      <c r="K62" s="544" t="s">
        <v>2088</v>
      </c>
      <c r="L62" s="551">
        <v>279</v>
      </c>
      <c r="M62" s="32"/>
    </row>
    <row r="63" spans="1:13" s="77" customFormat="1" ht="21" customHeight="1">
      <c r="A63" s="27">
        <v>3</v>
      </c>
      <c r="B63" s="544" t="s">
        <v>2089</v>
      </c>
      <c r="C63" s="52">
        <v>9</v>
      </c>
      <c r="D63" s="542"/>
      <c r="E63" s="52">
        <f t="shared" si="0"/>
        <v>9</v>
      </c>
      <c r="F63" s="542"/>
      <c r="G63" s="52"/>
      <c r="H63" s="46"/>
      <c r="I63" s="46"/>
      <c r="J63" s="52">
        <v>9</v>
      </c>
      <c r="K63" s="544" t="s">
        <v>2090</v>
      </c>
      <c r="L63" s="551">
        <v>321</v>
      </c>
      <c r="M63" s="32"/>
    </row>
    <row r="64" spans="1:13" s="77" customFormat="1" ht="21" customHeight="1">
      <c r="A64" s="27">
        <v>4</v>
      </c>
      <c r="B64" s="541" t="s">
        <v>2091</v>
      </c>
      <c r="C64" s="52">
        <v>4.12</v>
      </c>
      <c r="D64" s="543">
        <v>3.12</v>
      </c>
      <c r="E64" s="52">
        <f t="shared" si="0"/>
        <v>1</v>
      </c>
      <c r="F64" s="547"/>
      <c r="G64" s="52"/>
      <c r="H64" s="46"/>
      <c r="I64" s="46"/>
      <c r="J64" s="52">
        <v>1</v>
      </c>
      <c r="K64" s="544" t="s">
        <v>2034</v>
      </c>
      <c r="L64" s="548">
        <v>708</v>
      </c>
      <c r="M64" s="32"/>
    </row>
    <row r="65" spans="1:13" s="77" customFormat="1" ht="21" customHeight="1">
      <c r="A65" s="27">
        <v>5</v>
      </c>
      <c r="B65" s="588" t="s">
        <v>2092</v>
      </c>
      <c r="C65" s="52">
        <v>10</v>
      </c>
      <c r="D65" s="547"/>
      <c r="E65" s="52">
        <f t="shared" si="0"/>
        <v>10</v>
      </c>
      <c r="F65" s="547"/>
      <c r="G65" s="52"/>
      <c r="H65" s="46"/>
      <c r="I65" s="46"/>
      <c r="J65" s="52">
        <v>10</v>
      </c>
      <c r="K65" s="544" t="s">
        <v>2038</v>
      </c>
      <c r="L65" s="548">
        <v>748</v>
      </c>
      <c r="M65" s="32"/>
    </row>
    <row r="66" spans="1:13" s="77" customFormat="1" ht="21" customHeight="1">
      <c r="A66" s="27">
        <v>6</v>
      </c>
      <c r="B66" s="588" t="s">
        <v>2093</v>
      </c>
      <c r="C66" s="52">
        <v>16.48</v>
      </c>
      <c r="D66" s="547">
        <v>16.38</v>
      </c>
      <c r="E66" s="52">
        <f t="shared" si="0"/>
        <v>0.1</v>
      </c>
      <c r="F66" s="547"/>
      <c r="G66" s="52"/>
      <c r="H66" s="46"/>
      <c r="I66" s="46"/>
      <c r="J66" s="52">
        <v>0.1</v>
      </c>
      <c r="K66" s="544" t="s">
        <v>2038</v>
      </c>
      <c r="L66" s="548">
        <v>749</v>
      </c>
      <c r="M66" s="32"/>
    </row>
    <row r="67" spans="1:13" s="77" customFormat="1" ht="21" customHeight="1">
      <c r="A67" s="27">
        <v>7</v>
      </c>
      <c r="B67" s="589" t="s">
        <v>2094</v>
      </c>
      <c r="C67" s="52">
        <v>7.9799999999999995</v>
      </c>
      <c r="D67" s="590">
        <v>7.68</v>
      </c>
      <c r="E67" s="52">
        <f t="shared" si="0"/>
        <v>0.3</v>
      </c>
      <c r="F67" s="547"/>
      <c r="G67" s="52"/>
      <c r="H67" s="46"/>
      <c r="I67" s="46"/>
      <c r="J67" s="52">
        <v>0.3</v>
      </c>
      <c r="K67" s="544" t="s">
        <v>2038</v>
      </c>
      <c r="L67" s="548">
        <v>750</v>
      </c>
      <c r="M67" s="32"/>
    </row>
    <row r="68" spans="1:13" s="77" customFormat="1" ht="21" customHeight="1">
      <c r="A68" s="27">
        <v>8</v>
      </c>
      <c r="B68" s="588" t="s">
        <v>2095</v>
      </c>
      <c r="C68" s="52">
        <v>8</v>
      </c>
      <c r="D68" s="565">
        <v>7</v>
      </c>
      <c r="E68" s="52">
        <f t="shared" si="0"/>
        <v>1</v>
      </c>
      <c r="F68" s="547"/>
      <c r="G68" s="52"/>
      <c r="H68" s="46"/>
      <c r="I68" s="46"/>
      <c r="J68" s="52">
        <v>1</v>
      </c>
      <c r="K68" s="544" t="s">
        <v>2038</v>
      </c>
      <c r="L68" s="548">
        <v>751</v>
      </c>
      <c r="M68" s="32"/>
    </row>
    <row r="69" spans="1:13" s="77" customFormat="1" ht="21" customHeight="1">
      <c r="A69" s="27">
        <v>9</v>
      </c>
      <c r="B69" s="588" t="s">
        <v>2096</v>
      </c>
      <c r="C69" s="52">
        <v>0.2</v>
      </c>
      <c r="D69" s="565"/>
      <c r="E69" s="52">
        <f t="shared" si="0"/>
        <v>0.2</v>
      </c>
      <c r="F69" s="547"/>
      <c r="G69" s="52"/>
      <c r="H69" s="46"/>
      <c r="I69" s="46"/>
      <c r="J69" s="52">
        <v>0.2</v>
      </c>
      <c r="K69" s="544" t="s">
        <v>2038</v>
      </c>
      <c r="L69" s="548">
        <v>752</v>
      </c>
      <c r="M69" s="32"/>
    </row>
    <row r="70" spans="1:13" s="77" customFormat="1" ht="21" customHeight="1">
      <c r="A70" s="27">
        <v>10</v>
      </c>
      <c r="B70" s="555" t="s">
        <v>2097</v>
      </c>
      <c r="C70" s="52">
        <v>5</v>
      </c>
      <c r="D70" s="577">
        <v>3.9</v>
      </c>
      <c r="E70" s="52">
        <f t="shared" si="0"/>
        <v>1.1000000000000001</v>
      </c>
      <c r="F70" s="547"/>
      <c r="G70" s="52"/>
      <c r="H70" s="46"/>
      <c r="I70" s="46"/>
      <c r="J70" s="52">
        <v>1.1000000000000001</v>
      </c>
      <c r="K70" s="544" t="s">
        <v>2081</v>
      </c>
      <c r="L70" s="548">
        <v>794</v>
      </c>
      <c r="M70" s="32"/>
    </row>
    <row r="71" spans="1:13" s="77" customFormat="1" ht="21" customHeight="1">
      <c r="A71" s="27">
        <v>11</v>
      </c>
      <c r="B71" s="555" t="s">
        <v>2098</v>
      </c>
      <c r="C71" s="52">
        <v>10</v>
      </c>
      <c r="D71" s="577">
        <v>8</v>
      </c>
      <c r="E71" s="52">
        <f t="shared" si="0"/>
        <v>2</v>
      </c>
      <c r="F71" s="547"/>
      <c r="G71" s="52"/>
      <c r="H71" s="46"/>
      <c r="I71" s="46"/>
      <c r="J71" s="52">
        <v>2</v>
      </c>
      <c r="K71" s="544" t="s">
        <v>2099</v>
      </c>
      <c r="L71" s="548">
        <v>795</v>
      </c>
      <c r="M71" s="32"/>
    </row>
    <row r="72" spans="1:13" s="77" customFormat="1" ht="21" customHeight="1">
      <c r="A72" s="27">
        <v>12</v>
      </c>
      <c r="B72" s="555" t="s">
        <v>2100</v>
      </c>
      <c r="C72" s="52">
        <v>6.09</v>
      </c>
      <c r="D72" s="577">
        <v>5</v>
      </c>
      <c r="E72" s="52">
        <f t="shared" si="0"/>
        <v>1.0900000000000001</v>
      </c>
      <c r="F72" s="547"/>
      <c r="G72" s="52"/>
      <c r="H72" s="46"/>
      <c r="I72" s="46"/>
      <c r="J72" s="52">
        <v>1.0900000000000001</v>
      </c>
      <c r="K72" s="544" t="s">
        <v>2032</v>
      </c>
      <c r="L72" s="548">
        <v>796</v>
      </c>
      <c r="M72" s="32"/>
    </row>
    <row r="73" spans="1:13" s="77" customFormat="1" ht="21" customHeight="1">
      <c r="A73" s="27">
        <v>13</v>
      </c>
      <c r="B73" s="555" t="s">
        <v>2101</v>
      </c>
      <c r="C73" s="52">
        <v>1.95</v>
      </c>
      <c r="D73" s="547">
        <v>1</v>
      </c>
      <c r="E73" s="52">
        <f t="shared" si="0"/>
        <v>0.95</v>
      </c>
      <c r="F73" s="547"/>
      <c r="G73" s="52"/>
      <c r="H73" s="46"/>
      <c r="I73" s="46"/>
      <c r="J73" s="52">
        <v>0.95</v>
      </c>
      <c r="K73" s="544" t="s">
        <v>2070</v>
      </c>
      <c r="L73" s="548">
        <v>797</v>
      </c>
      <c r="M73" s="32"/>
    </row>
    <row r="74" spans="1:13" s="77" customFormat="1" ht="21" customHeight="1">
      <c r="A74" s="27">
        <v>14</v>
      </c>
      <c r="B74" s="555" t="s">
        <v>2102</v>
      </c>
      <c r="C74" s="52">
        <v>1.2</v>
      </c>
      <c r="D74" s="547">
        <v>0.5</v>
      </c>
      <c r="E74" s="52">
        <f t="shared" si="0"/>
        <v>0.7</v>
      </c>
      <c r="F74" s="547"/>
      <c r="G74" s="52"/>
      <c r="H74" s="46"/>
      <c r="I74" s="46"/>
      <c r="J74" s="52">
        <v>0.7</v>
      </c>
      <c r="K74" s="544" t="s">
        <v>2032</v>
      </c>
      <c r="L74" s="548">
        <v>883</v>
      </c>
      <c r="M74" s="32"/>
    </row>
    <row r="75" spans="1:13" s="77" customFormat="1" ht="21" customHeight="1">
      <c r="A75" s="27">
        <v>15</v>
      </c>
      <c r="B75" s="544" t="s">
        <v>1955</v>
      </c>
      <c r="C75" s="52">
        <v>5.85</v>
      </c>
      <c r="D75" s="547"/>
      <c r="E75" s="52">
        <f t="shared" si="0"/>
        <v>5.85</v>
      </c>
      <c r="F75" s="547"/>
      <c r="G75" s="52"/>
      <c r="H75" s="46"/>
      <c r="I75" s="46"/>
      <c r="J75" s="52">
        <v>5.85</v>
      </c>
      <c r="K75" s="544" t="s">
        <v>2103</v>
      </c>
      <c r="L75" s="548">
        <v>1028</v>
      </c>
      <c r="M75" s="32"/>
    </row>
    <row r="76" spans="1:13" s="77" customFormat="1" ht="21" customHeight="1">
      <c r="A76" s="24" t="s">
        <v>1062</v>
      </c>
      <c r="B76" s="537" t="s">
        <v>135</v>
      </c>
      <c r="C76" s="232">
        <v>10.92</v>
      </c>
      <c r="D76" s="546">
        <f>SUM(D77:D78)</f>
        <v>0.08</v>
      </c>
      <c r="E76" s="52">
        <f t="shared" si="0"/>
        <v>10.84</v>
      </c>
      <c r="F76" s="546">
        <f>SUM(F77:F78)</f>
        <v>0.14000000000000001</v>
      </c>
      <c r="G76" s="52"/>
      <c r="H76" s="46"/>
      <c r="I76" s="46"/>
      <c r="J76" s="232">
        <v>10.7</v>
      </c>
      <c r="K76" s="539"/>
      <c r="L76" s="591"/>
      <c r="M76" s="32"/>
    </row>
    <row r="77" spans="1:13" s="77" customFormat="1" ht="21" customHeight="1">
      <c r="A77" s="27">
        <v>2</v>
      </c>
      <c r="B77" s="555" t="s">
        <v>2104</v>
      </c>
      <c r="C77" s="52">
        <v>10.7</v>
      </c>
      <c r="D77" s="542"/>
      <c r="E77" s="52">
        <f t="shared" si="0"/>
        <v>10.7</v>
      </c>
      <c r="F77" s="542"/>
      <c r="G77" s="52"/>
      <c r="H77" s="46"/>
      <c r="I77" s="46"/>
      <c r="J77" s="52">
        <v>10.7</v>
      </c>
      <c r="K77" s="573" t="s">
        <v>2081</v>
      </c>
      <c r="L77" s="551">
        <v>1029</v>
      </c>
      <c r="M77" s="32"/>
    </row>
    <row r="78" spans="1:13" s="77" customFormat="1" ht="21" customHeight="1">
      <c r="A78" s="27">
        <v>3</v>
      </c>
      <c r="B78" s="555" t="s">
        <v>2105</v>
      </c>
      <c r="C78" s="52">
        <v>0.22000000000000003</v>
      </c>
      <c r="D78" s="577">
        <v>0.08</v>
      </c>
      <c r="E78" s="52">
        <f t="shared" si="0"/>
        <v>0.14000000000000001</v>
      </c>
      <c r="F78" s="547">
        <v>0.14000000000000001</v>
      </c>
      <c r="G78" s="52"/>
      <c r="H78" s="46"/>
      <c r="I78" s="46"/>
      <c r="J78" s="52">
        <v>0</v>
      </c>
      <c r="K78" s="544" t="s">
        <v>2078</v>
      </c>
      <c r="L78" s="548">
        <v>798</v>
      </c>
      <c r="M78" s="32"/>
    </row>
    <row r="79" spans="1:13" s="229" customFormat="1" ht="21" customHeight="1">
      <c r="A79" s="24" t="s">
        <v>1064</v>
      </c>
      <c r="B79" s="537" t="s">
        <v>137</v>
      </c>
      <c r="C79" s="231">
        <v>6.49</v>
      </c>
      <c r="D79" s="546">
        <f>SUM(D80:D83)</f>
        <v>5.46</v>
      </c>
      <c r="E79" s="52">
        <f t="shared" ref="E79:E142" si="1">SUM(F79:J79)</f>
        <v>5.82</v>
      </c>
      <c r="F79" s="546">
        <f>SUM(F80:F83)</f>
        <v>0</v>
      </c>
      <c r="G79" s="231"/>
      <c r="H79" s="46"/>
      <c r="I79" s="46"/>
      <c r="J79" s="232">
        <f>SUM(J80:J85)</f>
        <v>5.82</v>
      </c>
      <c r="K79" s="539"/>
      <c r="L79" s="540"/>
      <c r="M79" s="30"/>
    </row>
    <row r="80" spans="1:13" s="77" customFormat="1" ht="21" customHeight="1">
      <c r="A80" s="27">
        <v>1</v>
      </c>
      <c r="B80" s="541" t="s">
        <v>2106</v>
      </c>
      <c r="C80" s="52">
        <v>0.75</v>
      </c>
      <c r="D80" s="542">
        <v>0.72</v>
      </c>
      <c r="E80" s="52">
        <f t="shared" si="1"/>
        <v>0.03</v>
      </c>
      <c r="F80" s="543"/>
      <c r="G80" s="52"/>
      <c r="H80" s="46"/>
      <c r="I80" s="46"/>
      <c r="J80" s="52">
        <v>0.03</v>
      </c>
      <c r="K80" s="544" t="s">
        <v>2078</v>
      </c>
      <c r="L80" s="551">
        <v>195</v>
      </c>
      <c r="M80" s="32"/>
    </row>
    <row r="81" spans="1:13" s="77" customFormat="1" ht="21" customHeight="1">
      <c r="A81" s="27">
        <v>2</v>
      </c>
      <c r="B81" s="541" t="s">
        <v>2107</v>
      </c>
      <c r="C81" s="52">
        <v>0.87</v>
      </c>
      <c r="D81" s="547">
        <v>0.77</v>
      </c>
      <c r="E81" s="52">
        <f t="shared" si="1"/>
        <v>0.1</v>
      </c>
      <c r="F81" s="547"/>
      <c r="G81" s="52"/>
      <c r="H81" s="46"/>
      <c r="I81" s="46"/>
      <c r="J81" s="52">
        <v>0.1</v>
      </c>
      <c r="K81" s="544" t="s">
        <v>2108</v>
      </c>
      <c r="L81" s="548">
        <v>739</v>
      </c>
      <c r="M81" s="32"/>
    </row>
    <row r="82" spans="1:13" s="77" customFormat="1" ht="21" customHeight="1">
      <c r="A82" s="27">
        <v>3</v>
      </c>
      <c r="B82" s="544" t="s">
        <v>2109</v>
      </c>
      <c r="C82" s="52">
        <v>4.7700000000000005</v>
      </c>
      <c r="D82" s="577">
        <v>3.97</v>
      </c>
      <c r="E82" s="52">
        <f t="shared" si="1"/>
        <v>0.8</v>
      </c>
      <c r="F82" s="547"/>
      <c r="G82" s="52"/>
      <c r="H82" s="46"/>
      <c r="I82" s="46"/>
      <c r="J82" s="52">
        <v>0.8</v>
      </c>
      <c r="K82" s="544" t="s">
        <v>2099</v>
      </c>
      <c r="L82" s="548">
        <v>787</v>
      </c>
      <c r="M82" s="32"/>
    </row>
    <row r="83" spans="1:13" s="77" customFormat="1" ht="21" customHeight="1">
      <c r="A83" s="27">
        <v>4</v>
      </c>
      <c r="B83" s="544" t="s">
        <v>2110</v>
      </c>
      <c r="C83" s="52">
        <v>0.1</v>
      </c>
      <c r="D83" s="577"/>
      <c r="E83" s="52">
        <f t="shared" si="1"/>
        <v>0.1</v>
      </c>
      <c r="F83" s="547"/>
      <c r="G83" s="52"/>
      <c r="H83" s="46"/>
      <c r="I83" s="46"/>
      <c r="J83" s="52">
        <v>0.1</v>
      </c>
      <c r="K83" s="544" t="s">
        <v>2078</v>
      </c>
      <c r="L83" s="548">
        <v>925</v>
      </c>
      <c r="M83" s="32"/>
    </row>
    <row r="84" spans="1:13" s="562" customFormat="1" ht="21" customHeight="1">
      <c r="A84" s="284">
        <v>5</v>
      </c>
      <c r="B84" s="560" t="s">
        <v>2111</v>
      </c>
      <c r="C84" s="557">
        <v>4.79</v>
      </c>
      <c r="D84" s="592"/>
      <c r="E84" s="557">
        <f t="shared" si="1"/>
        <v>4.79</v>
      </c>
      <c r="F84" s="593"/>
      <c r="G84" s="557"/>
      <c r="H84" s="559"/>
      <c r="I84" s="559"/>
      <c r="J84" s="557">
        <v>4.79</v>
      </c>
      <c r="K84" s="560" t="s">
        <v>2112</v>
      </c>
      <c r="L84" s="594">
        <v>159</v>
      </c>
      <c r="M84" s="594" t="s">
        <v>2113</v>
      </c>
    </row>
    <row r="85" spans="1:13" s="77" customFormat="1" ht="21" customHeight="1">
      <c r="A85" s="27"/>
      <c r="B85" s="544"/>
      <c r="C85" s="52"/>
      <c r="D85" s="577"/>
      <c r="E85" s="52">
        <f t="shared" si="1"/>
        <v>0</v>
      </c>
      <c r="F85" s="547"/>
      <c r="G85" s="52"/>
      <c r="H85" s="46"/>
      <c r="I85" s="46"/>
      <c r="J85" s="52"/>
      <c r="K85" s="544"/>
      <c r="L85" s="548"/>
      <c r="M85" s="32"/>
    </row>
    <row r="86" spans="1:13" s="77" customFormat="1" ht="21" customHeight="1">
      <c r="A86" s="24" t="s">
        <v>1067</v>
      </c>
      <c r="B86" s="537" t="s">
        <v>1596</v>
      </c>
      <c r="C86" s="232">
        <v>8.8500000000000014</v>
      </c>
      <c r="D86" s="546">
        <f>SUM(D87:D95)</f>
        <v>1.52</v>
      </c>
      <c r="E86" s="52">
        <f t="shared" si="1"/>
        <v>7.33</v>
      </c>
      <c r="F86" s="546">
        <f>SUM(F87:F95)</f>
        <v>1.05</v>
      </c>
      <c r="G86" s="52"/>
      <c r="H86" s="46"/>
      <c r="I86" s="46"/>
      <c r="J86" s="232">
        <v>6.28</v>
      </c>
      <c r="K86" s="539"/>
      <c r="L86" s="540"/>
      <c r="M86" s="32"/>
    </row>
    <row r="87" spans="1:13" s="77" customFormat="1" ht="21" customHeight="1">
      <c r="A87" s="27">
        <v>1</v>
      </c>
      <c r="B87" s="541" t="s">
        <v>2114</v>
      </c>
      <c r="C87" s="52">
        <v>1.3</v>
      </c>
      <c r="D87" s="547"/>
      <c r="E87" s="52">
        <f t="shared" si="1"/>
        <v>1.3</v>
      </c>
      <c r="F87" s="547">
        <v>0.42</v>
      </c>
      <c r="G87" s="52"/>
      <c r="H87" s="46"/>
      <c r="I87" s="46"/>
      <c r="J87" s="52">
        <v>0.88</v>
      </c>
      <c r="K87" s="544" t="s">
        <v>2115</v>
      </c>
      <c r="L87" s="548">
        <v>755</v>
      </c>
      <c r="M87" s="32"/>
    </row>
    <row r="88" spans="1:13" s="77" customFormat="1" ht="21" customHeight="1">
      <c r="A88" s="27">
        <v>2</v>
      </c>
      <c r="B88" s="541" t="s">
        <v>2116</v>
      </c>
      <c r="C88" s="52">
        <v>1.72</v>
      </c>
      <c r="D88" s="543">
        <v>0.52</v>
      </c>
      <c r="E88" s="52">
        <f t="shared" si="1"/>
        <v>1.2</v>
      </c>
      <c r="F88" s="547"/>
      <c r="G88" s="52"/>
      <c r="H88" s="46"/>
      <c r="I88" s="46"/>
      <c r="J88" s="52">
        <v>1.2</v>
      </c>
      <c r="K88" s="544" t="s">
        <v>2117</v>
      </c>
      <c r="L88" s="548">
        <v>756</v>
      </c>
      <c r="M88" s="32"/>
    </row>
    <row r="89" spans="1:13" s="77" customFormat="1" ht="21" customHeight="1">
      <c r="A89" s="27">
        <v>3</v>
      </c>
      <c r="B89" s="541" t="s">
        <v>2118</v>
      </c>
      <c r="C89" s="52">
        <v>0.45</v>
      </c>
      <c r="D89" s="543"/>
      <c r="E89" s="52">
        <f t="shared" si="1"/>
        <v>0.45</v>
      </c>
      <c r="F89" s="547"/>
      <c r="G89" s="52"/>
      <c r="H89" s="46"/>
      <c r="I89" s="46"/>
      <c r="J89" s="52">
        <v>0.45</v>
      </c>
      <c r="K89" s="544" t="s">
        <v>2119</v>
      </c>
      <c r="L89" s="548">
        <v>757</v>
      </c>
      <c r="M89" s="32"/>
    </row>
    <row r="90" spans="1:13" s="77" customFormat="1" ht="21" customHeight="1">
      <c r="A90" s="27">
        <v>4</v>
      </c>
      <c r="B90" s="541" t="s">
        <v>2120</v>
      </c>
      <c r="C90" s="52">
        <v>0.23</v>
      </c>
      <c r="D90" s="547"/>
      <c r="E90" s="52">
        <f t="shared" si="1"/>
        <v>0.23</v>
      </c>
      <c r="F90" s="547">
        <v>0.23</v>
      </c>
      <c r="G90" s="52"/>
      <c r="H90" s="46"/>
      <c r="I90" s="46"/>
      <c r="J90" s="52">
        <v>0</v>
      </c>
      <c r="K90" s="544" t="s">
        <v>2121</v>
      </c>
      <c r="L90" s="548">
        <v>758</v>
      </c>
      <c r="M90" s="32"/>
    </row>
    <row r="91" spans="1:13" s="77" customFormat="1" ht="21" customHeight="1">
      <c r="A91" s="27">
        <v>5</v>
      </c>
      <c r="B91" s="541" t="s">
        <v>2122</v>
      </c>
      <c r="C91" s="52">
        <v>0.52</v>
      </c>
      <c r="D91" s="547"/>
      <c r="E91" s="52">
        <f t="shared" si="1"/>
        <v>0.52</v>
      </c>
      <c r="F91" s="547"/>
      <c r="G91" s="52"/>
      <c r="H91" s="46"/>
      <c r="I91" s="46"/>
      <c r="J91" s="52">
        <v>0.52</v>
      </c>
      <c r="K91" s="544" t="s">
        <v>2123</v>
      </c>
      <c r="L91" s="548">
        <v>759</v>
      </c>
      <c r="M91" s="32"/>
    </row>
    <row r="92" spans="1:13" s="77" customFormat="1" ht="21" customHeight="1">
      <c r="A92" s="27">
        <v>6</v>
      </c>
      <c r="B92" s="541" t="s">
        <v>2124</v>
      </c>
      <c r="C92" s="52">
        <v>0.23</v>
      </c>
      <c r="D92" s="547"/>
      <c r="E92" s="52">
        <f t="shared" si="1"/>
        <v>0.23</v>
      </c>
      <c r="F92" s="547"/>
      <c r="G92" s="52"/>
      <c r="H92" s="46"/>
      <c r="I92" s="46"/>
      <c r="J92" s="52">
        <v>0.23</v>
      </c>
      <c r="K92" s="544" t="s">
        <v>2125</v>
      </c>
      <c r="L92" s="548">
        <v>760</v>
      </c>
      <c r="M92" s="32"/>
    </row>
    <row r="93" spans="1:13" s="77" customFormat="1" ht="21" customHeight="1">
      <c r="A93" s="27">
        <v>7</v>
      </c>
      <c r="B93" s="595" t="s">
        <v>2126</v>
      </c>
      <c r="C93" s="52">
        <v>1.4</v>
      </c>
      <c r="D93" s="547">
        <v>1</v>
      </c>
      <c r="E93" s="52">
        <f t="shared" si="1"/>
        <v>0.4</v>
      </c>
      <c r="F93" s="577">
        <v>0.4</v>
      </c>
      <c r="G93" s="52"/>
      <c r="H93" s="46"/>
      <c r="I93" s="46"/>
      <c r="J93" s="52">
        <v>0</v>
      </c>
      <c r="K93" s="564" t="s">
        <v>2127</v>
      </c>
      <c r="L93" s="548">
        <v>886</v>
      </c>
      <c r="M93" s="32"/>
    </row>
    <row r="94" spans="1:13" s="77" customFormat="1" ht="21" customHeight="1">
      <c r="A94" s="27">
        <v>8</v>
      </c>
      <c r="B94" s="575" t="s">
        <v>2128</v>
      </c>
      <c r="C94" s="52">
        <v>2.8</v>
      </c>
      <c r="D94" s="552"/>
      <c r="E94" s="52">
        <f t="shared" si="1"/>
        <v>2.8</v>
      </c>
      <c r="F94" s="552"/>
      <c r="G94" s="52"/>
      <c r="H94" s="46"/>
      <c r="I94" s="46"/>
      <c r="J94" s="52">
        <v>2.8</v>
      </c>
      <c r="K94" s="544" t="s">
        <v>2129</v>
      </c>
      <c r="L94" s="576">
        <v>990</v>
      </c>
      <c r="M94" s="32"/>
    </row>
    <row r="95" spans="1:13" s="77" customFormat="1" ht="21" customHeight="1">
      <c r="A95" s="27">
        <v>9</v>
      </c>
      <c r="B95" s="541" t="s">
        <v>2130</v>
      </c>
      <c r="C95" s="52">
        <v>0.2</v>
      </c>
      <c r="D95" s="547"/>
      <c r="E95" s="52">
        <f t="shared" si="1"/>
        <v>0.2</v>
      </c>
      <c r="F95" s="577"/>
      <c r="G95" s="52"/>
      <c r="H95" s="46"/>
      <c r="I95" s="46"/>
      <c r="J95" s="52">
        <v>0.2</v>
      </c>
      <c r="K95" s="544" t="s">
        <v>2074</v>
      </c>
      <c r="L95" s="548">
        <v>1051</v>
      </c>
      <c r="M95" s="32"/>
    </row>
    <row r="96" spans="1:13" s="77" customFormat="1" ht="21" customHeight="1">
      <c r="A96" s="24" t="s">
        <v>1070</v>
      </c>
      <c r="B96" s="537" t="s">
        <v>999</v>
      </c>
      <c r="C96" s="232">
        <v>2.25</v>
      </c>
      <c r="D96" s="546">
        <f>SUM(D97:D100)</f>
        <v>0</v>
      </c>
      <c r="E96" s="52">
        <f t="shared" si="1"/>
        <v>2.25</v>
      </c>
      <c r="F96" s="546">
        <f>SUM(F97:F100)</f>
        <v>0.02</v>
      </c>
      <c r="G96" s="52"/>
      <c r="H96" s="46"/>
      <c r="I96" s="46"/>
      <c r="J96" s="232">
        <v>2.23</v>
      </c>
      <c r="K96" s="554"/>
      <c r="L96" s="540"/>
      <c r="M96" s="32"/>
    </row>
    <row r="97" spans="1:14" s="77" customFormat="1" ht="21" customHeight="1">
      <c r="A97" s="27">
        <v>1</v>
      </c>
      <c r="B97" s="544" t="s">
        <v>2131</v>
      </c>
      <c r="C97" s="52">
        <v>0.02</v>
      </c>
      <c r="D97" s="577"/>
      <c r="E97" s="52">
        <f t="shared" si="1"/>
        <v>0.02</v>
      </c>
      <c r="F97" s="547"/>
      <c r="G97" s="52"/>
      <c r="H97" s="46"/>
      <c r="I97" s="46"/>
      <c r="J97" s="52">
        <v>0.02</v>
      </c>
      <c r="K97" s="544" t="s">
        <v>2132</v>
      </c>
      <c r="L97" s="548">
        <v>790</v>
      </c>
      <c r="M97" s="32"/>
    </row>
    <row r="98" spans="1:14" s="77" customFormat="1" ht="21" customHeight="1">
      <c r="A98" s="27">
        <v>2</v>
      </c>
      <c r="B98" s="37" t="s">
        <v>1964</v>
      </c>
      <c r="C98" s="52">
        <v>0.09</v>
      </c>
      <c r="D98" s="547"/>
      <c r="E98" s="52">
        <f t="shared" si="1"/>
        <v>0.09</v>
      </c>
      <c r="F98" s="547"/>
      <c r="G98" s="52"/>
      <c r="H98" s="46"/>
      <c r="I98" s="46"/>
      <c r="J98" s="52">
        <v>0.09</v>
      </c>
      <c r="K98" s="40" t="s">
        <v>1965</v>
      </c>
      <c r="L98" s="548">
        <v>1030</v>
      </c>
      <c r="M98" s="32"/>
    </row>
    <row r="99" spans="1:14" s="77" customFormat="1" ht="21" customHeight="1">
      <c r="A99" s="27">
        <v>3</v>
      </c>
      <c r="B99" s="37" t="s">
        <v>1966</v>
      </c>
      <c r="C99" s="52">
        <v>0.04</v>
      </c>
      <c r="D99" s="547"/>
      <c r="E99" s="52">
        <f t="shared" si="1"/>
        <v>0.04</v>
      </c>
      <c r="F99" s="41">
        <v>0.02</v>
      </c>
      <c r="G99" s="52"/>
      <c r="H99" s="46"/>
      <c r="I99" s="46"/>
      <c r="J99" s="52">
        <v>0.02</v>
      </c>
      <c r="K99" s="40" t="s">
        <v>2133</v>
      </c>
      <c r="L99" s="548">
        <v>1031</v>
      </c>
      <c r="M99" s="32"/>
    </row>
    <row r="100" spans="1:14" s="77" customFormat="1" ht="21" customHeight="1">
      <c r="A100" s="27">
        <v>4</v>
      </c>
      <c r="B100" s="541" t="s">
        <v>2134</v>
      </c>
      <c r="C100" s="52">
        <v>2.1</v>
      </c>
      <c r="D100" s="547"/>
      <c r="E100" s="52">
        <f t="shared" si="1"/>
        <v>2.1</v>
      </c>
      <c r="F100" s="547"/>
      <c r="G100" s="52"/>
      <c r="H100" s="46"/>
      <c r="I100" s="46"/>
      <c r="J100" s="52">
        <v>2.1</v>
      </c>
      <c r="K100" s="544" t="s">
        <v>2038</v>
      </c>
      <c r="L100" s="548">
        <v>815</v>
      </c>
      <c r="M100" s="32"/>
    </row>
    <row r="101" spans="1:14" s="77" customFormat="1" ht="21" customHeight="1">
      <c r="A101" s="24" t="s">
        <v>1073</v>
      </c>
      <c r="B101" s="537" t="s">
        <v>1699</v>
      </c>
      <c r="C101" s="232">
        <v>3.33</v>
      </c>
      <c r="D101" s="546">
        <f>SUM(D102:D104)</f>
        <v>0</v>
      </c>
      <c r="E101" s="52">
        <f t="shared" si="1"/>
        <v>3.33</v>
      </c>
      <c r="F101" s="546">
        <f>SUM(F102:F104)</f>
        <v>0</v>
      </c>
      <c r="G101" s="52"/>
      <c r="H101" s="46"/>
      <c r="I101" s="46"/>
      <c r="J101" s="232">
        <v>3.33</v>
      </c>
      <c r="K101" s="549"/>
      <c r="L101" s="550"/>
      <c r="M101" s="32"/>
    </row>
    <row r="102" spans="1:14" s="77" customFormat="1" ht="21" customHeight="1">
      <c r="A102" s="27">
        <v>1</v>
      </c>
      <c r="B102" s="541" t="s">
        <v>2135</v>
      </c>
      <c r="C102" s="52">
        <v>0.17</v>
      </c>
      <c r="D102" s="543"/>
      <c r="E102" s="52">
        <f t="shared" si="1"/>
        <v>0.17</v>
      </c>
      <c r="F102" s="547"/>
      <c r="G102" s="52"/>
      <c r="H102" s="46"/>
      <c r="I102" s="46"/>
      <c r="J102" s="52">
        <v>0.17</v>
      </c>
      <c r="K102" s="544" t="s">
        <v>2136</v>
      </c>
      <c r="L102" s="548">
        <v>710</v>
      </c>
      <c r="M102" s="32"/>
    </row>
    <row r="103" spans="1:14" s="77" customFormat="1" ht="21" customHeight="1">
      <c r="A103" s="27">
        <v>2</v>
      </c>
      <c r="B103" s="541" t="s">
        <v>1974</v>
      </c>
      <c r="C103" s="52">
        <v>1.96</v>
      </c>
      <c r="D103" s="547"/>
      <c r="E103" s="52">
        <f t="shared" si="1"/>
        <v>1.96</v>
      </c>
      <c r="F103" s="547"/>
      <c r="G103" s="52"/>
      <c r="H103" s="46"/>
      <c r="I103" s="46"/>
      <c r="J103" s="52">
        <v>1.96</v>
      </c>
      <c r="K103" s="544" t="s">
        <v>2038</v>
      </c>
      <c r="L103" s="548">
        <v>742</v>
      </c>
      <c r="M103" s="32"/>
    </row>
    <row r="104" spans="1:14" s="77" customFormat="1" ht="21" customHeight="1">
      <c r="A104" s="27">
        <v>3</v>
      </c>
      <c r="B104" s="544" t="s">
        <v>1974</v>
      </c>
      <c r="C104" s="52">
        <v>1.2</v>
      </c>
      <c r="D104" s="577"/>
      <c r="E104" s="52">
        <f t="shared" si="1"/>
        <v>1.2</v>
      </c>
      <c r="F104" s="547"/>
      <c r="G104" s="52"/>
      <c r="H104" s="46"/>
      <c r="I104" s="46"/>
      <c r="J104" s="52">
        <v>1.2</v>
      </c>
      <c r="K104" s="544" t="s">
        <v>2081</v>
      </c>
      <c r="L104" s="548">
        <v>791</v>
      </c>
      <c r="M104" s="32"/>
    </row>
    <row r="105" spans="1:14" s="77" customFormat="1" ht="21" customHeight="1">
      <c r="A105" s="24" t="s">
        <v>1078</v>
      </c>
      <c r="B105" s="537" t="s">
        <v>1985</v>
      </c>
      <c r="C105" s="232">
        <v>2</v>
      </c>
      <c r="D105" s="546">
        <f>SUM(D106:D106)</f>
        <v>0</v>
      </c>
      <c r="E105" s="52">
        <f t="shared" si="1"/>
        <v>2</v>
      </c>
      <c r="F105" s="546">
        <f>SUM(F106:F106)</f>
        <v>0</v>
      </c>
      <c r="G105" s="52"/>
      <c r="H105" s="46"/>
      <c r="I105" s="46"/>
      <c r="J105" s="232">
        <v>2</v>
      </c>
      <c r="K105" s="554"/>
      <c r="L105" s="540"/>
      <c r="M105" s="32"/>
    </row>
    <row r="106" spans="1:14" s="77" customFormat="1" ht="21" customHeight="1">
      <c r="A106" s="27">
        <v>1</v>
      </c>
      <c r="B106" s="544" t="s">
        <v>2137</v>
      </c>
      <c r="C106" s="52">
        <v>2</v>
      </c>
      <c r="D106" s="552"/>
      <c r="E106" s="52">
        <f t="shared" si="1"/>
        <v>2</v>
      </c>
      <c r="F106" s="552"/>
      <c r="G106" s="52"/>
      <c r="H106" s="46"/>
      <c r="I106" s="46"/>
      <c r="J106" s="52">
        <v>2</v>
      </c>
      <c r="K106" s="564" t="s">
        <v>2138</v>
      </c>
      <c r="L106" s="553">
        <v>1057</v>
      </c>
      <c r="M106" s="32"/>
    </row>
    <row r="107" spans="1:14" s="229" customFormat="1" ht="21" customHeight="1">
      <c r="A107" s="24" t="s">
        <v>1082</v>
      </c>
      <c r="B107" s="537" t="s">
        <v>964</v>
      </c>
      <c r="C107" s="231">
        <v>4.8</v>
      </c>
      <c r="D107" s="546">
        <f>SUM(D108:D109)</f>
        <v>0.22</v>
      </c>
      <c r="E107" s="52">
        <f t="shared" si="1"/>
        <v>4.58</v>
      </c>
      <c r="F107" s="546">
        <f>SUM(F108:F109)</f>
        <v>4.5</v>
      </c>
      <c r="G107" s="231"/>
      <c r="H107" s="46"/>
      <c r="I107" s="46"/>
      <c r="J107" s="232">
        <v>0.08</v>
      </c>
      <c r="K107" s="539"/>
      <c r="L107" s="540"/>
      <c r="M107" s="30"/>
      <c r="N107" s="77"/>
    </row>
    <row r="108" spans="1:14" s="77" customFormat="1" ht="21" customHeight="1">
      <c r="A108" s="27">
        <v>1</v>
      </c>
      <c r="B108" s="588" t="s">
        <v>2139</v>
      </c>
      <c r="C108" s="52">
        <v>0.3</v>
      </c>
      <c r="D108" s="547">
        <v>0.22</v>
      </c>
      <c r="E108" s="52">
        <f t="shared" si="1"/>
        <v>0.08</v>
      </c>
      <c r="F108" s="542"/>
      <c r="G108" s="52"/>
      <c r="H108" s="46"/>
      <c r="I108" s="46"/>
      <c r="J108" s="52">
        <v>0.08</v>
      </c>
      <c r="K108" s="544" t="s">
        <v>2038</v>
      </c>
      <c r="L108" s="551">
        <v>364</v>
      </c>
      <c r="M108" s="32"/>
    </row>
    <row r="109" spans="1:14" s="77" customFormat="1" ht="21" customHeight="1">
      <c r="A109" s="27">
        <v>2</v>
      </c>
      <c r="B109" s="588" t="s">
        <v>2140</v>
      </c>
      <c r="C109" s="52">
        <v>4.5</v>
      </c>
      <c r="D109" s="547"/>
      <c r="E109" s="52">
        <f t="shared" si="1"/>
        <v>4.5</v>
      </c>
      <c r="F109" s="542">
        <v>4.5</v>
      </c>
      <c r="G109" s="52"/>
      <c r="H109" s="46"/>
      <c r="I109" s="46"/>
      <c r="J109" s="52">
        <v>0</v>
      </c>
      <c r="K109" s="544" t="s">
        <v>2032</v>
      </c>
      <c r="L109" s="551">
        <v>1020</v>
      </c>
      <c r="M109" s="32"/>
    </row>
    <row r="110" spans="1:14" s="229" customFormat="1" ht="21" customHeight="1">
      <c r="A110" s="24" t="s">
        <v>1162</v>
      </c>
      <c r="B110" s="537" t="s">
        <v>1992</v>
      </c>
      <c r="C110" s="231">
        <v>2.12</v>
      </c>
      <c r="D110" s="546">
        <f>SUM(D111:D118)</f>
        <v>0.41000000000000003</v>
      </c>
      <c r="E110" s="52">
        <f t="shared" si="1"/>
        <v>1.71</v>
      </c>
      <c r="F110" s="546">
        <f>SUM(F111:F118)</f>
        <v>0.42</v>
      </c>
      <c r="G110" s="231"/>
      <c r="H110" s="46"/>
      <c r="I110" s="46"/>
      <c r="J110" s="232">
        <v>1.29</v>
      </c>
      <c r="K110" s="539"/>
      <c r="L110" s="540"/>
      <c r="M110" s="30"/>
      <c r="N110" s="77"/>
    </row>
    <row r="111" spans="1:14" s="77" customFormat="1" ht="21" customHeight="1">
      <c r="A111" s="27">
        <v>1</v>
      </c>
      <c r="B111" s="541" t="s">
        <v>2141</v>
      </c>
      <c r="C111" s="52">
        <v>0.30000000000000004</v>
      </c>
      <c r="D111" s="547">
        <v>0.23</v>
      </c>
      <c r="E111" s="52">
        <f t="shared" si="1"/>
        <v>7.0000000000000007E-2</v>
      </c>
      <c r="F111" s="547">
        <v>7.0000000000000007E-2</v>
      </c>
      <c r="G111" s="52"/>
      <c r="H111" s="46"/>
      <c r="I111" s="46"/>
      <c r="J111" s="52"/>
      <c r="K111" s="544" t="s">
        <v>2048</v>
      </c>
      <c r="L111" s="548">
        <v>786</v>
      </c>
      <c r="M111" s="32"/>
    </row>
    <row r="112" spans="1:14" s="77" customFormat="1" ht="21" customHeight="1">
      <c r="A112" s="27">
        <v>2</v>
      </c>
      <c r="B112" s="541" t="s">
        <v>2142</v>
      </c>
      <c r="C112" s="52">
        <v>0.5</v>
      </c>
      <c r="D112" s="547">
        <v>0.15</v>
      </c>
      <c r="E112" s="52">
        <f t="shared" si="1"/>
        <v>0.35</v>
      </c>
      <c r="F112" s="547">
        <v>0.35</v>
      </c>
      <c r="G112" s="52"/>
      <c r="H112" s="46"/>
      <c r="I112" s="46"/>
      <c r="J112" s="52">
        <v>0</v>
      </c>
      <c r="K112" s="544" t="s">
        <v>2143</v>
      </c>
      <c r="L112" s="548">
        <v>743</v>
      </c>
      <c r="M112" s="32"/>
    </row>
    <row r="113" spans="1:14" s="77" customFormat="1" ht="21" customHeight="1">
      <c r="A113" s="27">
        <v>3</v>
      </c>
      <c r="B113" s="541" t="s">
        <v>2144</v>
      </c>
      <c r="C113" s="52">
        <v>7.0000000000000007E-2</v>
      </c>
      <c r="D113" s="547">
        <v>0.03</v>
      </c>
      <c r="E113" s="52">
        <f t="shared" si="1"/>
        <v>0.04</v>
      </c>
      <c r="F113" s="547"/>
      <c r="G113" s="52"/>
      <c r="H113" s="46"/>
      <c r="I113" s="46"/>
      <c r="J113" s="52">
        <v>0.04</v>
      </c>
      <c r="K113" s="544" t="s">
        <v>2145</v>
      </c>
      <c r="L113" s="548">
        <v>744</v>
      </c>
      <c r="M113" s="32"/>
    </row>
    <row r="114" spans="1:14" s="77" customFormat="1" ht="21" customHeight="1">
      <c r="A114" s="27">
        <v>4</v>
      </c>
      <c r="B114" s="541" t="s">
        <v>2146</v>
      </c>
      <c r="C114" s="52">
        <v>0.7</v>
      </c>
      <c r="D114" s="547"/>
      <c r="E114" s="52">
        <f t="shared" si="1"/>
        <v>0.7</v>
      </c>
      <c r="F114" s="547"/>
      <c r="G114" s="52"/>
      <c r="H114" s="46"/>
      <c r="I114" s="46"/>
      <c r="J114" s="52">
        <v>0.7</v>
      </c>
      <c r="K114" s="544" t="s">
        <v>2147</v>
      </c>
      <c r="L114" s="548">
        <v>745</v>
      </c>
      <c r="M114" s="32"/>
    </row>
    <row r="115" spans="1:14" s="77" customFormat="1" ht="21" customHeight="1">
      <c r="A115" s="27">
        <v>5</v>
      </c>
      <c r="B115" s="541" t="s">
        <v>2148</v>
      </c>
      <c r="C115" s="52">
        <v>0.26</v>
      </c>
      <c r="D115" s="547"/>
      <c r="E115" s="52">
        <f t="shared" si="1"/>
        <v>0.26</v>
      </c>
      <c r="F115" s="547"/>
      <c r="G115" s="52"/>
      <c r="H115" s="46"/>
      <c r="I115" s="46"/>
      <c r="J115" s="52">
        <v>0.26</v>
      </c>
      <c r="K115" s="544" t="s">
        <v>2149</v>
      </c>
      <c r="L115" s="548">
        <v>746</v>
      </c>
      <c r="M115" s="32"/>
    </row>
    <row r="116" spans="1:14" s="77" customFormat="1" ht="21" customHeight="1">
      <c r="A116" s="27">
        <v>6</v>
      </c>
      <c r="B116" s="541" t="s">
        <v>2150</v>
      </c>
      <c r="C116" s="52">
        <v>0.09</v>
      </c>
      <c r="D116" s="543"/>
      <c r="E116" s="52">
        <f t="shared" si="1"/>
        <v>0.09</v>
      </c>
      <c r="F116" s="547"/>
      <c r="G116" s="52"/>
      <c r="H116" s="46"/>
      <c r="I116" s="46"/>
      <c r="J116" s="52">
        <v>0.09</v>
      </c>
      <c r="K116" s="544" t="s">
        <v>2151</v>
      </c>
      <c r="L116" s="548">
        <v>707</v>
      </c>
      <c r="M116" s="32"/>
    </row>
    <row r="117" spans="1:14" s="77" customFormat="1" ht="21" customHeight="1">
      <c r="A117" s="27">
        <v>7</v>
      </c>
      <c r="B117" s="541" t="s">
        <v>2152</v>
      </c>
      <c r="C117" s="52">
        <v>0.08</v>
      </c>
      <c r="D117" s="543"/>
      <c r="E117" s="52">
        <f t="shared" si="1"/>
        <v>0.08</v>
      </c>
      <c r="F117" s="547"/>
      <c r="G117" s="52"/>
      <c r="H117" s="46"/>
      <c r="I117" s="46"/>
      <c r="J117" s="52">
        <v>0.08</v>
      </c>
      <c r="K117" s="544" t="s">
        <v>2136</v>
      </c>
      <c r="L117" s="548">
        <v>941</v>
      </c>
      <c r="M117" s="32"/>
    </row>
    <row r="118" spans="1:14" s="77" customFormat="1" ht="21" customHeight="1">
      <c r="A118" s="27">
        <v>8</v>
      </c>
      <c r="B118" s="544" t="s">
        <v>2153</v>
      </c>
      <c r="C118" s="52">
        <v>0.12</v>
      </c>
      <c r="D118" s="577"/>
      <c r="E118" s="52">
        <f t="shared" si="1"/>
        <v>0.12</v>
      </c>
      <c r="F118" s="547"/>
      <c r="G118" s="52"/>
      <c r="H118" s="46"/>
      <c r="I118" s="46"/>
      <c r="J118" s="52">
        <v>0.12</v>
      </c>
      <c r="K118" s="544" t="s">
        <v>2050</v>
      </c>
      <c r="L118" s="548">
        <v>793</v>
      </c>
      <c r="M118" s="32"/>
    </row>
    <row r="119" spans="1:14" s="229" customFormat="1" ht="21" customHeight="1">
      <c r="A119" s="24" t="s">
        <v>1167</v>
      </c>
      <c r="B119" s="537" t="s">
        <v>1718</v>
      </c>
      <c r="C119" s="231">
        <v>0.52</v>
      </c>
      <c r="D119" s="546">
        <f>SUM(D120:D124)</f>
        <v>0</v>
      </c>
      <c r="E119" s="52">
        <f t="shared" si="1"/>
        <v>0.52</v>
      </c>
      <c r="F119" s="546">
        <f>SUM(F120:F124)</f>
        <v>0</v>
      </c>
      <c r="G119" s="231"/>
      <c r="H119" s="46"/>
      <c r="I119" s="46"/>
      <c r="J119" s="232">
        <v>0.52</v>
      </c>
      <c r="K119" s="539"/>
      <c r="L119" s="540"/>
      <c r="M119" s="30"/>
      <c r="N119" s="77"/>
    </row>
    <row r="120" spans="1:14" s="77" customFormat="1" ht="21" customHeight="1">
      <c r="A120" s="27">
        <v>1</v>
      </c>
      <c r="B120" s="541" t="s">
        <v>2154</v>
      </c>
      <c r="C120" s="52">
        <v>0.08</v>
      </c>
      <c r="D120" s="547"/>
      <c r="E120" s="52">
        <f t="shared" si="1"/>
        <v>0.08</v>
      </c>
      <c r="F120" s="547"/>
      <c r="G120" s="52"/>
      <c r="H120" s="46"/>
      <c r="I120" s="46"/>
      <c r="J120" s="52">
        <v>0.08</v>
      </c>
      <c r="K120" s="544" t="s">
        <v>2155</v>
      </c>
      <c r="L120" s="548">
        <v>740</v>
      </c>
      <c r="M120" s="32"/>
    </row>
    <row r="121" spans="1:14" s="77" customFormat="1" ht="21" customHeight="1">
      <c r="A121" s="27">
        <v>2</v>
      </c>
      <c r="B121" s="541" t="s">
        <v>2156</v>
      </c>
      <c r="C121" s="52">
        <v>0.2</v>
      </c>
      <c r="D121" s="547"/>
      <c r="E121" s="52">
        <f t="shared" si="1"/>
        <v>0.2</v>
      </c>
      <c r="F121" s="547"/>
      <c r="G121" s="52"/>
      <c r="H121" s="46"/>
      <c r="I121" s="46"/>
      <c r="J121" s="52">
        <v>0.2</v>
      </c>
      <c r="K121" s="544" t="s">
        <v>2157</v>
      </c>
      <c r="L121" s="548">
        <v>705</v>
      </c>
      <c r="M121" s="32"/>
    </row>
    <row r="122" spans="1:14" s="77" customFormat="1" ht="21" customHeight="1">
      <c r="A122" s="27">
        <v>3</v>
      </c>
      <c r="B122" s="541" t="s">
        <v>2156</v>
      </c>
      <c r="C122" s="52">
        <v>0.09</v>
      </c>
      <c r="D122" s="547"/>
      <c r="E122" s="52">
        <f t="shared" si="1"/>
        <v>0.09</v>
      </c>
      <c r="F122" s="547"/>
      <c r="G122" s="52"/>
      <c r="H122" s="46"/>
      <c r="I122" s="46"/>
      <c r="J122" s="52">
        <v>0.09</v>
      </c>
      <c r="K122" s="544" t="s">
        <v>2158</v>
      </c>
      <c r="L122" s="548">
        <v>706</v>
      </c>
      <c r="M122" s="32"/>
    </row>
    <row r="123" spans="1:14" s="77" customFormat="1" ht="21" customHeight="1">
      <c r="A123" s="27">
        <v>4</v>
      </c>
      <c r="B123" s="555" t="s">
        <v>2159</v>
      </c>
      <c r="C123" s="52">
        <v>0.15</v>
      </c>
      <c r="D123" s="577"/>
      <c r="E123" s="52">
        <f t="shared" si="1"/>
        <v>0.15</v>
      </c>
      <c r="F123" s="547"/>
      <c r="G123" s="52"/>
      <c r="H123" s="46"/>
      <c r="I123" s="46"/>
      <c r="J123" s="52">
        <v>0.15</v>
      </c>
      <c r="K123" s="544" t="s">
        <v>2160</v>
      </c>
      <c r="L123" s="548">
        <v>789</v>
      </c>
      <c r="M123" s="32"/>
    </row>
    <row r="124" spans="1:14" s="587" customFormat="1" ht="21" customHeight="1">
      <c r="A124" s="579">
        <v>5</v>
      </c>
      <c r="B124" s="596" t="s">
        <v>2161</v>
      </c>
      <c r="C124" s="581">
        <v>1</v>
      </c>
      <c r="D124" s="597"/>
      <c r="E124" s="557">
        <f t="shared" si="1"/>
        <v>1</v>
      </c>
      <c r="F124" s="582"/>
      <c r="G124" s="581"/>
      <c r="H124" s="583"/>
      <c r="I124" s="583"/>
      <c r="J124" s="581">
        <v>1</v>
      </c>
      <c r="K124" s="584" t="s">
        <v>2162</v>
      </c>
      <c r="L124" s="585" t="s">
        <v>2163</v>
      </c>
      <c r="M124" s="586" t="s">
        <v>2164</v>
      </c>
    </row>
    <row r="125" spans="1:14" s="229" customFormat="1" ht="21" customHeight="1">
      <c r="A125" s="24" t="s">
        <v>1168</v>
      </c>
      <c r="B125" s="537" t="s">
        <v>70</v>
      </c>
      <c r="C125" s="231">
        <v>59.81</v>
      </c>
      <c r="D125" s="546">
        <f>SUM(D126:D151)</f>
        <v>0</v>
      </c>
      <c r="E125" s="52">
        <f t="shared" si="1"/>
        <v>59.809999999999995</v>
      </c>
      <c r="F125" s="546">
        <f>SUM(F126:F151)</f>
        <v>19.229999999999997</v>
      </c>
      <c r="G125" s="231"/>
      <c r="H125" s="46"/>
      <c r="I125" s="46"/>
      <c r="J125" s="232">
        <v>40.58</v>
      </c>
      <c r="K125" s="598"/>
      <c r="L125" s="598"/>
      <c r="M125" s="30"/>
      <c r="N125" s="77"/>
    </row>
    <row r="126" spans="1:14" s="77" customFormat="1" ht="21" customHeight="1">
      <c r="A126" s="27">
        <v>1</v>
      </c>
      <c r="B126" s="541" t="s">
        <v>751</v>
      </c>
      <c r="C126" s="52">
        <v>1.08</v>
      </c>
      <c r="D126" s="565"/>
      <c r="E126" s="52">
        <f t="shared" si="1"/>
        <v>1.08</v>
      </c>
      <c r="F126" s="547">
        <v>0.17</v>
      </c>
      <c r="G126" s="52"/>
      <c r="H126" s="46"/>
      <c r="I126" s="46"/>
      <c r="J126" s="52">
        <v>0.91</v>
      </c>
      <c r="K126" s="544" t="s">
        <v>2149</v>
      </c>
      <c r="L126" s="548">
        <v>765</v>
      </c>
      <c r="M126" s="32"/>
    </row>
    <row r="127" spans="1:14" s="77" customFormat="1" ht="21" customHeight="1">
      <c r="A127" s="27">
        <v>2</v>
      </c>
      <c r="B127" s="541" t="s">
        <v>751</v>
      </c>
      <c r="C127" s="52">
        <v>0.55000000000000004</v>
      </c>
      <c r="D127" s="547"/>
      <c r="E127" s="52">
        <f t="shared" si="1"/>
        <v>0.55000000000000004</v>
      </c>
      <c r="F127" s="547">
        <v>0.45</v>
      </c>
      <c r="G127" s="52"/>
      <c r="H127" s="46"/>
      <c r="I127" s="46"/>
      <c r="J127" s="52">
        <v>0.1</v>
      </c>
      <c r="K127" s="544" t="s">
        <v>2165</v>
      </c>
      <c r="L127" s="548">
        <v>768</v>
      </c>
      <c r="M127" s="32"/>
    </row>
    <row r="128" spans="1:14" s="77" customFormat="1" ht="21" customHeight="1">
      <c r="A128" s="27">
        <v>3</v>
      </c>
      <c r="B128" s="541" t="s">
        <v>751</v>
      </c>
      <c r="C128" s="52">
        <v>0.65</v>
      </c>
      <c r="D128" s="547"/>
      <c r="E128" s="52">
        <f t="shared" si="1"/>
        <v>0.65</v>
      </c>
      <c r="F128" s="547"/>
      <c r="G128" s="52"/>
      <c r="H128" s="46"/>
      <c r="I128" s="46"/>
      <c r="J128" s="52">
        <v>0.65</v>
      </c>
      <c r="K128" s="544" t="s">
        <v>2166</v>
      </c>
      <c r="L128" s="548">
        <v>770</v>
      </c>
      <c r="M128" s="32"/>
    </row>
    <row r="129" spans="1:13" s="77" customFormat="1" ht="21" customHeight="1">
      <c r="A129" s="27">
        <v>4</v>
      </c>
      <c r="B129" s="541" t="s">
        <v>751</v>
      </c>
      <c r="C129" s="52">
        <v>0.1</v>
      </c>
      <c r="D129" s="547"/>
      <c r="E129" s="52">
        <f t="shared" si="1"/>
        <v>0.1</v>
      </c>
      <c r="F129" s="547"/>
      <c r="G129" s="52"/>
      <c r="H129" s="46"/>
      <c r="I129" s="46"/>
      <c r="J129" s="52">
        <v>0.1</v>
      </c>
      <c r="K129" s="544" t="s">
        <v>2167</v>
      </c>
      <c r="L129" s="548">
        <v>771</v>
      </c>
      <c r="M129" s="32"/>
    </row>
    <row r="130" spans="1:13" s="77" customFormat="1" ht="21" customHeight="1">
      <c r="A130" s="27">
        <v>5</v>
      </c>
      <c r="B130" s="541" t="s">
        <v>2168</v>
      </c>
      <c r="C130" s="52">
        <v>0.06</v>
      </c>
      <c r="D130" s="547"/>
      <c r="E130" s="52">
        <f t="shared" si="1"/>
        <v>0.06</v>
      </c>
      <c r="F130" s="547"/>
      <c r="G130" s="52"/>
      <c r="H130" s="46"/>
      <c r="I130" s="46"/>
      <c r="J130" s="52">
        <v>0.06</v>
      </c>
      <c r="K130" s="544" t="s">
        <v>2169</v>
      </c>
      <c r="L130" s="548">
        <v>772</v>
      </c>
      <c r="M130" s="32"/>
    </row>
    <row r="131" spans="1:13" s="77" customFormat="1" ht="21" customHeight="1">
      <c r="A131" s="27">
        <v>6</v>
      </c>
      <c r="B131" s="541" t="s">
        <v>2170</v>
      </c>
      <c r="C131" s="52">
        <v>0.23000000000000004</v>
      </c>
      <c r="D131" s="547"/>
      <c r="E131" s="52">
        <f t="shared" si="1"/>
        <v>0.23000000000000004</v>
      </c>
      <c r="F131" s="547">
        <v>0.05</v>
      </c>
      <c r="G131" s="52"/>
      <c r="H131" s="46"/>
      <c r="I131" s="46"/>
      <c r="J131" s="52">
        <v>0.18000000000000002</v>
      </c>
      <c r="K131" s="544" t="s">
        <v>2171</v>
      </c>
      <c r="L131" s="548">
        <v>773</v>
      </c>
      <c r="M131" s="32"/>
    </row>
    <row r="132" spans="1:13" s="77" customFormat="1" ht="21" customHeight="1">
      <c r="A132" s="27">
        <v>7</v>
      </c>
      <c r="B132" s="541" t="s">
        <v>751</v>
      </c>
      <c r="C132" s="52">
        <v>1.4300000000000002</v>
      </c>
      <c r="D132" s="547"/>
      <c r="E132" s="52">
        <f t="shared" si="1"/>
        <v>1.4300000000000002</v>
      </c>
      <c r="F132" s="547">
        <v>0.33</v>
      </c>
      <c r="G132" s="52"/>
      <c r="H132" s="46"/>
      <c r="I132" s="46"/>
      <c r="J132" s="52">
        <v>1.1000000000000001</v>
      </c>
      <c r="K132" s="544" t="s">
        <v>2145</v>
      </c>
      <c r="L132" s="548">
        <v>780</v>
      </c>
      <c r="M132" s="32"/>
    </row>
    <row r="133" spans="1:13" s="77" customFormat="1" ht="21" customHeight="1">
      <c r="A133" s="27">
        <v>8</v>
      </c>
      <c r="B133" s="541" t="s">
        <v>751</v>
      </c>
      <c r="C133" s="52">
        <v>0.15</v>
      </c>
      <c r="D133" s="547"/>
      <c r="E133" s="52">
        <f t="shared" si="1"/>
        <v>0.15</v>
      </c>
      <c r="F133" s="543">
        <v>0.15</v>
      </c>
      <c r="G133" s="52"/>
      <c r="H133" s="46"/>
      <c r="I133" s="46"/>
      <c r="J133" s="52">
        <v>0</v>
      </c>
      <c r="K133" s="544" t="s">
        <v>2147</v>
      </c>
      <c r="L133" s="548">
        <v>775</v>
      </c>
      <c r="M133" s="32"/>
    </row>
    <row r="134" spans="1:13" s="77" customFormat="1" ht="21" customHeight="1">
      <c r="A134" s="27">
        <v>9</v>
      </c>
      <c r="B134" s="541" t="s">
        <v>751</v>
      </c>
      <c r="C134" s="52">
        <v>0.33</v>
      </c>
      <c r="D134" s="547"/>
      <c r="E134" s="52">
        <f t="shared" si="1"/>
        <v>0.33</v>
      </c>
      <c r="F134" s="547"/>
      <c r="G134" s="52"/>
      <c r="H134" s="46"/>
      <c r="I134" s="46"/>
      <c r="J134" s="52">
        <v>0.33</v>
      </c>
      <c r="K134" s="544" t="s">
        <v>2172</v>
      </c>
      <c r="L134" s="548">
        <v>776</v>
      </c>
      <c r="M134" s="32"/>
    </row>
    <row r="135" spans="1:13" s="77" customFormat="1" ht="21" customHeight="1">
      <c r="A135" s="27">
        <v>10</v>
      </c>
      <c r="B135" s="541" t="s">
        <v>751</v>
      </c>
      <c r="C135" s="52">
        <v>0.32999999999999996</v>
      </c>
      <c r="D135" s="547"/>
      <c r="E135" s="52">
        <f t="shared" si="1"/>
        <v>0.32999999999999996</v>
      </c>
      <c r="F135" s="547">
        <v>0.21</v>
      </c>
      <c r="G135" s="52"/>
      <c r="H135" s="46"/>
      <c r="I135" s="46"/>
      <c r="J135" s="52">
        <v>0.12</v>
      </c>
      <c r="K135" s="544" t="s">
        <v>2173</v>
      </c>
      <c r="L135" s="548">
        <v>777</v>
      </c>
      <c r="M135" s="32"/>
    </row>
    <row r="136" spans="1:13" s="77" customFormat="1" ht="21" customHeight="1">
      <c r="A136" s="27">
        <v>11</v>
      </c>
      <c r="B136" s="541" t="s">
        <v>751</v>
      </c>
      <c r="C136" s="52">
        <v>0.6</v>
      </c>
      <c r="D136" s="547"/>
      <c r="E136" s="52">
        <f t="shared" si="1"/>
        <v>0.6</v>
      </c>
      <c r="F136" s="547"/>
      <c r="G136" s="52"/>
      <c r="H136" s="46"/>
      <c r="I136" s="46"/>
      <c r="J136" s="52">
        <v>0.6</v>
      </c>
      <c r="K136" s="544" t="s">
        <v>2174</v>
      </c>
      <c r="L136" s="548">
        <v>781</v>
      </c>
      <c r="M136" s="32"/>
    </row>
    <row r="137" spans="1:13" s="77" customFormat="1" ht="21" customHeight="1">
      <c r="A137" s="27">
        <v>12</v>
      </c>
      <c r="B137" s="541" t="s">
        <v>751</v>
      </c>
      <c r="C137" s="52">
        <v>0.33</v>
      </c>
      <c r="D137" s="542"/>
      <c r="E137" s="52">
        <f t="shared" si="1"/>
        <v>0.33</v>
      </c>
      <c r="F137" s="542">
        <v>0.33</v>
      </c>
      <c r="G137" s="52"/>
      <c r="H137" s="46"/>
      <c r="I137" s="46"/>
      <c r="J137" s="52">
        <v>0</v>
      </c>
      <c r="K137" s="544" t="s">
        <v>2157</v>
      </c>
      <c r="L137" s="545">
        <v>459</v>
      </c>
      <c r="M137" s="32"/>
    </row>
    <row r="138" spans="1:13" s="77" customFormat="1" ht="21" customHeight="1">
      <c r="A138" s="27">
        <v>13</v>
      </c>
      <c r="B138" s="541" t="s">
        <v>751</v>
      </c>
      <c r="C138" s="52">
        <v>0.39</v>
      </c>
      <c r="D138" s="542"/>
      <c r="E138" s="52">
        <f t="shared" si="1"/>
        <v>0.39</v>
      </c>
      <c r="F138" s="542">
        <v>0.2</v>
      </c>
      <c r="G138" s="52"/>
      <c r="H138" s="46"/>
      <c r="I138" s="46"/>
      <c r="J138" s="52">
        <v>0.19</v>
      </c>
      <c r="K138" s="544" t="s">
        <v>2043</v>
      </c>
      <c r="L138" s="545">
        <v>460</v>
      </c>
      <c r="M138" s="32"/>
    </row>
    <row r="139" spans="1:13" s="77" customFormat="1" ht="21" customHeight="1">
      <c r="A139" s="27">
        <v>14</v>
      </c>
      <c r="B139" s="541" t="s">
        <v>751</v>
      </c>
      <c r="C139" s="52">
        <v>0.2</v>
      </c>
      <c r="D139" s="542"/>
      <c r="E139" s="52">
        <f t="shared" si="1"/>
        <v>0.2</v>
      </c>
      <c r="F139" s="542">
        <v>0.2</v>
      </c>
      <c r="G139" s="52"/>
      <c r="H139" s="46"/>
      <c r="I139" s="46"/>
      <c r="J139" s="52">
        <v>0</v>
      </c>
      <c r="K139" s="544" t="s">
        <v>2175</v>
      </c>
      <c r="L139" s="545">
        <v>461</v>
      </c>
      <c r="M139" s="32"/>
    </row>
    <row r="140" spans="1:13" s="77" customFormat="1" ht="21" customHeight="1">
      <c r="A140" s="27">
        <v>15</v>
      </c>
      <c r="B140" s="541" t="s">
        <v>2176</v>
      </c>
      <c r="C140" s="52">
        <v>3.63</v>
      </c>
      <c r="D140" s="547"/>
      <c r="E140" s="52">
        <f t="shared" si="1"/>
        <v>3.63</v>
      </c>
      <c r="F140" s="547">
        <f>0.4+0.18+0.5+1.1-0.4</f>
        <v>1.7800000000000002</v>
      </c>
      <c r="G140" s="52"/>
      <c r="H140" s="46"/>
      <c r="I140" s="46"/>
      <c r="J140" s="52">
        <v>1.8499999999999999</v>
      </c>
      <c r="K140" s="544" t="s">
        <v>2177</v>
      </c>
      <c r="L140" s="548">
        <v>709</v>
      </c>
      <c r="M140" s="32"/>
    </row>
    <row r="141" spans="1:13" s="77" customFormat="1" ht="21" customHeight="1">
      <c r="A141" s="27">
        <v>16</v>
      </c>
      <c r="B141" s="541" t="s">
        <v>751</v>
      </c>
      <c r="C141" s="52">
        <v>2.8999999999999995</v>
      </c>
      <c r="D141" s="547"/>
      <c r="E141" s="52">
        <f t="shared" si="1"/>
        <v>2.8999999999999995</v>
      </c>
      <c r="F141" s="547">
        <f>1.1+0.5</f>
        <v>1.6</v>
      </c>
      <c r="G141" s="52"/>
      <c r="H141" s="46"/>
      <c r="I141" s="46"/>
      <c r="J141" s="52">
        <v>1.2999999999999996</v>
      </c>
      <c r="K141" s="544" t="s">
        <v>2035</v>
      </c>
      <c r="L141" s="548">
        <v>712</v>
      </c>
      <c r="M141" s="32"/>
    </row>
    <row r="142" spans="1:13" s="77" customFormat="1" ht="21" customHeight="1">
      <c r="A142" s="27">
        <v>17</v>
      </c>
      <c r="B142" s="541" t="s">
        <v>751</v>
      </c>
      <c r="C142" s="52">
        <v>13</v>
      </c>
      <c r="D142" s="542"/>
      <c r="E142" s="52">
        <f t="shared" si="1"/>
        <v>13</v>
      </c>
      <c r="F142" s="543">
        <v>13</v>
      </c>
      <c r="G142" s="52"/>
      <c r="H142" s="46"/>
      <c r="I142" s="46"/>
      <c r="J142" s="52">
        <v>0</v>
      </c>
      <c r="K142" s="544" t="s">
        <v>2078</v>
      </c>
      <c r="L142" s="545">
        <v>493</v>
      </c>
      <c r="M142" s="32"/>
    </row>
    <row r="143" spans="1:13" s="77" customFormat="1" ht="21" customHeight="1">
      <c r="A143" s="27">
        <v>18</v>
      </c>
      <c r="B143" s="541" t="s">
        <v>751</v>
      </c>
      <c r="C143" s="52">
        <v>0.28000000000000003</v>
      </c>
      <c r="D143" s="542"/>
      <c r="E143" s="52">
        <f t="shared" ref="E143:E157" si="2">SUM(F143:J143)</f>
        <v>0.28000000000000003</v>
      </c>
      <c r="F143" s="543"/>
      <c r="G143" s="52"/>
      <c r="H143" s="46"/>
      <c r="I143" s="46"/>
      <c r="J143" s="52">
        <v>0.28000000000000003</v>
      </c>
      <c r="K143" s="544" t="s">
        <v>2050</v>
      </c>
      <c r="L143" s="545">
        <v>908</v>
      </c>
      <c r="M143" s="32"/>
    </row>
    <row r="144" spans="1:13" s="77" customFormat="1" ht="21" customHeight="1">
      <c r="A144" s="27">
        <v>19</v>
      </c>
      <c r="B144" s="541" t="s">
        <v>751</v>
      </c>
      <c r="C144" s="52">
        <v>0.34</v>
      </c>
      <c r="D144" s="577"/>
      <c r="E144" s="52">
        <f t="shared" si="2"/>
        <v>0.34</v>
      </c>
      <c r="F144" s="590">
        <v>0.34</v>
      </c>
      <c r="G144" s="52"/>
      <c r="H144" s="46"/>
      <c r="I144" s="46"/>
      <c r="J144" s="52">
        <v>0</v>
      </c>
      <c r="K144" s="544" t="s">
        <v>2178</v>
      </c>
      <c r="L144" s="548">
        <v>799</v>
      </c>
      <c r="M144" s="32"/>
    </row>
    <row r="145" spans="1:14" s="77" customFormat="1" ht="21" customHeight="1">
      <c r="A145" s="27">
        <v>20</v>
      </c>
      <c r="B145" s="541" t="s">
        <v>751</v>
      </c>
      <c r="C145" s="52">
        <v>0.4</v>
      </c>
      <c r="D145" s="577"/>
      <c r="E145" s="52">
        <f t="shared" si="2"/>
        <v>0.4</v>
      </c>
      <c r="F145" s="590">
        <v>0</v>
      </c>
      <c r="G145" s="52"/>
      <c r="H145" s="46"/>
      <c r="I145" s="46"/>
      <c r="J145" s="52">
        <v>0.4</v>
      </c>
      <c r="K145" s="544" t="s">
        <v>2127</v>
      </c>
      <c r="L145" s="548">
        <v>800</v>
      </c>
      <c r="M145" s="32"/>
    </row>
    <row r="146" spans="1:14" s="77" customFormat="1" ht="21" customHeight="1">
      <c r="A146" s="27">
        <v>21</v>
      </c>
      <c r="B146" s="541" t="s">
        <v>751</v>
      </c>
      <c r="C146" s="52">
        <v>0.35</v>
      </c>
      <c r="D146" s="577"/>
      <c r="E146" s="52">
        <f t="shared" si="2"/>
        <v>0.35</v>
      </c>
      <c r="F146" s="590"/>
      <c r="G146" s="52"/>
      <c r="H146" s="46"/>
      <c r="I146" s="46"/>
      <c r="J146" s="52">
        <v>0.35</v>
      </c>
      <c r="K146" s="544" t="s">
        <v>2129</v>
      </c>
      <c r="L146" s="548">
        <v>801</v>
      </c>
      <c r="M146" s="32"/>
    </row>
    <row r="147" spans="1:14" s="77" customFormat="1" ht="21" customHeight="1">
      <c r="A147" s="27">
        <v>22</v>
      </c>
      <c r="B147" s="541" t="s">
        <v>751</v>
      </c>
      <c r="C147" s="52">
        <v>0.82</v>
      </c>
      <c r="D147" s="577"/>
      <c r="E147" s="52">
        <f t="shared" si="2"/>
        <v>0.82</v>
      </c>
      <c r="F147" s="590"/>
      <c r="G147" s="52"/>
      <c r="H147" s="46"/>
      <c r="I147" s="46"/>
      <c r="J147" s="52">
        <v>0.82</v>
      </c>
      <c r="K147" s="544" t="s">
        <v>2179</v>
      </c>
      <c r="L147" s="548">
        <v>802</v>
      </c>
      <c r="M147" s="32"/>
    </row>
    <row r="148" spans="1:14" s="77" customFormat="1" ht="21" customHeight="1">
      <c r="A148" s="27">
        <v>23</v>
      </c>
      <c r="B148" s="541" t="s">
        <v>751</v>
      </c>
      <c r="C148" s="52">
        <v>0.13</v>
      </c>
      <c r="D148" s="577"/>
      <c r="E148" s="52">
        <f t="shared" si="2"/>
        <v>0.13</v>
      </c>
      <c r="F148" s="590">
        <v>0.13</v>
      </c>
      <c r="G148" s="52"/>
      <c r="H148" s="46"/>
      <c r="I148" s="46"/>
      <c r="J148" s="52">
        <v>0</v>
      </c>
      <c r="K148" s="544" t="s">
        <v>2180</v>
      </c>
      <c r="L148" s="548">
        <v>803</v>
      </c>
      <c r="M148" s="32"/>
    </row>
    <row r="149" spans="1:14" s="77" customFormat="1" ht="21" customHeight="1">
      <c r="A149" s="27">
        <v>24</v>
      </c>
      <c r="B149" s="541" t="s">
        <v>751</v>
      </c>
      <c r="C149" s="52">
        <v>0.89999999999999991</v>
      </c>
      <c r="D149" s="577"/>
      <c r="E149" s="52">
        <f t="shared" si="2"/>
        <v>0.89999999999999991</v>
      </c>
      <c r="F149" s="590">
        <v>0.28999999999999998</v>
      </c>
      <c r="G149" s="52"/>
      <c r="H149" s="46"/>
      <c r="I149" s="46"/>
      <c r="J149" s="52">
        <v>0.61</v>
      </c>
      <c r="K149" s="544" t="s">
        <v>2181</v>
      </c>
      <c r="L149" s="548">
        <v>806</v>
      </c>
      <c r="M149" s="32"/>
    </row>
    <row r="150" spans="1:14" s="77" customFormat="1" ht="21" customHeight="1">
      <c r="A150" s="27">
        <v>25</v>
      </c>
      <c r="B150" s="541" t="s">
        <v>751</v>
      </c>
      <c r="C150" s="52">
        <v>0.63</v>
      </c>
      <c r="D150" s="577"/>
      <c r="E150" s="52">
        <f t="shared" si="2"/>
        <v>0.63</v>
      </c>
      <c r="F150" s="590"/>
      <c r="G150" s="52"/>
      <c r="H150" s="46"/>
      <c r="I150" s="46"/>
      <c r="J150" s="52">
        <v>0.63</v>
      </c>
      <c r="K150" s="544" t="s">
        <v>2070</v>
      </c>
      <c r="L150" s="548">
        <v>807</v>
      </c>
      <c r="M150" s="32"/>
    </row>
    <row r="151" spans="1:14" s="77" customFormat="1" ht="21" customHeight="1">
      <c r="A151" s="27">
        <v>26</v>
      </c>
      <c r="B151" s="541" t="s">
        <v>2017</v>
      </c>
      <c r="C151" s="52">
        <v>30</v>
      </c>
      <c r="D151" s="547"/>
      <c r="E151" s="52">
        <f t="shared" si="2"/>
        <v>30</v>
      </c>
      <c r="F151" s="547"/>
      <c r="G151" s="52"/>
      <c r="H151" s="46"/>
      <c r="I151" s="46"/>
      <c r="J151" s="52">
        <v>30</v>
      </c>
      <c r="K151" s="544" t="s">
        <v>1965</v>
      </c>
      <c r="L151" s="548"/>
      <c r="M151" s="32"/>
    </row>
    <row r="152" spans="1:14" s="229" customFormat="1" ht="21" customHeight="1">
      <c r="A152" s="24" t="s">
        <v>1169</v>
      </c>
      <c r="B152" s="537" t="s">
        <v>559</v>
      </c>
      <c r="C152" s="231">
        <v>0.28000000000000003</v>
      </c>
      <c r="D152" s="546">
        <f>SUM(D153:D154)</f>
        <v>0</v>
      </c>
      <c r="E152" s="52">
        <f t="shared" si="2"/>
        <v>0.28000000000000003</v>
      </c>
      <c r="F152" s="546">
        <f>SUM(F153:F154)</f>
        <v>0</v>
      </c>
      <c r="G152" s="231"/>
      <c r="H152" s="46"/>
      <c r="I152" s="46"/>
      <c r="J152" s="232">
        <v>0.28000000000000003</v>
      </c>
      <c r="K152" s="539"/>
      <c r="L152" s="550"/>
      <c r="M152" s="30"/>
      <c r="N152" s="77"/>
    </row>
    <row r="153" spans="1:14" s="77" customFormat="1" ht="21" customHeight="1">
      <c r="A153" s="27">
        <v>1</v>
      </c>
      <c r="B153" s="544" t="s">
        <v>2182</v>
      </c>
      <c r="C153" s="52">
        <v>0.1</v>
      </c>
      <c r="D153" s="542"/>
      <c r="E153" s="52">
        <f t="shared" si="2"/>
        <v>0.1</v>
      </c>
      <c r="F153" s="543"/>
      <c r="G153" s="52"/>
      <c r="H153" s="46"/>
      <c r="I153" s="46"/>
      <c r="J153" s="52">
        <v>0.1</v>
      </c>
      <c r="K153" s="544" t="s">
        <v>2032</v>
      </c>
      <c r="L153" s="545">
        <v>512</v>
      </c>
      <c r="M153" s="32"/>
    </row>
    <row r="154" spans="1:14" s="77" customFormat="1" ht="21" customHeight="1">
      <c r="A154" s="27">
        <v>2</v>
      </c>
      <c r="B154" s="555" t="s">
        <v>2018</v>
      </c>
      <c r="C154" s="52">
        <v>0.18</v>
      </c>
      <c r="D154" s="577"/>
      <c r="E154" s="52">
        <f t="shared" si="2"/>
        <v>0.18</v>
      </c>
      <c r="F154" s="547"/>
      <c r="G154" s="52"/>
      <c r="H154" s="46"/>
      <c r="I154" s="46"/>
      <c r="J154" s="52">
        <v>0.18</v>
      </c>
      <c r="K154" s="544" t="s">
        <v>2032</v>
      </c>
      <c r="L154" s="548">
        <v>792</v>
      </c>
      <c r="M154" s="32"/>
    </row>
    <row r="155" spans="1:14" s="229" customFormat="1" ht="21" customHeight="1">
      <c r="A155" s="24" t="s">
        <v>1170</v>
      </c>
      <c r="B155" s="537" t="s">
        <v>2021</v>
      </c>
      <c r="C155" s="231">
        <v>1.4700000000000002</v>
      </c>
      <c r="D155" s="546">
        <f>SUM(D156:D157)</f>
        <v>0.28000000000000003</v>
      </c>
      <c r="E155" s="52">
        <f t="shared" si="2"/>
        <v>1.19</v>
      </c>
      <c r="F155" s="546">
        <f>SUM(F156:F157)</f>
        <v>0.06</v>
      </c>
      <c r="G155" s="231"/>
      <c r="H155" s="46"/>
      <c r="I155" s="46"/>
      <c r="J155" s="232">
        <v>1.1299999999999999</v>
      </c>
      <c r="K155" s="539"/>
      <c r="L155" s="540"/>
      <c r="M155" s="30"/>
      <c r="N155" s="77"/>
    </row>
    <row r="156" spans="1:14" s="77" customFormat="1" ht="21" customHeight="1">
      <c r="A156" s="27">
        <v>1</v>
      </c>
      <c r="B156" s="544" t="s">
        <v>2183</v>
      </c>
      <c r="C156" s="52">
        <v>0.9</v>
      </c>
      <c r="D156" s="577"/>
      <c r="E156" s="52">
        <f t="shared" si="2"/>
        <v>0.9</v>
      </c>
      <c r="F156" s="590"/>
      <c r="G156" s="52"/>
      <c r="H156" s="46"/>
      <c r="I156" s="46"/>
      <c r="J156" s="52">
        <v>0.9</v>
      </c>
      <c r="K156" s="544" t="s">
        <v>2032</v>
      </c>
      <c r="L156" s="548">
        <v>913</v>
      </c>
      <c r="M156" s="32"/>
    </row>
    <row r="157" spans="1:14" s="77" customFormat="1" ht="21" customHeight="1">
      <c r="A157" s="27">
        <v>2</v>
      </c>
      <c r="B157" s="544" t="s">
        <v>2184</v>
      </c>
      <c r="C157" s="52">
        <v>0.57000000000000006</v>
      </c>
      <c r="D157" s="577">
        <v>0.28000000000000003</v>
      </c>
      <c r="E157" s="52">
        <f t="shared" si="2"/>
        <v>0.28999999999999998</v>
      </c>
      <c r="F157" s="590">
        <v>0.06</v>
      </c>
      <c r="G157" s="52"/>
      <c r="H157" s="46"/>
      <c r="I157" s="46"/>
      <c r="J157" s="52">
        <v>0.22999999999999998</v>
      </c>
      <c r="K157" s="544" t="s">
        <v>2032</v>
      </c>
      <c r="L157" s="548">
        <v>914</v>
      </c>
      <c r="M157" s="32"/>
    </row>
    <row r="158" spans="1:14" s="77" customFormat="1" ht="21" customHeight="1">
      <c r="A158" s="60"/>
      <c r="B158" s="81"/>
      <c r="C158" s="52"/>
      <c r="D158" s="47"/>
      <c r="E158" s="95"/>
      <c r="F158" s="58"/>
      <c r="G158" s="58"/>
      <c r="H158" s="58"/>
      <c r="I158" s="58"/>
      <c r="J158" s="52"/>
      <c r="K158" s="599"/>
      <c r="L158" s="27"/>
      <c r="M158" s="82"/>
    </row>
    <row r="159" spans="1:14" s="77" customFormat="1" ht="21" customHeight="1">
      <c r="A159" s="28"/>
      <c r="B159" s="24" t="s">
        <v>2185</v>
      </c>
      <c r="C159" s="600">
        <f t="shared" ref="C159:J159" si="3">C9+C11+C13+C17+C23+C27+C29+C34+C38+C42+C60+C76+C79+C86+C96+C101+C105+C107+C110+C119+C125+C152+C155</f>
        <v>750.52</v>
      </c>
      <c r="D159" s="600">
        <f t="shared" si="3"/>
        <v>93.289999999999978</v>
      </c>
      <c r="E159" s="600">
        <f t="shared" si="3"/>
        <v>661.37000000000012</v>
      </c>
      <c r="F159" s="600">
        <f t="shared" si="3"/>
        <v>109.69</v>
      </c>
      <c r="G159" s="600">
        <f t="shared" si="3"/>
        <v>0</v>
      </c>
      <c r="H159" s="600">
        <f t="shared" si="3"/>
        <v>0</v>
      </c>
      <c r="I159" s="600">
        <f t="shared" si="3"/>
        <v>0</v>
      </c>
      <c r="J159" s="600">
        <f t="shared" si="3"/>
        <v>551.67999999999995</v>
      </c>
      <c r="K159" s="83"/>
      <c r="L159" s="83"/>
      <c r="M159" s="84"/>
    </row>
  </sheetData>
  <mergeCells count="13">
    <mergeCell ref="M5:M7"/>
    <mergeCell ref="E6:E7"/>
    <mergeCell ref="F6:J6"/>
    <mergeCell ref="A1:B1"/>
    <mergeCell ref="A2:M2"/>
    <mergeCell ref="A3:M3"/>
    <mergeCell ref="A5:A7"/>
    <mergeCell ref="B5:B7"/>
    <mergeCell ref="C5:C7"/>
    <mergeCell ref="D5:D7"/>
    <mergeCell ref="E5:J5"/>
    <mergeCell ref="K5:K7"/>
    <mergeCell ref="L5:L7"/>
  </mergeCells>
  <conditionalFormatting sqref="B69">
    <cfRule type="duplicateValues" dxfId="6" priority="3" stopIfTrue="1"/>
  </conditionalFormatting>
  <conditionalFormatting sqref="B80">
    <cfRule type="duplicateValues" dxfId="5" priority="2" stopIfTrue="1"/>
  </conditionalFormatting>
  <conditionalFormatting sqref="B98:B99">
    <cfRule type="duplicateValues" dxfId="4" priority="1" stopIfTrue="1"/>
  </conditionalFormatting>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C000"/>
  </sheetPr>
  <dimension ref="A1:M13"/>
  <sheetViews>
    <sheetView zoomScale="115" zoomScaleNormal="115" workbookViewId="0">
      <selection activeCell="D26" sqref="D25:D26"/>
    </sheetView>
  </sheetViews>
  <sheetFormatPr defaultRowHeight="14.5"/>
  <cols>
    <col min="2" max="2" width="38.81640625" bestFit="1" customWidth="1"/>
    <col min="11" max="11" width="22" customWidth="1"/>
  </cols>
  <sheetData>
    <row r="1" spans="1:13" ht="16.5">
      <c r="A1" s="2015" t="s">
        <v>252</v>
      </c>
      <c r="B1" s="2015"/>
      <c r="C1" s="34"/>
      <c r="D1" s="36"/>
      <c r="E1" s="36"/>
      <c r="F1" s="36"/>
      <c r="G1" s="36"/>
      <c r="H1" s="36"/>
      <c r="I1" s="532"/>
      <c r="J1" s="36"/>
      <c r="K1" s="36"/>
      <c r="L1" s="36"/>
      <c r="M1" s="34"/>
    </row>
    <row r="2" spans="1:13" ht="19.5" customHeight="1">
      <c r="A2" s="2016" t="s">
        <v>2029</v>
      </c>
      <c r="B2" s="2016"/>
      <c r="C2" s="2016"/>
      <c r="D2" s="2016"/>
      <c r="E2" s="2016"/>
      <c r="F2" s="2016"/>
      <c r="G2" s="2016"/>
      <c r="H2" s="2016"/>
      <c r="I2" s="2016"/>
      <c r="J2" s="2016"/>
      <c r="K2" s="2016"/>
      <c r="L2" s="2016"/>
      <c r="M2" s="2016"/>
    </row>
    <row r="3" spans="1:13" ht="20.25" customHeight="1">
      <c r="A3" s="2016" t="s">
        <v>3263</v>
      </c>
      <c r="B3" s="2016"/>
      <c r="C3" s="2016"/>
      <c r="D3" s="2016"/>
      <c r="E3" s="2016"/>
      <c r="F3" s="2016"/>
      <c r="G3" s="2016"/>
      <c r="H3" s="2016"/>
      <c r="I3" s="2016"/>
      <c r="J3" s="2016"/>
      <c r="K3" s="2016"/>
      <c r="L3" s="2016"/>
      <c r="M3" s="2016"/>
    </row>
    <row r="4" spans="1:13" ht="16.5">
      <c r="A4" s="34"/>
      <c r="B4" s="34"/>
      <c r="C4" s="34"/>
      <c r="D4" s="36"/>
      <c r="E4" s="36"/>
      <c r="F4" s="36"/>
      <c r="G4" s="36"/>
      <c r="H4" s="36"/>
      <c r="I4" s="36"/>
      <c r="J4" s="36"/>
      <c r="K4" s="36"/>
      <c r="L4" s="36"/>
      <c r="M4" s="34"/>
    </row>
    <row r="5" spans="1:13" ht="31.5" customHeight="1">
      <c r="A5" s="2003" t="s">
        <v>255</v>
      </c>
      <c r="B5" s="2003" t="s">
        <v>256</v>
      </c>
      <c r="C5" s="2003" t="s">
        <v>257</v>
      </c>
      <c r="D5" s="2003" t="s">
        <v>258</v>
      </c>
      <c r="E5" s="2003" t="s">
        <v>259</v>
      </c>
      <c r="F5" s="2003"/>
      <c r="G5" s="2003"/>
      <c r="H5" s="2003"/>
      <c r="I5" s="2003"/>
      <c r="J5" s="2003"/>
      <c r="K5" s="2003" t="s">
        <v>260</v>
      </c>
      <c r="L5" s="2003" t="s">
        <v>261</v>
      </c>
      <c r="M5" s="2009" t="s">
        <v>262</v>
      </c>
    </row>
    <row r="6" spans="1:13" ht="38.25" customHeight="1">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ht="28">
      <c r="A8" s="24">
        <v>1</v>
      </c>
      <c r="B8" s="24">
        <v>2</v>
      </c>
      <c r="C8" s="26" t="s">
        <v>266</v>
      </c>
      <c r="D8" s="26">
        <v>4</v>
      </c>
      <c r="E8" s="26" t="s">
        <v>267</v>
      </c>
      <c r="F8" s="26">
        <v>6</v>
      </c>
      <c r="G8" s="26">
        <v>7</v>
      </c>
      <c r="H8" s="26">
        <v>8</v>
      </c>
      <c r="I8" s="26">
        <v>9</v>
      </c>
      <c r="J8" s="26">
        <v>10</v>
      </c>
      <c r="K8" s="26">
        <v>11</v>
      </c>
      <c r="L8" s="24">
        <v>12</v>
      </c>
      <c r="M8" s="30">
        <v>13</v>
      </c>
    </row>
    <row r="9" spans="1:13" ht="52">
      <c r="A9" s="817">
        <v>1</v>
      </c>
      <c r="B9" s="802" t="s">
        <v>2972</v>
      </c>
      <c r="C9" s="55"/>
      <c r="D9" s="136"/>
      <c r="E9" s="1057">
        <f>F9+G9+H9+I9</f>
        <v>0.03</v>
      </c>
      <c r="F9" s="1061" t="s">
        <v>2973</v>
      </c>
      <c r="G9" s="1062"/>
      <c r="H9" s="1062"/>
      <c r="I9" s="1061">
        <v>0.01</v>
      </c>
      <c r="J9" s="535"/>
      <c r="K9" s="27"/>
      <c r="L9" s="24"/>
      <c r="M9" s="32"/>
    </row>
    <row r="10" spans="1:13" ht="39">
      <c r="A10" s="1059">
        <v>2</v>
      </c>
      <c r="B10" s="802" t="s">
        <v>2975</v>
      </c>
      <c r="C10" s="63"/>
      <c r="D10" s="534"/>
      <c r="E10" s="1057">
        <f t="shared" ref="E10:E12" si="0">F10+G10+H10+I10</f>
        <v>0.02</v>
      </c>
      <c r="F10" s="1063" t="s">
        <v>2974</v>
      </c>
      <c r="G10" s="1063"/>
      <c r="H10" s="1063"/>
      <c r="I10" s="1063" t="s">
        <v>2974</v>
      </c>
      <c r="J10" s="535"/>
      <c r="K10" s="270"/>
      <c r="L10" s="54"/>
      <c r="M10" s="32"/>
    </row>
    <row r="11" spans="1:13" ht="39">
      <c r="A11" s="1060">
        <v>3</v>
      </c>
      <c r="B11" s="802" t="s">
        <v>2976</v>
      </c>
      <c r="C11" s="63"/>
      <c r="D11" s="534"/>
      <c r="E11" s="1057">
        <f t="shared" si="0"/>
        <v>0.04</v>
      </c>
      <c r="F11" s="1064" t="s">
        <v>2977</v>
      </c>
      <c r="G11" s="1065"/>
      <c r="H11" s="1065"/>
      <c r="I11" s="1064" t="s">
        <v>2974</v>
      </c>
      <c r="J11" s="535"/>
      <c r="K11" s="270"/>
      <c r="L11" s="54"/>
      <c r="M11" s="32"/>
    </row>
    <row r="12" spans="1:13" ht="26">
      <c r="A12" s="817">
        <v>4</v>
      </c>
      <c r="B12" s="802" t="s">
        <v>2978</v>
      </c>
      <c r="C12" s="63"/>
      <c r="D12" s="534"/>
      <c r="E12" s="1057">
        <f t="shared" si="0"/>
        <v>1.5536000000000001</v>
      </c>
      <c r="F12" s="1066">
        <v>0</v>
      </c>
      <c r="G12" s="1062"/>
      <c r="H12" s="1062"/>
      <c r="I12" s="1066">
        <v>1.5536000000000001</v>
      </c>
      <c r="J12" s="535"/>
      <c r="K12" s="270"/>
      <c r="L12" s="54"/>
      <c r="M12" s="32"/>
    </row>
    <row r="13" spans="1:13">
      <c r="D13" s="235"/>
      <c r="E13" s="235"/>
      <c r="F13" s="235"/>
      <c r="G13" s="235"/>
      <c r="H13" s="235"/>
      <c r="I13" s="235"/>
      <c r="J13" s="235"/>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FFC000"/>
  </sheetPr>
  <dimension ref="A1:O107"/>
  <sheetViews>
    <sheetView topLeftCell="A97" workbookViewId="0">
      <selection activeCell="E31" sqref="E31"/>
    </sheetView>
  </sheetViews>
  <sheetFormatPr defaultColWidth="9.1796875" defaultRowHeight="14.5"/>
  <cols>
    <col min="1" max="1" width="7.453125" customWidth="1"/>
    <col min="2" max="2" width="38.54296875" customWidth="1"/>
    <col min="3" max="3" width="8" style="96" customWidth="1"/>
    <col min="4" max="4" width="7" style="96" customWidth="1"/>
    <col min="5" max="5" width="9.1796875" style="96" customWidth="1"/>
    <col min="6" max="6" width="7.81640625" style="96" customWidth="1"/>
    <col min="7" max="7" width="7" style="96" customWidth="1"/>
    <col min="8" max="8" width="6.453125" style="96" customWidth="1"/>
    <col min="9" max="9" width="8" style="1210" customWidth="1"/>
    <col min="10" max="10" width="10.453125" style="96" bestFit="1" customWidth="1"/>
    <col min="11" max="11" width="19.54296875" style="235" customWidth="1"/>
    <col min="12" max="12" width="8.54296875" customWidth="1"/>
    <col min="13" max="13" width="0" hidden="1" customWidth="1"/>
    <col min="14" max="14" width="31.1796875" customWidth="1"/>
    <col min="257" max="257" width="7.453125" customWidth="1"/>
    <col min="258" max="258" width="38.54296875" customWidth="1"/>
    <col min="259" max="259" width="8" customWidth="1"/>
    <col min="260" max="260" width="7" customWidth="1"/>
    <col min="261" max="261" width="9.1796875" customWidth="1"/>
    <col min="262" max="262" width="7.81640625" customWidth="1"/>
    <col min="263" max="263" width="7" customWidth="1"/>
    <col min="264" max="264" width="6.453125" customWidth="1"/>
    <col min="265" max="265" width="8" customWidth="1"/>
    <col min="266" max="266" width="10.453125" bestFit="1" customWidth="1"/>
    <col min="267" max="267" width="19.54296875" customWidth="1"/>
    <col min="268" max="268" width="8.54296875" customWidth="1"/>
    <col min="269" max="269" width="0" hidden="1" customWidth="1"/>
    <col min="270" max="270" width="31.1796875" customWidth="1"/>
    <col min="513" max="513" width="7.453125" customWidth="1"/>
    <col min="514" max="514" width="38.54296875" customWidth="1"/>
    <col min="515" max="515" width="8" customWidth="1"/>
    <col min="516" max="516" width="7" customWidth="1"/>
    <col min="517" max="517" width="9.1796875" customWidth="1"/>
    <col min="518" max="518" width="7.81640625" customWidth="1"/>
    <col min="519" max="519" width="7" customWidth="1"/>
    <col min="520" max="520" width="6.453125" customWidth="1"/>
    <col min="521" max="521" width="8" customWidth="1"/>
    <col min="522" max="522" width="10.453125" bestFit="1" customWidth="1"/>
    <col min="523" max="523" width="19.54296875" customWidth="1"/>
    <col min="524" max="524" width="8.54296875" customWidth="1"/>
    <col min="525" max="525" width="0" hidden="1" customWidth="1"/>
    <col min="526" max="526" width="31.1796875" customWidth="1"/>
    <col min="769" max="769" width="7.453125" customWidth="1"/>
    <col min="770" max="770" width="38.54296875" customWidth="1"/>
    <col min="771" max="771" width="8" customWidth="1"/>
    <col min="772" max="772" width="7" customWidth="1"/>
    <col min="773" max="773" width="9.1796875" customWidth="1"/>
    <col min="774" max="774" width="7.81640625" customWidth="1"/>
    <col min="775" max="775" width="7" customWidth="1"/>
    <col min="776" max="776" width="6.453125" customWidth="1"/>
    <col min="777" max="777" width="8" customWidth="1"/>
    <col min="778" max="778" width="10.453125" bestFit="1" customWidth="1"/>
    <col min="779" max="779" width="19.54296875" customWidth="1"/>
    <col min="780" max="780" width="8.54296875" customWidth="1"/>
    <col min="781" max="781" width="0" hidden="1" customWidth="1"/>
    <col min="782" max="782" width="31.1796875" customWidth="1"/>
    <col min="1025" max="1025" width="7.453125" customWidth="1"/>
    <col min="1026" max="1026" width="38.54296875" customWidth="1"/>
    <col min="1027" max="1027" width="8" customWidth="1"/>
    <col min="1028" max="1028" width="7" customWidth="1"/>
    <col min="1029" max="1029" width="9.1796875" customWidth="1"/>
    <col min="1030" max="1030" width="7.81640625" customWidth="1"/>
    <col min="1031" max="1031" width="7" customWidth="1"/>
    <col min="1032" max="1032" width="6.453125" customWidth="1"/>
    <col min="1033" max="1033" width="8" customWidth="1"/>
    <col min="1034" max="1034" width="10.453125" bestFit="1" customWidth="1"/>
    <col min="1035" max="1035" width="19.54296875" customWidth="1"/>
    <col min="1036" max="1036" width="8.54296875" customWidth="1"/>
    <col min="1037" max="1037" width="0" hidden="1" customWidth="1"/>
    <col min="1038" max="1038" width="31.1796875" customWidth="1"/>
    <col min="1281" max="1281" width="7.453125" customWidth="1"/>
    <col min="1282" max="1282" width="38.54296875" customWidth="1"/>
    <col min="1283" max="1283" width="8" customWidth="1"/>
    <col min="1284" max="1284" width="7" customWidth="1"/>
    <col min="1285" max="1285" width="9.1796875" customWidth="1"/>
    <col min="1286" max="1286" width="7.81640625" customWidth="1"/>
    <col min="1287" max="1287" width="7" customWidth="1"/>
    <col min="1288" max="1288" width="6.453125" customWidth="1"/>
    <col min="1289" max="1289" width="8" customWidth="1"/>
    <col min="1290" max="1290" width="10.453125" bestFit="1" customWidth="1"/>
    <col min="1291" max="1291" width="19.54296875" customWidth="1"/>
    <col min="1292" max="1292" width="8.54296875" customWidth="1"/>
    <col min="1293" max="1293" width="0" hidden="1" customWidth="1"/>
    <col min="1294" max="1294" width="31.1796875" customWidth="1"/>
    <col min="1537" max="1537" width="7.453125" customWidth="1"/>
    <col min="1538" max="1538" width="38.54296875" customWidth="1"/>
    <col min="1539" max="1539" width="8" customWidth="1"/>
    <col min="1540" max="1540" width="7" customWidth="1"/>
    <col min="1541" max="1541" width="9.1796875" customWidth="1"/>
    <col min="1542" max="1542" width="7.81640625" customWidth="1"/>
    <col min="1543" max="1543" width="7" customWidth="1"/>
    <col min="1544" max="1544" width="6.453125" customWidth="1"/>
    <col min="1545" max="1545" width="8" customWidth="1"/>
    <col min="1546" max="1546" width="10.453125" bestFit="1" customWidth="1"/>
    <col min="1547" max="1547" width="19.54296875" customWidth="1"/>
    <col min="1548" max="1548" width="8.54296875" customWidth="1"/>
    <col min="1549" max="1549" width="0" hidden="1" customWidth="1"/>
    <col min="1550" max="1550" width="31.1796875" customWidth="1"/>
    <col min="1793" max="1793" width="7.453125" customWidth="1"/>
    <col min="1794" max="1794" width="38.54296875" customWidth="1"/>
    <col min="1795" max="1795" width="8" customWidth="1"/>
    <col min="1796" max="1796" width="7" customWidth="1"/>
    <col min="1797" max="1797" width="9.1796875" customWidth="1"/>
    <col min="1798" max="1798" width="7.81640625" customWidth="1"/>
    <col min="1799" max="1799" width="7" customWidth="1"/>
    <col min="1800" max="1800" width="6.453125" customWidth="1"/>
    <col min="1801" max="1801" width="8" customWidth="1"/>
    <col min="1802" max="1802" width="10.453125" bestFit="1" customWidth="1"/>
    <col min="1803" max="1803" width="19.54296875" customWidth="1"/>
    <col min="1804" max="1804" width="8.54296875" customWidth="1"/>
    <col min="1805" max="1805" width="0" hidden="1" customWidth="1"/>
    <col min="1806" max="1806" width="31.1796875" customWidth="1"/>
    <col min="2049" max="2049" width="7.453125" customWidth="1"/>
    <col min="2050" max="2050" width="38.54296875" customWidth="1"/>
    <col min="2051" max="2051" width="8" customWidth="1"/>
    <col min="2052" max="2052" width="7" customWidth="1"/>
    <col min="2053" max="2053" width="9.1796875" customWidth="1"/>
    <col min="2054" max="2054" width="7.81640625" customWidth="1"/>
    <col min="2055" max="2055" width="7" customWidth="1"/>
    <col min="2056" max="2056" width="6.453125" customWidth="1"/>
    <col min="2057" max="2057" width="8" customWidth="1"/>
    <col min="2058" max="2058" width="10.453125" bestFit="1" customWidth="1"/>
    <col min="2059" max="2059" width="19.54296875" customWidth="1"/>
    <col min="2060" max="2060" width="8.54296875" customWidth="1"/>
    <col min="2061" max="2061" width="0" hidden="1" customWidth="1"/>
    <col min="2062" max="2062" width="31.1796875" customWidth="1"/>
    <col min="2305" max="2305" width="7.453125" customWidth="1"/>
    <col min="2306" max="2306" width="38.54296875" customWidth="1"/>
    <col min="2307" max="2307" width="8" customWidth="1"/>
    <col min="2308" max="2308" width="7" customWidth="1"/>
    <col min="2309" max="2309" width="9.1796875" customWidth="1"/>
    <col min="2310" max="2310" width="7.81640625" customWidth="1"/>
    <col min="2311" max="2311" width="7" customWidth="1"/>
    <col min="2312" max="2312" width="6.453125" customWidth="1"/>
    <col min="2313" max="2313" width="8" customWidth="1"/>
    <col min="2314" max="2314" width="10.453125" bestFit="1" customWidth="1"/>
    <col min="2315" max="2315" width="19.54296875" customWidth="1"/>
    <col min="2316" max="2316" width="8.54296875" customWidth="1"/>
    <col min="2317" max="2317" width="0" hidden="1" customWidth="1"/>
    <col min="2318" max="2318" width="31.1796875" customWidth="1"/>
    <col min="2561" max="2561" width="7.453125" customWidth="1"/>
    <col min="2562" max="2562" width="38.54296875" customWidth="1"/>
    <col min="2563" max="2563" width="8" customWidth="1"/>
    <col min="2564" max="2564" width="7" customWidth="1"/>
    <col min="2565" max="2565" width="9.1796875" customWidth="1"/>
    <col min="2566" max="2566" width="7.81640625" customWidth="1"/>
    <col min="2567" max="2567" width="7" customWidth="1"/>
    <col min="2568" max="2568" width="6.453125" customWidth="1"/>
    <col min="2569" max="2569" width="8" customWidth="1"/>
    <col min="2570" max="2570" width="10.453125" bestFit="1" customWidth="1"/>
    <col min="2571" max="2571" width="19.54296875" customWidth="1"/>
    <col min="2572" max="2572" width="8.54296875" customWidth="1"/>
    <col min="2573" max="2573" width="0" hidden="1" customWidth="1"/>
    <col min="2574" max="2574" width="31.1796875" customWidth="1"/>
    <col min="2817" max="2817" width="7.453125" customWidth="1"/>
    <col min="2818" max="2818" width="38.54296875" customWidth="1"/>
    <col min="2819" max="2819" width="8" customWidth="1"/>
    <col min="2820" max="2820" width="7" customWidth="1"/>
    <col min="2821" max="2821" width="9.1796875" customWidth="1"/>
    <col min="2822" max="2822" width="7.81640625" customWidth="1"/>
    <col min="2823" max="2823" width="7" customWidth="1"/>
    <col min="2824" max="2824" width="6.453125" customWidth="1"/>
    <col min="2825" max="2825" width="8" customWidth="1"/>
    <col min="2826" max="2826" width="10.453125" bestFit="1" customWidth="1"/>
    <col min="2827" max="2827" width="19.54296875" customWidth="1"/>
    <col min="2828" max="2828" width="8.54296875" customWidth="1"/>
    <col min="2829" max="2829" width="0" hidden="1" customWidth="1"/>
    <col min="2830" max="2830" width="31.1796875" customWidth="1"/>
    <col min="3073" max="3073" width="7.453125" customWidth="1"/>
    <col min="3074" max="3074" width="38.54296875" customWidth="1"/>
    <col min="3075" max="3075" width="8" customWidth="1"/>
    <col min="3076" max="3076" width="7" customWidth="1"/>
    <col min="3077" max="3077" width="9.1796875" customWidth="1"/>
    <col min="3078" max="3078" width="7.81640625" customWidth="1"/>
    <col min="3079" max="3079" width="7" customWidth="1"/>
    <col min="3080" max="3080" width="6.453125" customWidth="1"/>
    <col min="3081" max="3081" width="8" customWidth="1"/>
    <col min="3082" max="3082" width="10.453125" bestFit="1" customWidth="1"/>
    <col min="3083" max="3083" width="19.54296875" customWidth="1"/>
    <col min="3084" max="3084" width="8.54296875" customWidth="1"/>
    <col min="3085" max="3085" width="0" hidden="1" customWidth="1"/>
    <col min="3086" max="3086" width="31.1796875" customWidth="1"/>
    <col min="3329" max="3329" width="7.453125" customWidth="1"/>
    <col min="3330" max="3330" width="38.54296875" customWidth="1"/>
    <col min="3331" max="3331" width="8" customWidth="1"/>
    <col min="3332" max="3332" width="7" customWidth="1"/>
    <col min="3333" max="3333" width="9.1796875" customWidth="1"/>
    <col min="3334" max="3334" width="7.81640625" customWidth="1"/>
    <col min="3335" max="3335" width="7" customWidth="1"/>
    <col min="3336" max="3336" width="6.453125" customWidth="1"/>
    <col min="3337" max="3337" width="8" customWidth="1"/>
    <col min="3338" max="3338" width="10.453125" bestFit="1" customWidth="1"/>
    <col min="3339" max="3339" width="19.54296875" customWidth="1"/>
    <col min="3340" max="3340" width="8.54296875" customWidth="1"/>
    <col min="3341" max="3341" width="0" hidden="1" customWidth="1"/>
    <col min="3342" max="3342" width="31.1796875" customWidth="1"/>
    <col min="3585" max="3585" width="7.453125" customWidth="1"/>
    <col min="3586" max="3586" width="38.54296875" customWidth="1"/>
    <col min="3587" max="3587" width="8" customWidth="1"/>
    <col min="3588" max="3588" width="7" customWidth="1"/>
    <col min="3589" max="3589" width="9.1796875" customWidth="1"/>
    <col min="3590" max="3590" width="7.81640625" customWidth="1"/>
    <col min="3591" max="3591" width="7" customWidth="1"/>
    <col min="3592" max="3592" width="6.453125" customWidth="1"/>
    <col min="3593" max="3593" width="8" customWidth="1"/>
    <col min="3594" max="3594" width="10.453125" bestFit="1" customWidth="1"/>
    <col min="3595" max="3595" width="19.54296875" customWidth="1"/>
    <col min="3596" max="3596" width="8.54296875" customWidth="1"/>
    <col min="3597" max="3597" width="0" hidden="1" customWidth="1"/>
    <col min="3598" max="3598" width="31.1796875" customWidth="1"/>
    <col min="3841" max="3841" width="7.453125" customWidth="1"/>
    <col min="3842" max="3842" width="38.54296875" customWidth="1"/>
    <col min="3843" max="3843" width="8" customWidth="1"/>
    <col min="3844" max="3844" width="7" customWidth="1"/>
    <col min="3845" max="3845" width="9.1796875" customWidth="1"/>
    <col min="3846" max="3846" width="7.81640625" customWidth="1"/>
    <col min="3847" max="3847" width="7" customWidth="1"/>
    <col min="3848" max="3848" width="6.453125" customWidth="1"/>
    <col min="3849" max="3849" width="8" customWidth="1"/>
    <col min="3850" max="3850" width="10.453125" bestFit="1" customWidth="1"/>
    <col min="3851" max="3851" width="19.54296875" customWidth="1"/>
    <col min="3852" max="3852" width="8.54296875" customWidth="1"/>
    <col min="3853" max="3853" width="0" hidden="1" customWidth="1"/>
    <col min="3854" max="3854" width="31.1796875" customWidth="1"/>
    <col min="4097" max="4097" width="7.453125" customWidth="1"/>
    <col min="4098" max="4098" width="38.54296875" customWidth="1"/>
    <col min="4099" max="4099" width="8" customWidth="1"/>
    <col min="4100" max="4100" width="7" customWidth="1"/>
    <col min="4101" max="4101" width="9.1796875" customWidth="1"/>
    <col min="4102" max="4102" width="7.81640625" customWidth="1"/>
    <col min="4103" max="4103" width="7" customWidth="1"/>
    <col min="4104" max="4104" width="6.453125" customWidth="1"/>
    <col min="4105" max="4105" width="8" customWidth="1"/>
    <col min="4106" max="4106" width="10.453125" bestFit="1" customWidth="1"/>
    <col min="4107" max="4107" width="19.54296875" customWidth="1"/>
    <col min="4108" max="4108" width="8.54296875" customWidth="1"/>
    <col min="4109" max="4109" width="0" hidden="1" customWidth="1"/>
    <col min="4110" max="4110" width="31.1796875" customWidth="1"/>
    <col min="4353" max="4353" width="7.453125" customWidth="1"/>
    <col min="4354" max="4354" width="38.54296875" customWidth="1"/>
    <col min="4355" max="4355" width="8" customWidth="1"/>
    <col min="4356" max="4356" width="7" customWidth="1"/>
    <col min="4357" max="4357" width="9.1796875" customWidth="1"/>
    <col min="4358" max="4358" width="7.81640625" customWidth="1"/>
    <col min="4359" max="4359" width="7" customWidth="1"/>
    <col min="4360" max="4360" width="6.453125" customWidth="1"/>
    <col min="4361" max="4361" width="8" customWidth="1"/>
    <col min="4362" max="4362" width="10.453125" bestFit="1" customWidth="1"/>
    <col min="4363" max="4363" width="19.54296875" customWidth="1"/>
    <col min="4364" max="4364" width="8.54296875" customWidth="1"/>
    <col min="4365" max="4365" width="0" hidden="1" customWidth="1"/>
    <col min="4366" max="4366" width="31.1796875" customWidth="1"/>
    <col min="4609" max="4609" width="7.453125" customWidth="1"/>
    <col min="4610" max="4610" width="38.54296875" customWidth="1"/>
    <col min="4611" max="4611" width="8" customWidth="1"/>
    <col min="4612" max="4612" width="7" customWidth="1"/>
    <col min="4613" max="4613" width="9.1796875" customWidth="1"/>
    <col min="4614" max="4614" width="7.81640625" customWidth="1"/>
    <col min="4615" max="4615" width="7" customWidth="1"/>
    <col min="4616" max="4616" width="6.453125" customWidth="1"/>
    <col min="4617" max="4617" width="8" customWidth="1"/>
    <col min="4618" max="4618" width="10.453125" bestFit="1" customWidth="1"/>
    <col min="4619" max="4619" width="19.54296875" customWidth="1"/>
    <col min="4620" max="4620" width="8.54296875" customWidth="1"/>
    <col min="4621" max="4621" width="0" hidden="1" customWidth="1"/>
    <col min="4622" max="4622" width="31.1796875" customWidth="1"/>
    <col min="4865" max="4865" width="7.453125" customWidth="1"/>
    <col min="4866" max="4866" width="38.54296875" customWidth="1"/>
    <col min="4867" max="4867" width="8" customWidth="1"/>
    <col min="4868" max="4868" width="7" customWidth="1"/>
    <col min="4869" max="4869" width="9.1796875" customWidth="1"/>
    <col min="4870" max="4870" width="7.81640625" customWidth="1"/>
    <col min="4871" max="4871" width="7" customWidth="1"/>
    <col min="4872" max="4872" width="6.453125" customWidth="1"/>
    <col min="4873" max="4873" width="8" customWidth="1"/>
    <col min="4874" max="4874" width="10.453125" bestFit="1" customWidth="1"/>
    <col min="4875" max="4875" width="19.54296875" customWidth="1"/>
    <col min="4876" max="4876" width="8.54296875" customWidth="1"/>
    <col min="4877" max="4877" width="0" hidden="1" customWidth="1"/>
    <col min="4878" max="4878" width="31.1796875" customWidth="1"/>
    <col min="5121" max="5121" width="7.453125" customWidth="1"/>
    <col min="5122" max="5122" width="38.54296875" customWidth="1"/>
    <col min="5123" max="5123" width="8" customWidth="1"/>
    <col min="5124" max="5124" width="7" customWidth="1"/>
    <col min="5125" max="5125" width="9.1796875" customWidth="1"/>
    <col min="5126" max="5126" width="7.81640625" customWidth="1"/>
    <col min="5127" max="5127" width="7" customWidth="1"/>
    <col min="5128" max="5128" width="6.453125" customWidth="1"/>
    <col min="5129" max="5129" width="8" customWidth="1"/>
    <col min="5130" max="5130" width="10.453125" bestFit="1" customWidth="1"/>
    <col min="5131" max="5131" width="19.54296875" customWidth="1"/>
    <col min="5132" max="5132" width="8.54296875" customWidth="1"/>
    <col min="5133" max="5133" width="0" hidden="1" customWidth="1"/>
    <col min="5134" max="5134" width="31.1796875" customWidth="1"/>
    <col min="5377" max="5377" width="7.453125" customWidth="1"/>
    <col min="5378" max="5378" width="38.54296875" customWidth="1"/>
    <col min="5379" max="5379" width="8" customWidth="1"/>
    <col min="5380" max="5380" width="7" customWidth="1"/>
    <col min="5381" max="5381" width="9.1796875" customWidth="1"/>
    <col min="5382" max="5382" width="7.81640625" customWidth="1"/>
    <col min="5383" max="5383" width="7" customWidth="1"/>
    <col min="5384" max="5384" width="6.453125" customWidth="1"/>
    <col min="5385" max="5385" width="8" customWidth="1"/>
    <col min="5386" max="5386" width="10.453125" bestFit="1" customWidth="1"/>
    <col min="5387" max="5387" width="19.54296875" customWidth="1"/>
    <col min="5388" max="5388" width="8.54296875" customWidth="1"/>
    <col min="5389" max="5389" width="0" hidden="1" customWidth="1"/>
    <col min="5390" max="5390" width="31.1796875" customWidth="1"/>
    <col min="5633" max="5633" width="7.453125" customWidth="1"/>
    <col min="5634" max="5634" width="38.54296875" customWidth="1"/>
    <col min="5635" max="5635" width="8" customWidth="1"/>
    <col min="5636" max="5636" width="7" customWidth="1"/>
    <col min="5637" max="5637" width="9.1796875" customWidth="1"/>
    <col min="5638" max="5638" width="7.81640625" customWidth="1"/>
    <col min="5639" max="5639" width="7" customWidth="1"/>
    <col min="5640" max="5640" width="6.453125" customWidth="1"/>
    <col min="5641" max="5641" width="8" customWidth="1"/>
    <col min="5642" max="5642" width="10.453125" bestFit="1" customWidth="1"/>
    <col min="5643" max="5643" width="19.54296875" customWidth="1"/>
    <col min="5644" max="5644" width="8.54296875" customWidth="1"/>
    <col min="5645" max="5645" width="0" hidden="1" customWidth="1"/>
    <col min="5646" max="5646" width="31.1796875" customWidth="1"/>
    <col min="5889" max="5889" width="7.453125" customWidth="1"/>
    <col min="5890" max="5890" width="38.54296875" customWidth="1"/>
    <col min="5891" max="5891" width="8" customWidth="1"/>
    <col min="5892" max="5892" width="7" customWidth="1"/>
    <col min="5893" max="5893" width="9.1796875" customWidth="1"/>
    <col min="5894" max="5894" width="7.81640625" customWidth="1"/>
    <col min="5895" max="5895" width="7" customWidth="1"/>
    <col min="5896" max="5896" width="6.453125" customWidth="1"/>
    <col min="5897" max="5897" width="8" customWidth="1"/>
    <col min="5898" max="5898" width="10.453125" bestFit="1" customWidth="1"/>
    <col min="5899" max="5899" width="19.54296875" customWidth="1"/>
    <col min="5900" max="5900" width="8.54296875" customWidth="1"/>
    <col min="5901" max="5901" width="0" hidden="1" customWidth="1"/>
    <col min="5902" max="5902" width="31.1796875" customWidth="1"/>
    <col min="6145" max="6145" width="7.453125" customWidth="1"/>
    <col min="6146" max="6146" width="38.54296875" customWidth="1"/>
    <col min="6147" max="6147" width="8" customWidth="1"/>
    <col min="6148" max="6148" width="7" customWidth="1"/>
    <col min="6149" max="6149" width="9.1796875" customWidth="1"/>
    <col min="6150" max="6150" width="7.81640625" customWidth="1"/>
    <col min="6151" max="6151" width="7" customWidth="1"/>
    <col min="6152" max="6152" width="6.453125" customWidth="1"/>
    <col min="6153" max="6153" width="8" customWidth="1"/>
    <col min="6154" max="6154" width="10.453125" bestFit="1" customWidth="1"/>
    <col min="6155" max="6155" width="19.54296875" customWidth="1"/>
    <col min="6156" max="6156" width="8.54296875" customWidth="1"/>
    <col min="6157" max="6157" width="0" hidden="1" customWidth="1"/>
    <col min="6158" max="6158" width="31.1796875" customWidth="1"/>
    <col min="6401" max="6401" width="7.453125" customWidth="1"/>
    <col min="6402" max="6402" width="38.54296875" customWidth="1"/>
    <col min="6403" max="6403" width="8" customWidth="1"/>
    <col min="6404" max="6404" width="7" customWidth="1"/>
    <col min="6405" max="6405" width="9.1796875" customWidth="1"/>
    <col min="6406" max="6406" width="7.81640625" customWidth="1"/>
    <col min="6407" max="6407" width="7" customWidth="1"/>
    <col min="6408" max="6408" width="6.453125" customWidth="1"/>
    <col min="6409" max="6409" width="8" customWidth="1"/>
    <col min="6410" max="6410" width="10.453125" bestFit="1" customWidth="1"/>
    <col min="6411" max="6411" width="19.54296875" customWidth="1"/>
    <col min="6412" max="6412" width="8.54296875" customWidth="1"/>
    <col min="6413" max="6413" width="0" hidden="1" customWidth="1"/>
    <col min="6414" max="6414" width="31.1796875" customWidth="1"/>
    <col min="6657" max="6657" width="7.453125" customWidth="1"/>
    <col min="6658" max="6658" width="38.54296875" customWidth="1"/>
    <col min="6659" max="6659" width="8" customWidth="1"/>
    <col min="6660" max="6660" width="7" customWidth="1"/>
    <col min="6661" max="6661" width="9.1796875" customWidth="1"/>
    <col min="6662" max="6662" width="7.81640625" customWidth="1"/>
    <col min="6663" max="6663" width="7" customWidth="1"/>
    <col min="6664" max="6664" width="6.453125" customWidth="1"/>
    <col min="6665" max="6665" width="8" customWidth="1"/>
    <col min="6666" max="6666" width="10.453125" bestFit="1" customWidth="1"/>
    <col min="6667" max="6667" width="19.54296875" customWidth="1"/>
    <col min="6668" max="6668" width="8.54296875" customWidth="1"/>
    <col min="6669" max="6669" width="0" hidden="1" customWidth="1"/>
    <col min="6670" max="6670" width="31.1796875" customWidth="1"/>
    <col min="6913" max="6913" width="7.453125" customWidth="1"/>
    <col min="6914" max="6914" width="38.54296875" customWidth="1"/>
    <col min="6915" max="6915" width="8" customWidth="1"/>
    <col min="6916" max="6916" width="7" customWidth="1"/>
    <col min="6917" max="6917" width="9.1796875" customWidth="1"/>
    <col min="6918" max="6918" width="7.81640625" customWidth="1"/>
    <col min="6919" max="6919" width="7" customWidth="1"/>
    <col min="6920" max="6920" width="6.453125" customWidth="1"/>
    <col min="6921" max="6921" width="8" customWidth="1"/>
    <col min="6922" max="6922" width="10.453125" bestFit="1" customWidth="1"/>
    <col min="6923" max="6923" width="19.54296875" customWidth="1"/>
    <col min="6924" max="6924" width="8.54296875" customWidth="1"/>
    <col min="6925" max="6925" width="0" hidden="1" customWidth="1"/>
    <col min="6926" max="6926" width="31.1796875" customWidth="1"/>
    <col min="7169" max="7169" width="7.453125" customWidth="1"/>
    <col min="7170" max="7170" width="38.54296875" customWidth="1"/>
    <col min="7171" max="7171" width="8" customWidth="1"/>
    <col min="7172" max="7172" width="7" customWidth="1"/>
    <col min="7173" max="7173" width="9.1796875" customWidth="1"/>
    <col min="7174" max="7174" width="7.81640625" customWidth="1"/>
    <col min="7175" max="7175" width="7" customWidth="1"/>
    <col min="7176" max="7176" width="6.453125" customWidth="1"/>
    <col min="7177" max="7177" width="8" customWidth="1"/>
    <col min="7178" max="7178" width="10.453125" bestFit="1" customWidth="1"/>
    <col min="7179" max="7179" width="19.54296875" customWidth="1"/>
    <col min="7180" max="7180" width="8.54296875" customWidth="1"/>
    <col min="7181" max="7181" width="0" hidden="1" customWidth="1"/>
    <col min="7182" max="7182" width="31.1796875" customWidth="1"/>
    <col min="7425" max="7425" width="7.453125" customWidth="1"/>
    <col min="7426" max="7426" width="38.54296875" customWidth="1"/>
    <col min="7427" max="7427" width="8" customWidth="1"/>
    <col min="7428" max="7428" width="7" customWidth="1"/>
    <col min="7429" max="7429" width="9.1796875" customWidth="1"/>
    <col min="7430" max="7430" width="7.81640625" customWidth="1"/>
    <col min="7431" max="7431" width="7" customWidth="1"/>
    <col min="7432" max="7432" width="6.453125" customWidth="1"/>
    <col min="7433" max="7433" width="8" customWidth="1"/>
    <col min="7434" max="7434" width="10.453125" bestFit="1" customWidth="1"/>
    <col min="7435" max="7435" width="19.54296875" customWidth="1"/>
    <col min="7436" max="7436" width="8.54296875" customWidth="1"/>
    <col min="7437" max="7437" width="0" hidden="1" customWidth="1"/>
    <col min="7438" max="7438" width="31.1796875" customWidth="1"/>
    <col min="7681" max="7681" width="7.453125" customWidth="1"/>
    <col min="7682" max="7682" width="38.54296875" customWidth="1"/>
    <col min="7683" max="7683" width="8" customWidth="1"/>
    <col min="7684" max="7684" width="7" customWidth="1"/>
    <col min="7685" max="7685" width="9.1796875" customWidth="1"/>
    <col min="7686" max="7686" width="7.81640625" customWidth="1"/>
    <col min="7687" max="7687" width="7" customWidth="1"/>
    <col min="7688" max="7688" width="6.453125" customWidth="1"/>
    <col min="7689" max="7689" width="8" customWidth="1"/>
    <col min="7690" max="7690" width="10.453125" bestFit="1" customWidth="1"/>
    <col min="7691" max="7691" width="19.54296875" customWidth="1"/>
    <col min="7692" max="7692" width="8.54296875" customWidth="1"/>
    <col min="7693" max="7693" width="0" hidden="1" customWidth="1"/>
    <col min="7694" max="7694" width="31.1796875" customWidth="1"/>
    <col min="7937" max="7937" width="7.453125" customWidth="1"/>
    <col min="7938" max="7938" width="38.54296875" customWidth="1"/>
    <col min="7939" max="7939" width="8" customWidth="1"/>
    <col min="7940" max="7940" width="7" customWidth="1"/>
    <col min="7941" max="7941" width="9.1796875" customWidth="1"/>
    <col min="7942" max="7942" width="7.81640625" customWidth="1"/>
    <col min="7943" max="7943" width="7" customWidth="1"/>
    <col min="7944" max="7944" width="6.453125" customWidth="1"/>
    <col min="7945" max="7945" width="8" customWidth="1"/>
    <col min="7946" max="7946" width="10.453125" bestFit="1" customWidth="1"/>
    <col min="7947" max="7947" width="19.54296875" customWidth="1"/>
    <col min="7948" max="7948" width="8.54296875" customWidth="1"/>
    <col min="7949" max="7949" width="0" hidden="1" customWidth="1"/>
    <col min="7950" max="7950" width="31.1796875" customWidth="1"/>
    <col min="8193" max="8193" width="7.453125" customWidth="1"/>
    <col min="8194" max="8194" width="38.54296875" customWidth="1"/>
    <col min="8195" max="8195" width="8" customWidth="1"/>
    <col min="8196" max="8196" width="7" customWidth="1"/>
    <col min="8197" max="8197" width="9.1796875" customWidth="1"/>
    <col min="8198" max="8198" width="7.81640625" customWidth="1"/>
    <col min="8199" max="8199" width="7" customWidth="1"/>
    <col min="8200" max="8200" width="6.453125" customWidth="1"/>
    <col min="8201" max="8201" width="8" customWidth="1"/>
    <col min="8202" max="8202" width="10.453125" bestFit="1" customWidth="1"/>
    <col min="8203" max="8203" width="19.54296875" customWidth="1"/>
    <col min="8204" max="8204" width="8.54296875" customWidth="1"/>
    <col min="8205" max="8205" width="0" hidden="1" customWidth="1"/>
    <col min="8206" max="8206" width="31.1796875" customWidth="1"/>
    <col min="8449" max="8449" width="7.453125" customWidth="1"/>
    <col min="8450" max="8450" width="38.54296875" customWidth="1"/>
    <col min="8451" max="8451" width="8" customWidth="1"/>
    <col min="8452" max="8452" width="7" customWidth="1"/>
    <col min="8453" max="8453" width="9.1796875" customWidth="1"/>
    <col min="8454" max="8454" width="7.81640625" customWidth="1"/>
    <col min="8455" max="8455" width="7" customWidth="1"/>
    <col min="8456" max="8456" width="6.453125" customWidth="1"/>
    <col min="8457" max="8457" width="8" customWidth="1"/>
    <col min="8458" max="8458" width="10.453125" bestFit="1" customWidth="1"/>
    <col min="8459" max="8459" width="19.54296875" customWidth="1"/>
    <col min="8460" max="8460" width="8.54296875" customWidth="1"/>
    <col min="8461" max="8461" width="0" hidden="1" customWidth="1"/>
    <col min="8462" max="8462" width="31.1796875" customWidth="1"/>
    <col min="8705" max="8705" width="7.453125" customWidth="1"/>
    <col min="8706" max="8706" width="38.54296875" customWidth="1"/>
    <col min="8707" max="8707" width="8" customWidth="1"/>
    <col min="8708" max="8708" width="7" customWidth="1"/>
    <col min="8709" max="8709" width="9.1796875" customWidth="1"/>
    <col min="8710" max="8710" width="7.81640625" customWidth="1"/>
    <col min="8711" max="8711" width="7" customWidth="1"/>
    <col min="8712" max="8712" width="6.453125" customWidth="1"/>
    <col min="8713" max="8713" width="8" customWidth="1"/>
    <col min="8714" max="8714" width="10.453125" bestFit="1" customWidth="1"/>
    <col min="8715" max="8715" width="19.54296875" customWidth="1"/>
    <col min="8716" max="8716" width="8.54296875" customWidth="1"/>
    <col min="8717" max="8717" width="0" hidden="1" customWidth="1"/>
    <col min="8718" max="8718" width="31.1796875" customWidth="1"/>
    <col min="8961" max="8961" width="7.453125" customWidth="1"/>
    <col min="8962" max="8962" width="38.54296875" customWidth="1"/>
    <col min="8963" max="8963" width="8" customWidth="1"/>
    <col min="8964" max="8964" width="7" customWidth="1"/>
    <col min="8965" max="8965" width="9.1796875" customWidth="1"/>
    <col min="8966" max="8966" width="7.81640625" customWidth="1"/>
    <col min="8967" max="8967" width="7" customWidth="1"/>
    <col min="8968" max="8968" width="6.453125" customWidth="1"/>
    <col min="8969" max="8969" width="8" customWidth="1"/>
    <col min="8970" max="8970" width="10.453125" bestFit="1" customWidth="1"/>
    <col min="8971" max="8971" width="19.54296875" customWidth="1"/>
    <col min="8972" max="8972" width="8.54296875" customWidth="1"/>
    <col min="8973" max="8973" width="0" hidden="1" customWidth="1"/>
    <col min="8974" max="8974" width="31.1796875" customWidth="1"/>
    <col min="9217" max="9217" width="7.453125" customWidth="1"/>
    <col min="9218" max="9218" width="38.54296875" customWidth="1"/>
    <col min="9219" max="9219" width="8" customWidth="1"/>
    <col min="9220" max="9220" width="7" customWidth="1"/>
    <col min="9221" max="9221" width="9.1796875" customWidth="1"/>
    <col min="9222" max="9222" width="7.81640625" customWidth="1"/>
    <col min="9223" max="9223" width="7" customWidth="1"/>
    <col min="9224" max="9224" width="6.453125" customWidth="1"/>
    <col min="9225" max="9225" width="8" customWidth="1"/>
    <col min="9226" max="9226" width="10.453125" bestFit="1" customWidth="1"/>
    <col min="9227" max="9227" width="19.54296875" customWidth="1"/>
    <col min="9228" max="9228" width="8.54296875" customWidth="1"/>
    <col min="9229" max="9229" width="0" hidden="1" customWidth="1"/>
    <col min="9230" max="9230" width="31.1796875" customWidth="1"/>
    <col min="9473" max="9473" width="7.453125" customWidth="1"/>
    <col min="9474" max="9474" width="38.54296875" customWidth="1"/>
    <col min="9475" max="9475" width="8" customWidth="1"/>
    <col min="9476" max="9476" width="7" customWidth="1"/>
    <col min="9477" max="9477" width="9.1796875" customWidth="1"/>
    <col min="9478" max="9478" width="7.81640625" customWidth="1"/>
    <col min="9479" max="9479" width="7" customWidth="1"/>
    <col min="9480" max="9480" width="6.453125" customWidth="1"/>
    <col min="9481" max="9481" width="8" customWidth="1"/>
    <col min="9482" max="9482" width="10.453125" bestFit="1" customWidth="1"/>
    <col min="9483" max="9483" width="19.54296875" customWidth="1"/>
    <col min="9484" max="9484" width="8.54296875" customWidth="1"/>
    <col min="9485" max="9485" width="0" hidden="1" customWidth="1"/>
    <col min="9486" max="9486" width="31.1796875" customWidth="1"/>
    <col min="9729" max="9729" width="7.453125" customWidth="1"/>
    <col min="9730" max="9730" width="38.54296875" customWidth="1"/>
    <col min="9731" max="9731" width="8" customWidth="1"/>
    <col min="9732" max="9732" width="7" customWidth="1"/>
    <col min="9733" max="9733" width="9.1796875" customWidth="1"/>
    <col min="9734" max="9734" width="7.81640625" customWidth="1"/>
    <col min="9735" max="9735" width="7" customWidth="1"/>
    <col min="9736" max="9736" width="6.453125" customWidth="1"/>
    <col min="9737" max="9737" width="8" customWidth="1"/>
    <col min="9738" max="9738" width="10.453125" bestFit="1" customWidth="1"/>
    <col min="9739" max="9739" width="19.54296875" customWidth="1"/>
    <col min="9740" max="9740" width="8.54296875" customWidth="1"/>
    <col min="9741" max="9741" width="0" hidden="1" customWidth="1"/>
    <col min="9742" max="9742" width="31.1796875" customWidth="1"/>
    <col min="9985" max="9985" width="7.453125" customWidth="1"/>
    <col min="9986" max="9986" width="38.54296875" customWidth="1"/>
    <col min="9987" max="9987" width="8" customWidth="1"/>
    <col min="9988" max="9988" width="7" customWidth="1"/>
    <col min="9989" max="9989" width="9.1796875" customWidth="1"/>
    <col min="9990" max="9990" width="7.81640625" customWidth="1"/>
    <col min="9991" max="9991" width="7" customWidth="1"/>
    <col min="9992" max="9992" width="6.453125" customWidth="1"/>
    <col min="9993" max="9993" width="8" customWidth="1"/>
    <col min="9994" max="9994" width="10.453125" bestFit="1" customWidth="1"/>
    <col min="9995" max="9995" width="19.54296875" customWidth="1"/>
    <col min="9996" max="9996" width="8.54296875" customWidth="1"/>
    <col min="9997" max="9997" width="0" hidden="1" customWidth="1"/>
    <col min="9998" max="9998" width="31.1796875" customWidth="1"/>
    <col min="10241" max="10241" width="7.453125" customWidth="1"/>
    <col min="10242" max="10242" width="38.54296875" customWidth="1"/>
    <col min="10243" max="10243" width="8" customWidth="1"/>
    <col min="10244" max="10244" width="7" customWidth="1"/>
    <col min="10245" max="10245" width="9.1796875" customWidth="1"/>
    <col min="10246" max="10246" width="7.81640625" customWidth="1"/>
    <col min="10247" max="10247" width="7" customWidth="1"/>
    <col min="10248" max="10248" width="6.453125" customWidth="1"/>
    <col min="10249" max="10249" width="8" customWidth="1"/>
    <col min="10250" max="10250" width="10.453125" bestFit="1" customWidth="1"/>
    <col min="10251" max="10251" width="19.54296875" customWidth="1"/>
    <col min="10252" max="10252" width="8.54296875" customWidth="1"/>
    <col min="10253" max="10253" width="0" hidden="1" customWidth="1"/>
    <col min="10254" max="10254" width="31.1796875" customWidth="1"/>
    <col min="10497" max="10497" width="7.453125" customWidth="1"/>
    <col min="10498" max="10498" width="38.54296875" customWidth="1"/>
    <col min="10499" max="10499" width="8" customWidth="1"/>
    <col min="10500" max="10500" width="7" customWidth="1"/>
    <col min="10501" max="10501" width="9.1796875" customWidth="1"/>
    <col min="10502" max="10502" width="7.81640625" customWidth="1"/>
    <col min="10503" max="10503" width="7" customWidth="1"/>
    <col min="10504" max="10504" width="6.453125" customWidth="1"/>
    <col min="10505" max="10505" width="8" customWidth="1"/>
    <col min="10506" max="10506" width="10.453125" bestFit="1" customWidth="1"/>
    <col min="10507" max="10507" width="19.54296875" customWidth="1"/>
    <col min="10508" max="10508" width="8.54296875" customWidth="1"/>
    <col min="10509" max="10509" width="0" hidden="1" customWidth="1"/>
    <col min="10510" max="10510" width="31.1796875" customWidth="1"/>
    <col min="10753" max="10753" width="7.453125" customWidth="1"/>
    <col min="10754" max="10754" width="38.54296875" customWidth="1"/>
    <col min="10755" max="10755" width="8" customWidth="1"/>
    <col min="10756" max="10756" width="7" customWidth="1"/>
    <col min="10757" max="10757" width="9.1796875" customWidth="1"/>
    <col min="10758" max="10758" width="7.81640625" customWidth="1"/>
    <col min="10759" max="10759" width="7" customWidth="1"/>
    <col min="10760" max="10760" width="6.453125" customWidth="1"/>
    <col min="10761" max="10761" width="8" customWidth="1"/>
    <col min="10762" max="10762" width="10.453125" bestFit="1" customWidth="1"/>
    <col min="10763" max="10763" width="19.54296875" customWidth="1"/>
    <col min="10764" max="10764" width="8.54296875" customWidth="1"/>
    <col min="10765" max="10765" width="0" hidden="1" customWidth="1"/>
    <col min="10766" max="10766" width="31.1796875" customWidth="1"/>
    <col min="11009" max="11009" width="7.453125" customWidth="1"/>
    <col min="11010" max="11010" width="38.54296875" customWidth="1"/>
    <col min="11011" max="11011" width="8" customWidth="1"/>
    <col min="11012" max="11012" width="7" customWidth="1"/>
    <col min="11013" max="11013" width="9.1796875" customWidth="1"/>
    <col min="11014" max="11014" width="7.81640625" customWidth="1"/>
    <col min="11015" max="11015" width="7" customWidth="1"/>
    <col min="11016" max="11016" width="6.453125" customWidth="1"/>
    <col min="11017" max="11017" width="8" customWidth="1"/>
    <col min="11018" max="11018" width="10.453125" bestFit="1" customWidth="1"/>
    <col min="11019" max="11019" width="19.54296875" customWidth="1"/>
    <col min="11020" max="11020" width="8.54296875" customWidth="1"/>
    <col min="11021" max="11021" width="0" hidden="1" customWidth="1"/>
    <col min="11022" max="11022" width="31.1796875" customWidth="1"/>
    <col min="11265" max="11265" width="7.453125" customWidth="1"/>
    <col min="11266" max="11266" width="38.54296875" customWidth="1"/>
    <col min="11267" max="11267" width="8" customWidth="1"/>
    <col min="11268" max="11268" width="7" customWidth="1"/>
    <col min="11269" max="11269" width="9.1796875" customWidth="1"/>
    <col min="11270" max="11270" width="7.81640625" customWidth="1"/>
    <col min="11271" max="11271" width="7" customWidth="1"/>
    <col min="11272" max="11272" width="6.453125" customWidth="1"/>
    <col min="11273" max="11273" width="8" customWidth="1"/>
    <col min="11274" max="11274" width="10.453125" bestFit="1" customWidth="1"/>
    <col min="11275" max="11275" width="19.54296875" customWidth="1"/>
    <col min="11276" max="11276" width="8.54296875" customWidth="1"/>
    <col min="11277" max="11277" width="0" hidden="1" customWidth="1"/>
    <col min="11278" max="11278" width="31.1796875" customWidth="1"/>
    <col min="11521" max="11521" width="7.453125" customWidth="1"/>
    <col min="11522" max="11522" width="38.54296875" customWidth="1"/>
    <col min="11523" max="11523" width="8" customWidth="1"/>
    <col min="11524" max="11524" width="7" customWidth="1"/>
    <col min="11525" max="11525" width="9.1796875" customWidth="1"/>
    <col min="11526" max="11526" width="7.81640625" customWidth="1"/>
    <col min="11527" max="11527" width="7" customWidth="1"/>
    <col min="11528" max="11528" width="6.453125" customWidth="1"/>
    <col min="11529" max="11529" width="8" customWidth="1"/>
    <col min="11530" max="11530" width="10.453125" bestFit="1" customWidth="1"/>
    <col min="11531" max="11531" width="19.54296875" customWidth="1"/>
    <col min="11532" max="11532" width="8.54296875" customWidth="1"/>
    <col min="11533" max="11533" width="0" hidden="1" customWidth="1"/>
    <col min="11534" max="11534" width="31.1796875" customWidth="1"/>
    <col min="11777" max="11777" width="7.453125" customWidth="1"/>
    <col min="11778" max="11778" width="38.54296875" customWidth="1"/>
    <col min="11779" max="11779" width="8" customWidth="1"/>
    <col min="11780" max="11780" width="7" customWidth="1"/>
    <col min="11781" max="11781" width="9.1796875" customWidth="1"/>
    <col min="11782" max="11782" width="7.81640625" customWidth="1"/>
    <col min="11783" max="11783" width="7" customWidth="1"/>
    <col min="11784" max="11784" width="6.453125" customWidth="1"/>
    <col min="11785" max="11785" width="8" customWidth="1"/>
    <col min="11786" max="11786" width="10.453125" bestFit="1" customWidth="1"/>
    <col min="11787" max="11787" width="19.54296875" customWidth="1"/>
    <col min="11788" max="11788" width="8.54296875" customWidth="1"/>
    <col min="11789" max="11789" width="0" hidden="1" customWidth="1"/>
    <col min="11790" max="11790" width="31.1796875" customWidth="1"/>
    <col min="12033" max="12033" width="7.453125" customWidth="1"/>
    <col min="12034" max="12034" width="38.54296875" customWidth="1"/>
    <col min="12035" max="12035" width="8" customWidth="1"/>
    <col min="12036" max="12036" width="7" customWidth="1"/>
    <col min="12037" max="12037" width="9.1796875" customWidth="1"/>
    <col min="12038" max="12038" width="7.81640625" customWidth="1"/>
    <col min="12039" max="12039" width="7" customWidth="1"/>
    <col min="12040" max="12040" width="6.453125" customWidth="1"/>
    <col min="12041" max="12041" width="8" customWidth="1"/>
    <col min="12042" max="12042" width="10.453125" bestFit="1" customWidth="1"/>
    <col min="12043" max="12043" width="19.54296875" customWidth="1"/>
    <col min="12044" max="12044" width="8.54296875" customWidth="1"/>
    <col min="12045" max="12045" width="0" hidden="1" customWidth="1"/>
    <col min="12046" max="12046" width="31.1796875" customWidth="1"/>
    <col min="12289" max="12289" width="7.453125" customWidth="1"/>
    <col min="12290" max="12290" width="38.54296875" customWidth="1"/>
    <col min="12291" max="12291" width="8" customWidth="1"/>
    <col min="12292" max="12292" width="7" customWidth="1"/>
    <col min="12293" max="12293" width="9.1796875" customWidth="1"/>
    <col min="12294" max="12294" width="7.81640625" customWidth="1"/>
    <col min="12295" max="12295" width="7" customWidth="1"/>
    <col min="12296" max="12296" width="6.453125" customWidth="1"/>
    <col min="12297" max="12297" width="8" customWidth="1"/>
    <col min="12298" max="12298" width="10.453125" bestFit="1" customWidth="1"/>
    <col min="12299" max="12299" width="19.54296875" customWidth="1"/>
    <col min="12300" max="12300" width="8.54296875" customWidth="1"/>
    <col min="12301" max="12301" width="0" hidden="1" customWidth="1"/>
    <col min="12302" max="12302" width="31.1796875" customWidth="1"/>
    <col min="12545" max="12545" width="7.453125" customWidth="1"/>
    <col min="12546" max="12546" width="38.54296875" customWidth="1"/>
    <col min="12547" max="12547" width="8" customWidth="1"/>
    <col min="12548" max="12548" width="7" customWidth="1"/>
    <col min="12549" max="12549" width="9.1796875" customWidth="1"/>
    <col min="12550" max="12550" width="7.81640625" customWidth="1"/>
    <col min="12551" max="12551" width="7" customWidth="1"/>
    <col min="12552" max="12552" width="6.453125" customWidth="1"/>
    <col min="12553" max="12553" width="8" customWidth="1"/>
    <col min="12554" max="12554" width="10.453125" bestFit="1" customWidth="1"/>
    <col min="12555" max="12555" width="19.54296875" customWidth="1"/>
    <col min="12556" max="12556" width="8.54296875" customWidth="1"/>
    <col min="12557" max="12557" width="0" hidden="1" customWidth="1"/>
    <col min="12558" max="12558" width="31.1796875" customWidth="1"/>
    <col min="12801" max="12801" width="7.453125" customWidth="1"/>
    <col min="12802" max="12802" width="38.54296875" customWidth="1"/>
    <col min="12803" max="12803" width="8" customWidth="1"/>
    <col min="12804" max="12804" width="7" customWidth="1"/>
    <col min="12805" max="12805" width="9.1796875" customWidth="1"/>
    <col min="12806" max="12806" width="7.81640625" customWidth="1"/>
    <col min="12807" max="12807" width="7" customWidth="1"/>
    <col min="12808" max="12808" width="6.453125" customWidth="1"/>
    <col min="12809" max="12809" width="8" customWidth="1"/>
    <col min="12810" max="12810" width="10.453125" bestFit="1" customWidth="1"/>
    <col min="12811" max="12811" width="19.54296875" customWidth="1"/>
    <col min="12812" max="12812" width="8.54296875" customWidth="1"/>
    <col min="12813" max="12813" width="0" hidden="1" customWidth="1"/>
    <col min="12814" max="12814" width="31.1796875" customWidth="1"/>
    <col min="13057" max="13057" width="7.453125" customWidth="1"/>
    <col min="13058" max="13058" width="38.54296875" customWidth="1"/>
    <col min="13059" max="13059" width="8" customWidth="1"/>
    <col min="13060" max="13060" width="7" customWidth="1"/>
    <col min="13061" max="13061" width="9.1796875" customWidth="1"/>
    <col min="13062" max="13062" width="7.81640625" customWidth="1"/>
    <col min="13063" max="13063" width="7" customWidth="1"/>
    <col min="13064" max="13064" width="6.453125" customWidth="1"/>
    <col min="13065" max="13065" width="8" customWidth="1"/>
    <col min="13066" max="13066" width="10.453125" bestFit="1" customWidth="1"/>
    <col min="13067" max="13067" width="19.54296875" customWidth="1"/>
    <col min="13068" max="13068" width="8.54296875" customWidth="1"/>
    <col min="13069" max="13069" width="0" hidden="1" customWidth="1"/>
    <col min="13070" max="13070" width="31.1796875" customWidth="1"/>
    <col min="13313" max="13313" width="7.453125" customWidth="1"/>
    <col min="13314" max="13314" width="38.54296875" customWidth="1"/>
    <col min="13315" max="13315" width="8" customWidth="1"/>
    <col min="13316" max="13316" width="7" customWidth="1"/>
    <col min="13317" max="13317" width="9.1796875" customWidth="1"/>
    <col min="13318" max="13318" width="7.81640625" customWidth="1"/>
    <col min="13319" max="13319" width="7" customWidth="1"/>
    <col min="13320" max="13320" width="6.453125" customWidth="1"/>
    <col min="13321" max="13321" width="8" customWidth="1"/>
    <col min="13322" max="13322" width="10.453125" bestFit="1" customWidth="1"/>
    <col min="13323" max="13323" width="19.54296875" customWidth="1"/>
    <col min="13324" max="13324" width="8.54296875" customWidth="1"/>
    <col min="13325" max="13325" width="0" hidden="1" customWidth="1"/>
    <col min="13326" max="13326" width="31.1796875" customWidth="1"/>
    <col min="13569" max="13569" width="7.453125" customWidth="1"/>
    <col min="13570" max="13570" width="38.54296875" customWidth="1"/>
    <col min="13571" max="13571" width="8" customWidth="1"/>
    <col min="13572" max="13572" width="7" customWidth="1"/>
    <col min="13573" max="13573" width="9.1796875" customWidth="1"/>
    <col min="13574" max="13574" width="7.81640625" customWidth="1"/>
    <col min="13575" max="13575" width="7" customWidth="1"/>
    <col min="13576" max="13576" width="6.453125" customWidth="1"/>
    <col min="13577" max="13577" width="8" customWidth="1"/>
    <col min="13578" max="13578" width="10.453125" bestFit="1" customWidth="1"/>
    <col min="13579" max="13579" width="19.54296875" customWidth="1"/>
    <col min="13580" max="13580" width="8.54296875" customWidth="1"/>
    <col min="13581" max="13581" width="0" hidden="1" customWidth="1"/>
    <col min="13582" max="13582" width="31.1796875" customWidth="1"/>
    <col min="13825" max="13825" width="7.453125" customWidth="1"/>
    <col min="13826" max="13826" width="38.54296875" customWidth="1"/>
    <col min="13827" max="13827" width="8" customWidth="1"/>
    <col min="13828" max="13828" width="7" customWidth="1"/>
    <col min="13829" max="13829" width="9.1796875" customWidth="1"/>
    <col min="13830" max="13830" width="7.81640625" customWidth="1"/>
    <col min="13831" max="13831" width="7" customWidth="1"/>
    <col min="13832" max="13832" width="6.453125" customWidth="1"/>
    <col min="13833" max="13833" width="8" customWidth="1"/>
    <col min="13834" max="13834" width="10.453125" bestFit="1" customWidth="1"/>
    <col min="13835" max="13835" width="19.54296875" customWidth="1"/>
    <col min="13836" max="13836" width="8.54296875" customWidth="1"/>
    <col min="13837" max="13837" width="0" hidden="1" customWidth="1"/>
    <col min="13838" max="13838" width="31.1796875" customWidth="1"/>
    <col min="14081" max="14081" width="7.453125" customWidth="1"/>
    <col min="14082" max="14082" width="38.54296875" customWidth="1"/>
    <col min="14083" max="14083" width="8" customWidth="1"/>
    <col min="14084" max="14084" width="7" customWidth="1"/>
    <col min="14085" max="14085" width="9.1796875" customWidth="1"/>
    <col min="14086" max="14086" width="7.81640625" customWidth="1"/>
    <col min="14087" max="14087" width="7" customWidth="1"/>
    <col min="14088" max="14088" width="6.453125" customWidth="1"/>
    <col min="14089" max="14089" width="8" customWidth="1"/>
    <col min="14090" max="14090" width="10.453125" bestFit="1" customWidth="1"/>
    <col min="14091" max="14091" width="19.54296875" customWidth="1"/>
    <col min="14092" max="14092" width="8.54296875" customWidth="1"/>
    <col min="14093" max="14093" width="0" hidden="1" customWidth="1"/>
    <col min="14094" max="14094" width="31.1796875" customWidth="1"/>
    <col min="14337" max="14337" width="7.453125" customWidth="1"/>
    <col min="14338" max="14338" width="38.54296875" customWidth="1"/>
    <col min="14339" max="14339" width="8" customWidth="1"/>
    <col min="14340" max="14340" width="7" customWidth="1"/>
    <col min="14341" max="14341" width="9.1796875" customWidth="1"/>
    <col min="14342" max="14342" width="7.81640625" customWidth="1"/>
    <col min="14343" max="14343" width="7" customWidth="1"/>
    <col min="14344" max="14344" width="6.453125" customWidth="1"/>
    <col min="14345" max="14345" width="8" customWidth="1"/>
    <col min="14346" max="14346" width="10.453125" bestFit="1" customWidth="1"/>
    <col min="14347" max="14347" width="19.54296875" customWidth="1"/>
    <col min="14348" max="14348" width="8.54296875" customWidth="1"/>
    <col min="14349" max="14349" width="0" hidden="1" customWidth="1"/>
    <col min="14350" max="14350" width="31.1796875" customWidth="1"/>
    <col min="14593" max="14593" width="7.453125" customWidth="1"/>
    <col min="14594" max="14594" width="38.54296875" customWidth="1"/>
    <col min="14595" max="14595" width="8" customWidth="1"/>
    <col min="14596" max="14596" width="7" customWidth="1"/>
    <col min="14597" max="14597" width="9.1796875" customWidth="1"/>
    <col min="14598" max="14598" width="7.81640625" customWidth="1"/>
    <col min="14599" max="14599" width="7" customWidth="1"/>
    <col min="14600" max="14600" width="6.453125" customWidth="1"/>
    <col min="14601" max="14601" width="8" customWidth="1"/>
    <col min="14602" max="14602" width="10.453125" bestFit="1" customWidth="1"/>
    <col min="14603" max="14603" width="19.54296875" customWidth="1"/>
    <col min="14604" max="14604" width="8.54296875" customWidth="1"/>
    <col min="14605" max="14605" width="0" hidden="1" customWidth="1"/>
    <col min="14606" max="14606" width="31.1796875" customWidth="1"/>
    <col min="14849" max="14849" width="7.453125" customWidth="1"/>
    <col min="14850" max="14850" width="38.54296875" customWidth="1"/>
    <col min="14851" max="14851" width="8" customWidth="1"/>
    <col min="14852" max="14852" width="7" customWidth="1"/>
    <col min="14853" max="14853" width="9.1796875" customWidth="1"/>
    <col min="14854" max="14854" width="7.81640625" customWidth="1"/>
    <col min="14855" max="14855" width="7" customWidth="1"/>
    <col min="14856" max="14856" width="6.453125" customWidth="1"/>
    <col min="14857" max="14857" width="8" customWidth="1"/>
    <col min="14858" max="14858" width="10.453125" bestFit="1" customWidth="1"/>
    <col min="14859" max="14859" width="19.54296875" customWidth="1"/>
    <col min="14860" max="14860" width="8.54296875" customWidth="1"/>
    <col min="14861" max="14861" width="0" hidden="1" customWidth="1"/>
    <col min="14862" max="14862" width="31.1796875" customWidth="1"/>
    <col min="15105" max="15105" width="7.453125" customWidth="1"/>
    <col min="15106" max="15106" width="38.54296875" customWidth="1"/>
    <col min="15107" max="15107" width="8" customWidth="1"/>
    <col min="15108" max="15108" width="7" customWidth="1"/>
    <col min="15109" max="15109" width="9.1796875" customWidth="1"/>
    <col min="15110" max="15110" width="7.81640625" customWidth="1"/>
    <col min="15111" max="15111" width="7" customWidth="1"/>
    <col min="15112" max="15112" width="6.453125" customWidth="1"/>
    <col min="15113" max="15113" width="8" customWidth="1"/>
    <col min="15114" max="15114" width="10.453125" bestFit="1" customWidth="1"/>
    <col min="15115" max="15115" width="19.54296875" customWidth="1"/>
    <col min="15116" max="15116" width="8.54296875" customWidth="1"/>
    <col min="15117" max="15117" width="0" hidden="1" customWidth="1"/>
    <col min="15118" max="15118" width="31.1796875" customWidth="1"/>
    <col min="15361" max="15361" width="7.453125" customWidth="1"/>
    <col min="15362" max="15362" width="38.54296875" customWidth="1"/>
    <col min="15363" max="15363" width="8" customWidth="1"/>
    <col min="15364" max="15364" width="7" customWidth="1"/>
    <col min="15365" max="15365" width="9.1796875" customWidth="1"/>
    <col min="15366" max="15366" width="7.81640625" customWidth="1"/>
    <col min="15367" max="15367" width="7" customWidth="1"/>
    <col min="15368" max="15368" width="6.453125" customWidth="1"/>
    <col min="15369" max="15369" width="8" customWidth="1"/>
    <col min="15370" max="15370" width="10.453125" bestFit="1" customWidth="1"/>
    <col min="15371" max="15371" width="19.54296875" customWidth="1"/>
    <col min="15372" max="15372" width="8.54296875" customWidth="1"/>
    <col min="15373" max="15373" width="0" hidden="1" customWidth="1"/>
    <col min="15374" max="15374" width="31.1796875" customWidth="1"/>
    <col min="15617" max="15617" width="7.453125" customWidth="1"/>
    <col min="15618" max="15618" width="38.54296875" customWidth="1"/>
    <col min="15619" max="15619" width="8" customWidth="1"/>
    <col min="15620" max="15620" width="7" customWidth="1"/>
    <col min="15621" max="15621" width="9.1796875" customWidth="1"/>
    <col min="15622" max="15622" width="7.81640625" customWidth="1"/>
    <col min="15623" max="15623" width="7" customWidth="1"/>
    <col min="15624" max="15624" width="6.453125" customWidth="1"/>
    <col min="15625" max="15625" width="8" customWidth="1"/>
    <col min="15626" max="15626" width="10.453125" bestFit="1" customWidth="1"/>
    <col min="15627" max="15627" width="19.54296875" customWidth="1"/>
    <col min="15628" max="15628" width="8.54296875" customWidth="1"/>
    <col min="15629" max="15629" width="0" hidden="1" customWidth="1"/>
    <col min="15630" max="15630" width="31.1796875" customWidth="1"/>
    <col min="15873" max="15873" width="7.453125" customWidth="1"/>
    <col min="15874" max="15874" width="38.54296875" customWidth="1"/>
    <col min="15875" max="15875" width="8" customWidth="1"/>
    <col min="15876" max="15876" width="7" customWidth="1"/>
    <col min="15877" max="15877" width="9.1796875" customWidth="1"/>
    <col min="15878" max="15878" width="7.81640625" customWidth="1"/>
    <col min="15879" max="15879" width="7" customWidth="1"/>
    <col min="15880" max="15880" width="6.453125" customWidth="1"/>
    <col min="15881" max="15881" width="8" customWidth="1"/>
    <col min="15882" max="15882" width="10.453125" bestFit="1" customWidth="1"/>
    <col min="15883" max="15883" width="19.54296875" customWidth="1"/>
    <col min="15884" max="15884" width="8.54296875" customWidth="1"/>
    <col min="15885" max="15885" width="0" hidden="1" customWidth="1"/>
    <col min="15886" max="15886" width="31.1796875" customWidth="1"/>
    <col min="16129" max="16129" width="7.453125" customWidth="1"/>
    <col min="16130" max="16130" width="38.54296875" customWidth="1"/>
    <col min="16131" max="16131" width="8" customWidth="1"/>
    <col min="16132" max="16132" width="7" customWidth="1"/>
    <col min="16133" max="16133" width="9.1796875" customWidth="1"/>
    <col min="16134" max="16134" width="7.81640625" customWidth="1"/>
    <col min="16135" max="16135" width="7" customWidth="1"/>
    <col min="16136" max="16136" width="6.453125" customWidth="1"/>
    <col min="16137" max="16137" width="8" customWidth="1"/>
    <col min="16138" max="16138" width="10.453125" bestFit="1" customWidth="1"/>
    <col min="16139" max="16139" width="19.54296875" customWidth="1"/>
    <col min="16140" max="16140" width="8.54296875" customWidth="1"/>
    <col min="16141" max="16141" width="0" hidden="1" customWidth="1"/>
    <col min="16142" max="16142" width="31.1796875" customWidth="1"/>
  </cols>
  <sheetData>
    <row r="1" spans="1:15" ht="16.5">
      <c r="A1" s="2015" t="s">
        <v>252</v>
      </c>
      <c r="B1" s="2015"/>
      <c r="C1" s="35"/>
      <c r="D1" s="35"/>
      <c r="E1" s="35"/>
      <c r="F1" s="35"/>
      <c r="G1" s="35"/>
      <c r="H1" s="35"/>
      <c r="I1" s="1194"/>
      <c r="J1" s="35"/>
      <c r="K1" s="36"/>
      <c r="L1" s="36"/>
      <c r="M1" s="36"/>
      <c r="N1" s="34"/>
    </row>
    <row r="2" spans="1:15" ht="18" customHeight="1">
      <c r="A2" s="2016" t="s">
        <v>3260</v>
      </c>
      <c r="B2" s="2016"/>
      <c r="C2" s="2016"/>
      <c r="D2" s="2016"/>
      <c r="E2" s="2016"/>
      <c r="F2" s="2016"/>
      <c r="G2" s="2016"/>
      <c r="H2" s="2016"/>
      <c r="I2" s="2016"/>
      <c r="J2" s="2016"/>
      <c r="K2" s="2016"/>
      <c r="L2" s="2016"/>
      <c r="M2" s="2016"/>
      <c r="N2" s="2016"/>
    </row>
    <row r="3" spans="1:15" ht="16.5">
      <c r="A3" s="2100" t="s">
        <v>3334</v>
      </c>
      <c r="B3" s="2100"/>
      <c r="C3" s="2100"/>
      <c r="D3" s="2100"/>
      <c r="E3" s="2100"/>
      <c r="F3" s="2100"/>
      <c r="G3" s="2100"/>
      <c r="H3" s="2100"/>
      <c r="I3" s="2100"/>
      <c r="J3" s="2100"/>
      <c r="K3" s="2100"/>
      <c r="L3" s="2100"/>
      <c r="M3" s="2100"/>
      <c r="N3" s="2100"/>
    </row>
    <row r="4" spans="1:15" ht="31.5" customHeight="1">
      <c r="A4" s="2003" t="s">
        <v>255</v>
      </c>
      <c r="B4" s="2003" t="s">
        <v>256</v>
      </c>
      <c r="C4" s="2098" t="s">
        <v>257</v>
      </c>
      <c r="D4" s="2098" t="s">
        <v>258</v>
      </c>
      <c r="E4" s="2098" t="s">
        <v>259</v>
      </c>
      <c r="F4" s="2098"/>
      <c r="G4" s="2098"/>
      <c r="H4" s="2098"/>
      <c r="I4" s="2098"/>
      <c r="J4" s="2098"/>
      <c r="K4" s="2003" t="s">
        <v>260</v>
      </c>
      <c r="L4" s="2003" t="s">
        <v>261</v>
      </c>
      <c r="M4" s="2003" t="s">
        <v>1253</v>
      </c>
      <c r="N4" s="2009" t="s">
        <v>262</v>
      </c>
    </row>
    <row r="5" spans="1:15" ht="21" customHeight="1">
      <c r="A5" s="2003"/>
      <c r="B5" s="2003"/>
      <c r="C5" s="2098"/>
      <c r="D5" s="2098"/>
      <c r="E5" s="2098" t="s">
        <v>263</v>
      </c>
      <c r="F5" s="2098" t="s">
        <v>264</v>
      </c>
      <c r="G5" s="2098"/>
      <c r="H5" s="2098"/>
      <c r="I5" s="2098"/>
      <c r="J5" s="2098"/>
      <c r="K5" s="2003"/>
      <c r="L5" s="2003"/>
      <c r="M5" s="2003"/>
      <c r="N5" s="2009"/>
    </row>
    <row r="6" spans="1:15" ht="47.5" customHeight="1">
      <c r="A6" s="2003"/>
      <c r="B6" s="2003"/>
      <c r="C6" s="2098"/>
      <c r="D6" s="2098"/>
      <c r="E6" s="2098"/>
      <c r="F6" s="80" t="s">
        <v>176</v>
      </c>
      <c r="G6" s="80" t="s">
        <v>190</v>
      </c>
      <c r="H6" s="80" t="s">
        <v>193</v>
      </c>
      <c r="I6" s="232" t="s">
        <v>196</v>
      </c>
      <c r="J6" s="80" t="s">
        <v>265</v>
      </c>
      <c r="K6" s="2003"/>
      <c r="L6" s="2003"/>
      <c r="M6" s="2003"/>
      <c r="N6" s="2009"/>
    </row>
    <row r="7" spans="1:15" ht="28">
      <c r="A7" s="24">
        <v>1</v>
      </c>
      <c r="B7" s="25">
        <v>2</v>
      </c>
      <c r="C7" s="80" t="s">
        <v>266</v>
      </c>
      <c r="D7" s="80">
        <v>4</v>
      </c>
      <c r="E7" s="80" t="s">
        <v>267</v>
      </c>
      <c r="F7" s="80">
        <v>6</v>
      </c>
      <c r="G7" s="80">
        <v>7</v>
      </c>
      <c r="H7" s="80">
        <v>8</v>
      </c>
      <c r="I7" s="232">
        <v>9</v>
      </c>
      <c r="J7" s="80">
        <v>10</v>
      </c>
      <c r="K7" s="26">
        <v>11</v>
      </c>
      <c r="L7" s="24">
        <v>12</v>
      </c>
      <c r="M7" s="24"/>
      <c r="N7" s="30">
        <v>13</v>
      </c>
    </row>
    <row r="8" spans="1:15" ht="15.5">
      <c r="A8" s="601" t="s">
        <v>268</v>
      </c>
      <c r="B8" s="602" t="s">
        <v>186</v>
      </c>
      <c r="C8" s="1195">
        <f>SUM(C9:C16)</f>
        <v>62.800000000000011</v>
      </c>
      <c r="D8" s="1195">
        <f>SUM(D9:D16)</f>
        <v>0</v>
      </c>
      <c r="E8" s="1195">
        <f>SUM(E9:E16)</f>
        <v>62.800000000000011</v>
      </c>
      <c r="F8" s="1195">
        <f>F9+F10+F11+F12+F13+F14+F15+F16</f>
        <v>0</v>
      </c>
      <c r="G8" s="1195">
        <f>G9+G10+G11+G12+G13+G14+G15+G16</f>
        <v>0</v>
      </c>
      <c r="H8" s="1195">
        <f>H9+H10+H11+H12+H13+H14+H15+H16</f>
        <v>0</v>
      </c>
      <c r="I8" s="1195">
        <f>I9+I10+I11+I12+I13+I14+I15+I16</f>
        <v>3</v>
      </c>
      <c r="J8" s="1195">
        <f>J9+J10+J11+J12+J13+J14+J15+J16</f>
        <v>59.800000000000011</v>
      </c>
      <c r="K8" s="1196"/>
      <c r="L8" s="601"/>
      <c r="M8" s="54"/>
      <c r="N8" s="32"/>
    </row>
    <row r="9" spans="1:15" ht="15.5">
      <c r="A9" s="606">
        <v>1</v>
      </c>
      <c r="B9" s="607" t="s">
        <v>1871</v>
      </c>
      <c r="C9" s="1197">
        <f t="shared" ref="C9:C21" si="0">D9+E9</f>
        <v>6.9</v>
      </c>
      <c r="D9" s="1197"/>
      <c r="E9" s="1197">
        <f t="shared" ref="E9:E21" si="1">F9+G9+H9+I9+J9</f>
        <v>6.9</v>
      </c>
      <c r="F9" s="1197"/>
      <c r="G9" s="1197"/>
      <c r="H9" s="1197"/>
      <c r="I9" s="1197"/>
      <c r="J9" s="1197">
        <v>6.9</v>
      </c>
      <c r="K9" s="1198" t="s">
        <v>2911</v>
      </c>
      <c r="L9" s="610">
        <v>29</v>
      </c>
      <c r="M9" s="54"/>
      <c r="N9" s="32"/>
      <c r="O9" s="1199"/>
    </row>
    <row r="10" spans="1:15" ht="15.5">
      <c r="A10" s="606">
        <v>2</v>
      </c>
      <c r="B10" s="607" t="s">
        <v>1871</v>
      </c>
      <c r="C10" s="1197">
        <f t="shared" si="0"/>
        <v>10.73</v>
      </c>
      <c r="D10" s="1197"/>
      <c r="E10" s="1197">
        <f t="shared" si="1"/>
        <v>10.73</v>
      </c>
      <c r="F10" s="1197"/>
      <c r="G10" s="1197"/>
      <c r="H10" s="1197"/>
      <c r="I10" s="1197"/>
      <c r="J10" s="1197">
        <v>10.73</v>
      </c>
      <c r="K10" s="1198" t="s">
        <v>2911</v>
      </c>
      <c r="L10" s="610">
        <v>30</v>
      </c>
      <c r="M10" s="54"/>
      <c r="N10" s="32"/>
      <c r="O10" s="1200"/>
    </row>
    <row r="11" spans="1:15" ht="15.5">
      <c r="A11" s="606">
        <v>3</v>
      </c>
      <c r="B11" s="607" t="s">
        <v>1871</v>
      </c>
      <c r="C11" s="1197">
        <f t="shared" si="0"/>
        <v>6.6</v>
      </c>
      <c r="D11" s="1197"/>
      <c r="E11" s="1197">
        <f t="shared" si="1"/>
        <v>6.6</v>
      </c>
      <c r="F11" s="1197"/>
      <c r="G11" s="1197"/>
      <c r="H11" s="1197"/>
      <c r="I11" s="1197"/>
      <c r="J11" s="1197">
        <v>6.6</v>
      </c>
      <c r="K11" s="1198" t="s">
        <v>2911</v>
      </c>
      <c r="L11" s="610">
        <v>31</v>
      </c>
      <c r="M11" s="54"/>
      <c r="N11" s="32"/>
      <c r="O11" s="1200"/>
    </row>
    <row r="12" spans="1:15" ht="15.5">
      <c r="A12" s="606">
        <v>4</v>
      </c>
      <c r="B12" s="607" t="s">
        <v>1871</v>
      </c>
      <c r="C12" s="1197">
        <f t="shared" si="0"/>
        <v>6.6</v>
      </c>
      <c r="D12" s="1197"/>
      <c r="E12" s="1197">
        <f t="shared" si="1"/>
        <v>6.6</v>
      </c>
      <c r="F12" s="1197"/>
      <c r="G12" s="1197"/>
      <c r="H12" s="1197"/>
      <c r="I12" s="1197"/>
      <c r="J12" s="1197">
        <v>6.6</v>
      </c>
      <c r="K12" s="1198" t="s">
        <v>2911</v>
      </c>
      <c r="L12" s="610">
        <v>32</v>
      </c>
      <c r="M12" s="54"/>
      <c r="N12" s="32"/>
      <c r="O12" s="1200"/>
    </row>
    <row r="13" spans="1:15" ht="15.5">
      <c r="A13" s="606">
        <v>5</v>
      </c>
      <c r="B13" s="607" t="s">
        <v>1871</v>
      </c>
      <c r="C13" s="1197">
        <f t="shared" si="0"/>
        <v>0.96</v>
      </c>
      <c r="D13" s="1197"/>
      <c r="E13" s="1197">
        <f t="shared" si="1"/>
        <v>0.96</v>
      </c>
      <c r="F13" s="1197"/>
      <c r="G13" s="1197"/>
      <c r="H13" s="1197"/>
      <c r="I13" s="1197"/>
      <c r="J13" s="1197">
        <v>0.96</v>
      </c>
      <c r="K13" s="1198" t="s">
        <v>2911</v>
      </c>
      <c r="L13" s="610">
        <v>33</v>
      </c>
      <c r="M13" s="54"/>
      <c r="N13" s="32"/>
      <c r="O13" s="1200"/>
    </row>
    <row r="14" spans="1:15" ht="15.5">
      <c r="A14" s="606">
        <v>6</v>
      </c>
      <c r="B14" s="607" t="s">
        <v>1871</v>
      </c>
      <c r="C14" s="1197">
        <f t="shared" si="0"/>
        <v>6.3100000000000005</v>
      </c>
      <c r="D14" s="640"/>
      <c r="E14" s="1197">
        <f t="shared" si="1"/>
        <v>6.3100000000000005</v>
      </c>
      <c r="F14" s="640"/>
      <c r="G14" s="640"/>
      <c r="H14" s="640"/>
      <c r="I14" s="1197"/>
      <c r="J14" s="1197">
        <v>6.3100000000000005</v>
      </c>
      <c r="K14" s="1198" t="s">
        <v>2911</v>
      </c>
      <c r="L14" s="606">
        <v>688</v>
      </c>
      <c r="M14" s="54"/>
      <c r="N14" s="32"/>
      <c r="O14" s="1200"/>
    </row>
    <row r="15" spans="1:15" ht="15.5">
      <c r="A15" s="606">
        <v>7</v>
      </c>
      <c r="B15" s="607" t="s">
        <v>1871</v>
      </c>
      <c r="C15" s="1197">
        <f t="shared" si="0"/>
        <v>21.7</v>
      </c>
      <c r="D15" s="1197"/>
      <c r="E15" s="1197">
        <f t="shared" si="1"/>
        <v>21.7</v>
      </c>
      <c r="F15" s="1197"/>
      <c r="G15" s="1197"/>
      <c r="H15" s="1197"/>
      <c r="I15" s="1197"/>
      <c r="J15" s="1197">
        <v>21.7</v>
      </c>
      <c r="K15" s="1196" t="s">
        <v>2911</v>
      </c>
      <c r="L15" s="610">
        <v>17</v>
      </c>
      <c r="M15" s="54"/>
      <c r="N15" s="32"/>
      <c r="O15" s="1200"/>
    </row>
    <row r="16" spans="1:15" s="229" customFormat="1" ht="31">
      <c r="A16" s="606">
        <v>8</v>
      </c>
      <c r="B16" s="609" t="s">
        <v>3283</v>
      </c>
      <c r="C16" s="1197">
        <f t="shared" si="0"/>
        <v>3</v>
      </c>
      <c r="D16" s="1201"/>
      <c r="E16" s="1197">
        <f t="shared" si="1"/>
        <v>3</v>
      </c>
      <c r="F16" s="1201"/>
      <c r="G16" s="1201"/>
      <c r="H16" s="1201"/>
      <c r="I16" s="1197">
        <v>3</v>
      </c>
      <c r="J16" s="1197"/>
      <c r="K16" s="1198" t="s">
        <v>2911</v>
      </c>
      <c r="L16" s="1202">
        <v>1045</v>
      </c>
      <c r="M16" s="846"/>
      <c r="N16" s="30"/>
    </row>
    <row r="17" spans="1:14" ht="15.5">
      <c r="A17" s="601" t="s">
        <v>272</v>
      </c>
      <c r="B17" s="602" t="s">
        <v>66</v>
      </c>
      <c r="C17" s="1195">
        <f t="shared" si="0"/>
        <v>349.7</v>
      </c>
      <c r="D17" s="1195">
        <f>SUM(D18:D18)</f>
        <v>0</v>
      </c>
      <c r="E17" s="1195">
        <f t="shared" si="1"/>
        <v>349.7</v>
      </c>
      <c r="F17" s="1195">
        <v>0</v>
      </c>
      <c r="G17" s="1195">
        <v>0</v>
      </c>
      <c r="H17" s="1195">
        <v>0</v>
      </c>
      <c r="I17" s="1203">
        <f>I18</f>
        <v>308</v>
      </c>
      <c r="J17" s="1195">
        <f>J18</f>
        <v>41.7</v>
      </c>
      <c r="K17" s="1198"/>
      <c r="L17" s="614"/>
      <c r="M17" s="54"/>
      <c r="N17" s="32"/>
    </row>
    <row r="18" spans="1:14" ht="15.5">
      <c r="A18" s="606">
        <v>1</v>
      </c>
      <c r="B18" s="607" t="s">
        <v>1884</v>
      </c>
      <c r="C18" s="1197">
        <f t="shared" si="0"/>
        <v>349.7</v>
      </c>
      <c r="D18" s="1197"/>
      <c r="E18" s="1197">
        <f t="shared" si="1"/>
        <v>349.7</v>
      </c>
      <c r="F18" s="1197"/>
      <c r="G18" s="1197"/>
      <c r="H18" s="640"/>
      <c r="I18" s="1197">
        <v>308</v>
      </c>
      <c r="J18" s="1197">
        <v>41.7</v>
      </c>
      <c r="K18" s="1198" t="s">
        <v>2911</v>
      </c>
      <c r="L18" s="615">
        <v>95</v>
      </c>
      <c r="M18" s="54"/>
      <c r="N18" s="32"/>
    </row>
    <row r="19" spans="1:14" ht="15.5">
      <c r="A19" s="601" t="s">
        <v>274</v>
      </c>
      <c r="B19" s="602" t="s">
        <v>76</v>
      </c>
      <c r="C19" s="1195">
        <f t="shared" ref="C19:J19" si="2">SUM(C20:C22)</f>
        <v>100.69</v>
      </c>
      <c r="D19" s="1195">
        <f t="shared" si="2"/>
        <v>0</v>
      </c>
      <c r="E19" s="1195">
        <f t="shared" si="2"/>
        <v>100.69</v>
      </c>
      <c r="F19" s="1195">
        <f t="shared" si="2"/>
        <v>0</v>
      </c>
      <c r="G19" s="1195">
        <f t="shared" si="2"/>
        <v>0</v>
      </c>
      <c r="H19" s="1195">
        <f t="shared" si="2"/>
        <v>0</v>
      </c>
      <c r="I19" s="1195">
        <f t="shared" si="2"/>
        <v>99.69</v>
      </c>
      <c r="J19" s="1195">
        <f t="shared" si="2"/>
        <v>1</v>
      </c>
      <c r="K19" s="1196"/>
      <c r="L19" s="601"/>
      <c r="M19" s="54"/>
      <c r="N19" s="32"/>
    </row>
    <row r="20" spans="1:14" ht="31">
      <c r="A20" s="606">
        <v>1</v>
      </c>
      <c r="B20" s="626" t="s">
        <v>3284</v>
      </c>
      <c r="C20" s="1197">
        <f t="shared" si="0"/>
        <v>9.7899999999999991</v>
      </c>
      <c r="D20" s="1197"/>
      <c r="E20" s="1197">
        <f t="shared" si="1"/>
        <v>9.7899999999999991</v>
      </c>
      <c r="F20" s="1197"/>
      <c r="G20" s="1197"/>
      <c r="H20" s="1197"/>
      <c r="I20" s="1197">
        <v>9.7899999999999991</v>
      </c>
      <c r="J20" s="1197"/>
      <c r="K20" s="1198" t="s">
        <v>2911</v>
      </c>
      <c r="L20" s="610">
        <v>106</v>
      </c>
      <c r="M20" s="54"/>
      <c r="N20" s="32"/>
    </row>
    <row r="21" spans="1:14" ht="15.5">
      <c r="A21" s="606">
        <v>2</v>
      </c>
      <c r="B21" s="626" t="s">
        <v>3285</v>
      </c>
      <c r="C21" s="1197">
        <f t="shared" si="0"/>
        <v>89.9</v>
      </c>
      <c r="D21" s="1197"/>
      <c r="E21" s="1197">
        <f t="shared" si="1"/>
        <v>89.9</v>
      </c>
      <c r="F21" s="1197"/>
      <c r="G21" s="1197"/>
      <c r="H21" s="1197"/>
      <c r="I21" s="1197">
        <v>89.9</v>
      </c>
      <c r="J21" s="1197"/>
      <c r="K21" s="1198" t="s">
        <v>2911</v>
      </c>
      <c r="L21" s="610">
        <v>107</v>
      </c>
      <c r="M21" s="24"/>
      <c r="N21" s="30"/>
    </row>
    <row r="22" spans="1:14" ht="15.5">
      <c r="A22" s="606">
        <v>3</v>
      </c>
      <c r="B22" s="626" t="s">
        <v>3286</v>
      </c>
      <c r="C22" s="1197">
        <v>1</v>
      </c>
      <c r="D22" s="1197"/>
      <c r="E22" s="1197">
        <v>1</v>
      </c>
      <c r="F22" s="1197"/>
      <c r="G22" s="1197"/>
      <c r="H22" s="1197"/>
      <c r="I22" s="1197"/>
      <c r="J22" s="1197">
        <v>1</v>
      </c>
      <c r="K22" s="1198"/>
      <c r="L22" s="610"/>
      <c r="M22" s="24"/>
      <c r="N22" s="32" t="s">
        <v>3287</v>
      </c>
    </row>
    <row r="23" spans="1:14" ht="15.5">
      <c r="A23" s="601" t="s">
        <v>333</v>
      </c>
      <c r="B23" s="602" t="s">
        <v>78</v>
      </c>
      <c r="C23" s="1195"/>
      <c r="D23" s="1195"/>
      <c r="E23" s="1195"/>
      <c r="F23" s="1195"/>
      <c r="G23" s="1195">
        <v>0</v>
      </c>
      <c r="H23" s="1195">
        <v>0</v>
      </c>
      <c r="I23" s="1203"/>
      <c r="J23" s="1195"/>
      <c r="K23" s="1196"/>
      <c r="L23" s="601"/>
      <c r="M23" s="24"/>
      <c r="N23" s="32"/>
    </row>
    <row r="24" spans="1:14" ht="15.5">
      <c r="A24" s="606">
        <v>1</v>
      </c>
      <c r="B24" s="609" t="s">
        <v>3288</v>
      </c>
      <c r="C24" s="1197">
        <v>1</v>
      </c>
      <c r="D24" s="1197"/>
      <c r="E24" s="1197">
        <v>1</v>
      </c>
      <c r="F24" s="1197">
        <v>1</v>
      </c>
      <c r="G24" s="1197"/>
      <c r="H24" s="1197"/>
      <c r="I24" s="95"/>
      <c r="J24" s="1197"/>
      <c r="K24" s="1198" t="s">
        <v>2911</v>
      </c>
      <c r="L24" s="610"/>
      <c r="M24" s="60" t="s">
        <v>550</v>
      </c>
      <c r="N24" s="32" t="s">
        <v>443</v>
      </c>
    </row>
    <row r="25" spans="1:14" ht="15.5">
      <c r="A25" s="601" t="s">
        <v>287</v>
      </c>
      <c r="B25" s="602" t="s">
        <v>56</v>
      </c>
      <c r="C25" s="1195">
        <f t="shared" ref="C25:J25" si="3">SUM(C26:C28)</f>
        <v>1</v>
      </c>
      <c r="D25" s="1195">
        <f t="shared" si="3"/>
        <v>0</v>
      </c>
      <c r="E25" s="1195">
        <f t="shared" si="3"/>
        <v>1</v>
      </c>
      <c r="F25" s="1195">
        <f t="shared" si="3"/>
        <v>0</v>
      </c>
      <c r="G25" s="1195">
        <f t="shared" si="3"/>
        <v>0</v>
      </c>
      <c r="H25" s="1195">
        <f t="shared" si="3"/>
        <v>0</v>
      </c>
      <c r="I25" s="1195">
        <f t="shared" si="3"/>
        <v>0</v>
      </c>
      <c r="J25" s="1195">
        <f t="shared" si="3"/>
        <v>1</v>
      </c>
      <c r="K25" s="1204"/>
      <c r="L25" s="614"/>
      <c r="M25" s="60"/>
      <c r="N25" s="32"/>
    </row>
    <row r="26" spans="1:14" ht="15.5">
      <c r="A26" s="606">
        <v>1</v>
      </c>
      <c r="B26" s="609" t="s">
        <v>476</v>
      </c>
      <c r="C26" s="1197">
        <f>D26+E26</f>
        <v>0.26</v>
      </c>
      <c r="D26" s="1197"/>
      <c r="E26" s="1197">
        <f>F26+G26+H26+I26+J26</f>
        <v>0.26</v>
      </c>
      <c r="F26" s="1197"/>
      <c r="G26" s="1197"/>
      <c r="H26" s="1197"/>
      <c r="I26" s="1203"/>
      <c r="J26" s="1197">
        <v>0.26</v>
      </c>
      <c r="K26" s="1198" t="s">
        <v>2911</v>
      </c>
      <c r="L26" s="610">
        <v>161</v>
      </c>
      <c r="M26" s="60"/>
      <c r="N26" s="82"/>
    </row>
    <row r="27" spans="1:14" ht="15.5">
      <c r="A27" s="606">
        <v>2</v>
      </c>
      <c r="B27" s="609" t="s">
        <v>476</v>
      </c>
      <c r="C27" s="1197">
        <f>D27+E27</f>
        <v>0.04</v>
      </c>
      <c r="D27" s="1197"/>
      <c r="E27" s="1197">
        <f>F27+G27+H27+I27+J27</f>
        <v>0.04</v>
      </c>
      <c r="F27" s="1197"/>
      <c r="G27" s="1197"/>
      <c r="H27" s="1197"/>
      <c r="I27" s="1203"/>
      <c r="J27" s="1197">
        <v>0.04</v>
      </c>
      <c r="K27" s="1198" t="s">
        <v>2911</v>
      </c>
      <c r="L27" s="610">
        <v>852</v>
      </c>
      <c r="M27" s="60"/>
      <c r="N27" s="82"/>
    </row>
    <row r="28" spans="1:14" ht="26.5" customHeight="1">
      <c r="A28" s="606">
        <v>3</v>
      </c>
      <c r="B28" s="607" t="s">
        <v>476</v>
      </c>
      <c r="C28" s="1197">
        <v>0.7</v>
      </c>
      <c r="D28" s="1197"/>
      <c r="E28" s="1197">
        <v>0.7</v>
      </c>
      <c r="F28" s="1197"/>
      <c r="G28" s="1197"/>
      <c r="H28" s="1197"/>
      <c r="I28" s="1203"/>
      <c r="J28" s="1197">
        <v>0.7</v>
      </c>
      <c r="K28" s="1198" t="s">
        <v>2911</v>
      </c>
      <c r="L28" s="610"/>
      <c r="M28" s="610"/>
      <c r="N28" s="610" t="s">
        <v>3289</v>
      </c>
    </row>
    <row r="29" spans="1:14" ht="15">
      <c r="A29" s="601" t="s">
        <v>279</v>
      </c>
      <c r="B29" s="1205" t="s">
        <v>155</v>
      </c>
      <c r="C29" s="1195">
        <f>C30</f>
        <v>25</v>
      </c>
      <c r="D29" s="1195"/>
      <c r="E29" s="1195">
        <f>E30</f>
        <v>25</v>
      </c>
      <c r="F29" s="1195"/>
      <c r="G29" s="1195"/>
      <c r="H29" s="1195"/>
      <c r="I29" s="1195"/>
      <c r="J29" s="1195">
        <f>J30</f>
        <v>25</v>
      </c>
      <c r="K29" s="1204"/>
      <c r="L29" s="601"/>
      <c r="M29" s="60"/>
      <c r="N29" s="60"/>
    </row>
    <row r="30" spans="1:14" ht="15.5">
      <c r="A30" s="606">
        <v>1</v>
      </c>
      <c r="B30" s="1206" t="s">
        <v>3290</v>
      </c>
      <c r="C30" s="249">
        <v>25</v>
      </c>
      <c r="D30" s="249"/>
      <c r="E30" s="249">
        <v>25</v>
      </c>
      <c r="F30" s="85"/>
      <c r="G30" s="85"/>
      <c r="H30" s="85"/>
      <c r="I30" s="249"/>
      <c r="J30" s="249">
        <v>25</v>
      </c>
      <c r="K30" s="82" t="s">
        <v>3291</v>
      </c>
      <c r="L30" s="120"/>
      <c r="M30" s="120"/>
      <c r="N30" s="82" t="s">
        <v>443</v>
      </c>
    </row>
    <row r="31" spans="1:14" ht="15.5">
      <c r="A31" s="601" t="s">
        <v>513</v>
      </c>
      <c r="B31" s="602" t="s">
        <v>275</v>
      </c>
      <c r="C31" s="1195">
        <f t="shared" ref="C31:J31" si="4">SUM(C32:C46)</f>
        <v>28.880000000000003</v>
      </c>
      <c r="D31" s="1195">
        <f t="shared" si="4"/>
        <v>0</v>
      </c>
      <c r="E31" s="1195">
        <f t="shared" si="4"/>
        <v>28.880000000000003</v>
      </c>
      <c r="F31" s="1195">
        <f t="shared" si="4"/>
        <v>2.2000000000000002</v>
      </c>
      <c r="G31" s="1195">
        <f t="shared" si="4"/>
        <v>0</v>
      </c>
      <c r="H31" s="1195">
        <f t="shared" si="4"/>
        <v>0</v>
      </c>
      <c r="I31" s="1195">
        <f t="shared" si="4"/>
        <v>8.23</v>
      </c>
      <c r="J31" s="1195">
        <f t="shared" si="4"/>
        <v>18.45</v>
      </c>
      <c r="K31" s="1204"/>
      <c r="L31" s="601"/>
      <c r="M31" s="27"/>
      <c r="N31" s="32"/>
    </row>
    <row r="32" spans="1:14" ht="46.5">
      <c r="A32" s="606">
        <v>1</v>
      </c>
      <c r="B32" s="626" t="s">
        <v>3292</v>
      </c>
      <c r="C32" s="1197">
        <f t="shared" ref="C32:C46" si="5">D32+E32</f>
        <v>5</v>
      </c>
      <c r="D32" s="1197"/>
      <c r="E32" s="1197">
        <f t="shared" ref="E32:E46" si="6">F32+G32+H32+I32+J32</f>
        <v>5</v>
      </c>
      <c r="F32" s="1197"/>
      <c r="G32" s="1197"/>
      <c r="H32" s="1197"/>
      <c r="I32" s="1197"/>
      <c r="J32" s="1197">
        <v>5</v>
      </c>
      <c r="K32" s="1196" t="s">
        <v>2911</v>
      </c>
      <c r="L32" s="615">
        <v>217</v>
      </c>
      <c r="M32" s="60"/>
      <c r="N32" s="32"/>
    </row>
    <row r="33" spans="1:14" ht="46.5">
      <c r="A33" s="606">
        <v>2</v>
      </c>
      <c r="B33" s="626" t="s">
        <v>3293</v>
      </c>
      <c r="C33" s="1197">
        <f t="shared" si="5"/>
        <v>5</v>
      </c>
      <c r="D33" s="1197"/>
      <c r="E33" s="1197">
        <f t="shared" si="6"/>
        <v>5</v>
      </c>
      <c r="F33" s="1197"/>
      <c r="G33" s="1197"/>
      <c r="H33" s="1197"/>
      <c r="I33" s="1197"/>
      <c r="J33" s="1197">
        <v>5</v>
      </c>
      <c r="K33" s="1198" t="s">
        <v>2911</v>
      </c>
      <c r="L33" s="615">
        <v>219</v>
      </c>
      <c r="M33" s="60"/>
      <c r="N33" s="32"/>
    </row>
    <row r="34" spans="1:14" ht="54" customHeight="1">
      <c r="A34" s="606">
        <v>3</v>
      </c>
      <c r="B34" s="626" t="s">
        <v>3294</v>
      </c>
      <c r="C34" s="1197">
        <f t="shared" si="5"/>
        <v>5</v>
      </c>
      <c r="D34" s="1197"/>
      <c r="E34" s="1197">
        <f t="shared" si="6"/>
        <v>5</v>
      </c>
      <c r="F34" s="1197"/>
      <c r="G34" s="1197"/>
      <c r="H34" s="1197"/>
      <c r="I34" s="1197"/>
      <c r="J34" s="1197">
        <v>5</v>
      </c>
      <c r="K34" s="1198" t="s">
        <v>2911</v>
      </c>
      <c r="L34" s="615">
        <v>221</v>
      </c>
      <c r="M34" s="60"/>
      <c r="N34" s="32"/>
    </row>
    <row r="35" spans="1:14" ht="15.5">
      <c r="A35" s="606">
        <v>4</v>
      </c>
      <c r="B35" s="607" t="s">
        <v>3295</v>
      </c>
      <c r="C35" s="1197">
        <f t="shared" si="5"/>
        <v>0.6</v>
      </c>
      <c r="D35" s="1197"/>
      <c r="E35" s="1197">
        <f t="shared" si="6"/>
        <v>0.6</v>
      </c>
      <c r="F35" s="1197"/>
      <c r="G35" s="1197"/>
      <c r="H35" s="1197"/>
      <c r="I35" s="1197"/>
      <c r="J35" s="1197">
        <v>0.6</v>
      </c>
      <c r="K35" s="1196" t="s">
        <v>2911</v>
      </c>
      <c r="L35" s="615">
        <v>232</v>
      </c>
      <c r="M35" s="60"/>
      <c r="N35" s="32"/>
    </row>
    <row r="36" spans="1:14" ht="15.5">
      <c r="A36" s="606">
        <v>5</v>
      </c>
      <c r="B36" s="607" t="s">
        <v>3296</v>
      </c>
      <c r="C36" s="1197">
        <f t="shared" si="5"/>
        <v>0.79999999999999993</v>
      </c>
      <c r="D36" s="1197"/>
      <c r="E36" s="1197">
        <f t="shared" si="6"/>
        <v>0.79999999999999993</v>
      </c>
      <c r="F36" s="1197">
        <v>0.7</v>
      </c>
      <c r="G36" s="1197"/>
      <c r="H36" s="1197"/>
      <c r="I36" s="1197"/>
      <c r="J36" s="1197">
        <v>0.1</v>
      </c>
      <c r="K36" s="1196" t="s">
        <v>2911</v>
      </c>
      <c r="L36" s="615">
        <v>233</v>
      </c>
      <c r="M36" s="60"/>
      <c r="N36" s="32"/>
    </row>
    <row r="37" spans="1:14" ht="46.5">
      <c r="A37" s="606">
        <v>6</v>
      </c>
      <c r="B37" s="607" t="s">
        <v>3297</v>
      </c>
      <c r="C37" s="1197">
        <f t="shared" si="5"/>
        <v>0.60000000000000009</v>
      </c>
      <c r="D37" s="1197"/>
      <c r="E37" s="1197">
        <f t="shared" si="6"/>
        <v>0.60000000000000009</v>
      </c>
      <c r="F37" s="1197">
        <v>0.2</v>
      </c>
      <c r="G37" s="1197"/>
      <c r="H37" s="1197"/>
      <c r="I37" s="1197"/>
      <c r="J37" s="1197">
        <v>0.4</v>
      </c>
      <c r="K37" s="1196" t="s">
        <v>2911</v>
      </c>
      <c r="L37" s="615">
        <v>234</v>
      </c>
      <c r="M37" s="60"/>
      <c r="N37" s="32"/>
    </row>
    <row r="38" spans="1:14" ht="31">
      <c r="A38" s="606">
        <v>7</v>
      </c>
      <c r="B38" s="626" t="s">
        <v>3298</v>
      </c>
      <c r="C38" s="1197">
        <f t="shared" si="5"/>
        <v>0.5</v>
      </c>
      <c r="D38" s="1197"/>
      <c r="E38" s="1197">
        <f t="shared" si="6"/>
        <v>0.5</v>
      </c>
      <c r="F38" s="1197">
        <v>0.5</v>
      </c>
      <c r="G38" s="1197"/>
      <c r="H38" s="1197"/>
      <c r="I38" s="1197"/>
      <c r="J38" s="1197">
        <v>0</v>
      </c>
      <c r="K38" s="1198" t="s">
        <v>2911</v>
      </c>
      <c r="L38" s="615">
        <v>247</v>
      </c>
      <c r="M38" s="60"/>
      <c r="N38" s="32"/>
    </row>
    <row r="39" spans="1:14" ht="31">
      <c r="A39" s="606">
        <v>8</v>
      </c>
      <c r="B39" s="626" t="s">
        <v>3299</v>
      </c>
      <c r="C39" s="1197">
        <f t="shared" si="5"/>
        <v>0.3</v>
      </c>
      <c r="D39" s="1197"/>
      <c r="E39" s="1197">
        <f t="shared" si="6"/>
        <v>0.3</v>
      </c>
      <c r="F39" s="1197">
        <v>0.3</v>
      </c>
      <c r="G39" s="1197"/>
      <c r="H39" s="1197"/>
      <c r="I39" s="1197"/>
      <c r="J39" s="1197">
        <v>0</v>
      </c>
      <c r="K39" s="1198" t="s">
        <v>2911</v>
      </c>
      <c r="L39" s="615">
        <v>248</v>
      </c>
      <c r="M39" s="60"/>
      <c r="N39" s="32"/>
    </row>
    <row r="40" spans="1:14" ht="31">
      <c r="A40" s="606">
        <v>9</v>
      </c>
      <c r="B40" s="626" t="s">
        <v>3300</v>
      </c>
      <c r="C40" s="1197">
        <f t="shared" si="5"/>
        <v>0.5</v>
      </c>
      <c r="D40" s="1197"/>
      <c r="E40" s="1197">
        <f t="shared" si="6"/>
        <v>0.5</v>
      </c>
      <c r="F40" s="1197">
        <v>0.5</v>
      </c>
      <c r="G40" s="1197"/>
      <c r="H40" s="1197"/>
      <c r="I40" s="1197"/>
      <c r="J40" s="1197">
        <v>0</v>
      </c>
      <c r="K40" s="1198" t="s">
        <v>2911</v>
      </c>
      <c r="L40" s="615">
        <v>249</v>
      </c>
      <c r="M40" s="60"/>
      <c r="N40" s="32"/>
    </row>
    <row r="41" spans="1:14" ht="31">
      <c r="A41" s="606">
        <v>10</v>
      </c>
      <c r="B41" s="607" t="s">
        <v>3301</v>
      </c>
      <c r="C41" s="1197">
        <f t="shared" si="5"/>
        <v>0.4</v>
      </c>
      <c r="D41" s="1197"/>
      <c r="E41" s="1197">
        <f t="shared" si="6"/>
        <v>0.4</v>
      </c>
      <c r="F41" s="1197"/>
      <c r="G41" s="1197"/>
      <c r="H41" s="1197"/>
      <c r="I41" s="1197"/>
      <c r="J41" s="1197">
        <v>0.4</v>
      </c>
      <c r="K41" s="1198" t="s">
        <v>2911</v>
      </c>
      <c r="L41" s="615">
        <v>869</v>
      </c>
      <c r="M41" s="60"/>
      <c r="N41" s="32"/>
    </row>
    <row r="42" spans="1:14" ht="15.5">
      <c r="A42" s="606">
        <v>11</v>
      </c>
      <c r="B42" s="607" t="s">
        <v>3302</v>
      </c>
      <c r="C42" s="1197">
        <f t="shared" si="5"/>
        <v>0.6</v>
      </c>
      <c r="D42" s="1197"/>
      <c r="E42" s="1197">
        <f t="shared" si="6"/>
        <v>0.6</v>
      </c>
      <c r="F42" s="1197"/>
      <c r="G42" s="1197"/>
      <c r="H42" s="1197"/>
      <c r="I42" s="1197"/>
      <c r="J42" s="1197">
        <v>0.6</v>
      </c>
      <c r="K42" s="1198" t="s">
        <v>2911</v>
      </c>
      <c r="L42" s="615">
        <v>953</v>
      </c>
      <c r="M42" s="60"/>
      <c r="N42" s="32"/>
    </row>
    <row r="43" spans="1:14" ht="15.5">
      <c r="A43" s="606">
        <v>12</v>
      </c>
      <c r="B43" s="607" t="s">
        <v>3303</v>
      </c>
      <c r="C43" s="1197">
        <f t="shared" si="5"/>
        <v>8.4600000000000009</v>
      </c>
      <c r="D43" s="640"/>
      <c r="E43" s="1197">
        <f t="shared" si="6"/>
        <v>8.4600000000000009</v>
      </c>
      <c r="F43" s="640"/>
      <c r="G43" s="640"/>
      <c r="H43" s="640"/>
      <c r="I43" s="1197">
        <v>8.23</v>
      </c>
      <c r="J43" s="1197">
        <v>0.23</v>
      </c>
      <c r="K43" s="1198" t="s">
        <v>2911</v>
      </c>
      <c r="L43" s="606">
        <v>728</v>
      </c>
      <c r="M43" s="60"/>
      <c r="N43" s="32"/>
    </row>
    <row r="44" spans="1:14" ht="15.5">
      <c r="A44" s="606">
        <v>13</v>
      </c>
      <c r="B44" s="607" t="s">
        <v>3304</v>
      </c>
      <c r="C44" s="1197">
        <f t="shared" si="5"/>
        <v>0.8</v>
      </c>
      <c r="D44" s="640"/>
      <c r="E44" s="1197">
        <f t="shared" si="6"/>
        <v>0.8</v>
      </c>
      <c r="F44" s="640"/>
      <c r="G44" s="640"/>
      <c r="H44" s="640"/>
      <c r="I44" s="1197"/>
      <c r="J44" s="1197">
        <v>0.8</v>
      </c>
      <c r="K44" s="1196" t="s">
        <v>2911</v>
      </c>
      <c r="L44" s="606">
        <v>736</v>
      </c>
      <c r="M44" s="60"/>
      <c r="N44" s="32"/>
    </row>
    <row r="45" spans="1:14" ht="31">
      <c r="A45" s="606">
        <v>14</v>
      </c>
      <c r="B45" s="629" t="s">
        <v>3305</v>
      </c>
      <c r="C45" s="1197">
        <f t="shared" si="5"/>
        <v>0.17</v>
      </c>
      <c r="D45" s="640"/>
      <c r="E45" s="1197">
        <f t="shared" si="6"/>
        <v>0.17</v>
      </c>
      <c r="F45" s="640"/>
      <c r="G45" s="640"/>
      <c r="H45" s="640"/>
      <c r="I45" s="1197"/>
      <c r="J45" s="1197">
        <v>0.17</v>
      </c>
      <c r="K45" s="1198" t="s">
        <v>2911</v>
      </c>
      <c r="L45" s="606">
        <v>877</v>
      </c>
      <c r="M45" s="60"/>
      <c r="N45" s="32"/>
    </row>
    <row r="46" spans="1:14" ht="46.5">
      <c r="A46" s="606">
        <v>15</v>
      </c>
      <c r="B46" s="629" t="s">
        <v>3306</v>
      </c>
      <c r="C46" s="1197">
        <f t="shared" si="5"/>
        <v>0.15</v>
      </c>
      <c r="D46" s="640"/>
      <c r="E46" s="1197">
        <f t="shared" si="6"/>
        <v>0.15</v>
      </c>
      <c r="F46" s="640"/>
      <c r="G46" s="640"/>
      <c r="H46" s="640"/>
      <c r="I46" s="1197"/>
      <c r="J46" s="1197">
        <v>0.15</v>
      </c>
      <c r="K46" s="1198" t="s">
        <v>2911</v>
      </c>
      <c r="L46" s="606">
        <v>878</v>
      </c>
      <c r="M46" s="60"/>
      <c r="N46" s="32"/>
    </row>
    <row r="47" spans="1:14" ht="16.399999999999999" customHeight="1">
      <c r="A47" s="601" t="s">
        <v>515</v>
      </c>
      <c r="B47" s="602" t="s">
        <v>280</v>
      </c>
      <c r="C47" s="1195">
        <f>SUM(C48:C57)</f>
        <v>30.590000000000003</v>
      </c>
      <c r="D47" s="1195">
        <f t="shared" ref="D47:J47" si="7">SUM(D48:D57)</f>
        <v>0</v>
      </c>
      <c r="E47" s="1195">
        <f t="shared" si="7"/>
        <v>31.090000000000003</v>
      </c>
      <c r="F47" s="1195">
        <f t="shared" si="7"/>
        <v>1.32</v>
      </c>
      <c r="G47" s="1195">
        <f t="shared" si="7"/>
        <v>0</v>
      </c>
      <c r="H47" s="1195">
        <f t="shared" si="7"/>
        <v>0</v>
      </c>
      <c r="I47" s="1195">
        <f t="shared" si="7"/>
        <v>3.5</v>
      </c>
      <c r="J47" s="1195">
        <f t="shared" si="7"/>
        <v>25.77</v>
      </c>
      <c r="K47" s="1198"/>
      <c r="L47" s="601"/>
      <c r="M47" s="27"/>
      <c r="N47" s="32"/>
    </row>
    <row r="48" spans="1:14" ht="31">
      <c r="A48" s="606">
        <v>1</v>
      </c>
      <c r="B48" s="626" t="s">
        <v>3307</v>
      </c>
      <c r="C48" s="1197">
        <f>D48+E48</f>
        <v>1.5</v>
      </c>
      <c r="D48" s="1197"/>
      <c r="E48" s="1197">
        <f>F48+G48+H48+I48+J48</f>
        <v>1.5</v>
      </c>
      <c r="F48" s="1197">
        <v>0.6</v>
      </c>
      <c r="G48" s="1197"/>
      <c r="H48" s="1197"/>
      <c r="I48" s="1197"/>
      <c r="J48" s="1197">
        <v>0.9</v>
      </c>
      <c r="K48" s="1198" t="s">
        <v>2911</v>
      </c>
      <c r="L48" s="615">
        <v>304</v>
      </c>
      <c r="M48" s="60"/>
      <c r="N48" s="32"/>
    </row>
    <row r="49" spans="1:14" ht="31">
      <c r="A49" s="606">
        <v>2</v>
      </c>
      <c r="B49" s="626" t="s">
        <v>3308</v>
      </c>
      <c r="C49" s="1197" t="s">
        <v>1579</v>
      </c>
      <c r="D49" s="1197"/>
      <c r="E49" s="1197">
        <v>0.5</v>
      </c>
      <c r="F49" s="1197"/>
      <c r="G49" s="1197"/>
      <c r="H49" s="1197"/>
      <c r="I49" s="1197" t="s">
        <v>1579</v>
      </c>
      <c r="J49" s="1197">
        <v>0</v>
      </c>
      <c r="K49" s="1198" t="s">
        <v>2911</v>
      </c>
      <c r="L49" s="615">
        <v>306</v>
      </c>
      <c r="M49" s="60"/>
      <c r="N49" s="209"/>
    </row>
    <row r="50" spans="1:14" ht="46.5">
      <c r="A50" s="606">
        <v>3</v>
      </c>
      <c r="B50" s="626" t="s">
        <v>3309</v>
      </c>
      <c r="C50" s="1197">
        <f t="shared" ref="C50:C101" si="8">D50+E50</f>
        <v>20.5</v>
      </c>
      <c r="D50" s="1197"/>
      <c r="E50" s="1197">
        <f t="shared" ref="E50:E67" si="9">F50+G50+H50+I50+J50</f>
        <v>20.5</v>
      </c>
      <c r="F50" s="1197"/>
      <c r="G50" s="1197"/>
      <c r="H50" s="1197"/>
      <c r="I50" s="1197"/>
      <c r="J50" s="1197">
        <v>20.5</v>
      </c>
      <c r="K50" s="1198" t="s">
        <v>2911</v>
      </c>
      <c r="L50" s="615">
        <v>307</v>
      </c>
      <c r="M50" s="60"/>
      <c r="N50" s="209"/>
    </row>
    <row r="51" spans="1:14" ht="46.5">
      <c r="A51" s="606">
        <v>4</v>
      </c>
      <c r="B51" s="626" t="s">
        <v>3310</v>
      </c>
      <c r="C51" s="1197">
        <f t="shared" si="8"/>
        <v>0.37</v>
      </c>
      <c r="D51" s="1197"/>
      <c r="E51" s="1197">
        <f t="shared" si="9"/>
        <v>0.37</v>
      </c>
      <c r="F51" s="1197"/>
      <c r="G51" s="1197"/>
      <c r="H51" s="1197"/>
      <c r="I51" s="1197"/>
      <c r="J51" s="1197">
        <v>0.37</v>
      </c>
      <c r="K51" s="1198" t="s">
        <v>2911</v>
      </c>
      <c r="L51" s="615">
        <v>308</v>
      </c>
      <c r="M51" s="60"/>
      <c r="N51" s="209"/>
    </row>
    <row r="52" spans="1:14" ht="53.15" customHeight="1">
      <c r="A52" s="606">
        <v>5</v>
      </c>
      <c r="B52" s="626" t="s">
        <v>3311</v>
      </c>
      <c r="C52" s="1197">
        <f t="shared" si="8"/>
        <v>0.32</v>
      </c>
      <c r="D52" s="1197"/>
      <c r="E52" s="1197">
        <f t="shared" si="9"/>
        <v>0.32</v>
      </c>
      <c r="F52" s="1197">
        <v>0.32</v>
      </c>
      <c r="G52" s="1197"/>
      <c r="H52" s="1197"/>
      <c r="I52" s="1197"/>
      <c r="J52" s="1197">
        <v>0</v>
      </c>
      <c r="K52" s="1198" t="s">
        <v>2911</v>
      </c>
      <c r="L52" s="615">
        <v>309</v>
      </c>
      <c r="M52" s="24"/>
      <c r="N52" s="32"/>
    </row>
    <row r="53" spans="1:14" ht="15.75" customHeight="1">
      <c r="A53" s="606">
        <v>6</v>
      </c>
      <c r="B53" s="607" t="s">
        <v>3312</v>
      </c>
      <c r="C53" s="1197">
        <f t="shared" si="8"/>
        <v>0.25</v>
      </c>
      <c r="D53" s="1197"/>
      <c r="E53" s="1197">
        <f t="shared" si="9"/>
        <v>0.25</v>
      </c>
      <c r="F53" s="1197">
        <v>0.25</v>
      </c>
      <c r="G53" s="1197"/>
      <c r="H53" s="1197"/>
      <c r="I53" s="1197"/>
      <c r="J53" s="1197">
        <v>0</v>
      </c>
      <c r="K53" s="1198" t="s">
        <v>2911</v>
      </c>
      <c r="L53" s="615">
        <v>951</v>
      </c>
      <c r="M53" s="54"/>
      <c r="N53" s="32"/>
    </row>
    <row r="54" spans="1:14" ht="15.75" customHeight="1">
      <c r="A54" s="606">
        <v>7</v>
      </c>
      <c r="B54" s="607" t="s">
        <v>3313</v>
      </c>
      <c r="C54" s="1197">
        <f t="shared" si="8"/>
        <v>0.1</v>
      </c>
      <c r="D54" s="1197"/>
      <c r="E54" s="1197">
        <f t="shared" si="9"/>
        <v>0.1</v>
      </c>
      <c r="F54" s="1197">
        <v>0.1</v>
      </c>
      <c r="G54" s="1197"/>
      <c r="H54" s="1197"/>
      <c r="I54" s="1197"/>
      <c r="J54" s="1197">
        <v>0</v>
      </c>
      <c r="K54" s="1198" t="s">
        <v>2911</v>
      </c>
      <c r="L54" s="615">
        <v>952</v>
      </c>
      <c r="M54" s="24"/>
      <c r="N54" s="32"/>
    </row>
    <row r="55" spans="1:14" ht="15.75" customHeight="1">
      <c r="A55" s="606">
        <v>8</v>
      </c>
      <c r="B55" s="609" t="s">
        <v>3314</v>
      </c>
      <c r="C55" s="1197">
        <f t="shared" si="8"/>
        <v>0.05</v>
      </c>
      <c r="D55" s="1197"/>
      <c r="E55" s="1197">
        <f t="shared" si="9"/>
        <v>0.05</v>
      </c>
      <c r="F55" s="1197">
        <v>0.05</v>
      </c>
      <c r="G55" s="1197"/>
      <c r="H55" s="1197"/>
      <c r="I55" s="1197"/>
      <c r="J55" s="1197">
        <v>0</v>
      </c>
      <c r="K55" s="1196" t="s">
        <v>2911</v>
      </c>
      <c r="L55" s="615">
        <v>313</v>
      </c>
      <c r="M55" s="54"/>
      <c r="N55" s="2099"/>
    </row>
    <row r="56" spans="1:14" ht="15.75" customHeight="1">
      <c r="A56" s="606">
        <v>9</v>
      </c>
      <c r="B56" s="609" t="s">
        <v>3315</v>
      </c>
      <c r="C56" s="1197">
        <f t="shared" si="8"/>
        <v>5.5</v>
      </c>
      <c r="D56" s="1197"/>
      <c r="E56" s="1197">
        <f t="shared" si="9"/>
        <v>5.5</v>
      </c>
      <c r="F56" s="1197"/>
      <c r="G56" s="1197"/>
      <c r="H56" s="1197"/>
      <c r="I56" s="1197">
        <v>3.5</v>
      </c>
      <c r="J56" s="1197">
        <v>2</v>
      </c>
      <c r="K56" s="1198" t="s">
        <v>2911</v>
      </c>
      <c r="L56" s="615">
        <v>315</v>
      </c>
      <c r="M56" s="54"/>
      <c r="N56" s="2099"/>
    </row>
    <row r="57" spans="1:14" ht="15.5">
      <c r="A57" s="606">
        <v>10</v>
      </c>
      <c r="B57" s="609" t="s">
        <v>3316</v>
      </c>
      <c r="C57" s="1197">
        <f t="shared" si="8"/>
        <v>2</v>
      </c>
      <c r="D57" s="1197"/>
      <c r="E57" s="1197">
        <f t="shared" si="9"/>
        <v>2</v>
      </c>
      <c r="F57" s="1197"/>
      <c r="G57" s="1197"/>
      <c r="H57" s="1197"/>
      <c r="I57" s="1197"/>
      <c r="J57" s="1197">
        <v>2</v>
      </c>
      <c r="K57" s="1196" t="s">
        <v>2911</v>
      </c>
      <c r="L57" s="615">
        <v>323</v>
      </c>
      <c r="M57" s="54"/>
      <c r="N57" s="2099"/>
    </row>
    <row r="58" spans="1:14" ht="15">
      <c r="A58" s="601" t="s">
        <v>517</v>
      </c>
      <c r="B58" s="602" t="s">
        <v>137</v>
      </c>
      <c r="C58" s="1195">
        <f t="shared" si="8"/>
        <v>1.26</v>
      </c>
      <c r="D58" s="1195">
        <f>SUM(D59:D62)</f>
        <v>0.79</v>
      </c>
      <c r="E58" s="1195">
        <f t="shared" si="9"/>
        <v>0.47000000000000003</v>
      </c>
      <c r="F58" s="1195">
        <f>F59+F60+F61+F62</f>
        <v>0.2</v>
      </c>
      <c r="G58" s="1195">
        <f>G59+G60+G61+G62</f>
        <v>0</v>
      </c>
      <c r="H58" s="1195">
        <f>H59+H60+H61+H62</f>
        <v>0</v>
      </c>
      <c r="I58" s="1195">
        <f>I59+I60+I61+I62</f>
        <v>0</v>
      </c>
      <c r="J58" s="1195">
        <f>J59+J60+J61+J62</f>
        <v>0.27</v>
      </c>
      <c r="K58" s="1204"/>
      <c r="L58" s="601"/>
      <c r="M58" s="80"/>
      <c r="N58" s="707"/>
    </row>
    <row r="59" spans="1:14" ht="15.5">
      <c r="A59" s="606">
        <v>1</v>
      </c>
      <c r="B59" s="607" t="s">
        <v>3317</v>
      </c>
      <c r="C59" s="1197">
        <f t="shared" si="8"/>
        <v>0.2</v>
      </c>
      <c r="D59" s="1197"/>
      <c r="E59" s="1197">
        <f t="shared" si="9"/>
        <v>0.2</v>
      </c>
      <c r="F59" s="1197">
        <v>0.2</v>
      </c>
      <c r="G59" s="1197"/>
      <c r="H59" s="1197"/>
      <c r="I59" s="1197"/>
      <c r="J59" s="1197">
        <v>0</v>
      </c>
      <c r="K59" s="1196" t="s">
        <v>2911</v>
      </c>
      <c r="L59" s="615">
        <v>189</v>
      </c>
      <c r="M59" s="27"/>
      <c r="N59" s="2099"/>
    </row>
    <row r="60" spans="1:14" ht="15.5">
      <c r="A60" s="606">
        <v>2</v>
      </c>
      <c r="B60" s="633" t="s">
        <v>3318</v>
      </c>
      <c r="C60" s="1197">
        <f t="shared" si="8"/>
        <v>0.03</v>
      </c>
      <c r="D60" s="1197"/>
      <c r="E60" s="1197">
        <f t="shared" si="9"/>
        <v>0.03</v>
      </c>
      <c r="F60" s="640"/>
      <c r="G60" s="640"/>
      <c r="H60" s="640"/>
      <c r="I60" s="1197"/>
      <c r="J60" s="1197">
        <v>0.03</v>
      </c>
      <c r="K60" s="1198" t="s">
        <v>2911</v>
      </c>
      <c r="L60" s="606">
        <v>985</v>
      </c>
      <c r="M60" s="27"/>
      <c r="N60" s="2099"/>
    </row>
    <row r="61" spans="1:14" ht="31">
      <c r="A61" s="606">
        <v>3</v>
      </c>
      <c r="B61" s="607" t="s">
        <v>3319</v>
      </c>
      <c r="C61" s="1197">
        <f t="shared" si="8"/>
        <v>0.04</v>
      </c>
      <c r="D61" s="640"/>
      <c r="E61" s="1197">
        <f t="shared" si="9"/>
        <v>0.04</v>
      </c>
      <c r="F61" s="640"/>
      <c r="G61" s="640"/>
      <c r="H61" s="640"/>
      <c r="I61" s="1197"/>
      <c r="J61" s="1197">
        <v>0.04</v>
      </c>
      <c r="K61" s="1198" t="s">
        <v>2911</v>
      </c>
      <c r="L61" s="606">
        <v>727</v>
      </c>
      <c r="M61" s="27"/>
      <c r="N61" s="32"/>
    </row>
    <row r="62" spans="1:14" ht="15.5">
      <c r="A62" s="606">
        <v>4</v>
      </c>
      <c r="B62" s="631" t="s">
        <v>3320</v>
      </c>
      <c r="C62" s="1197">
        <f t="shared" si="8"/>
        <v>0.99</v>
      </c>
      <c r="D62" s="1201">
        <v>0.79</v>
      </c>
      <c r="E62" s="1197">
        <f t="shared" si="9"/>
        <v>0.2</v>
      </c>
      <c r="F62" s="1201"/>
      <c r="G62" s="1201"/>
      <c r="H62" s="1201"/>
      <c r="I62" s="1197"/>
      <c r="J62" s="1197">
        <v>0.2</v>
      </c>
      <c r="K62" s="1198" t="s">
        <v>2911</v>
      </c>
      <c r="L62" s="619">
        <v>1050</v>
      </c>
      <c r="M62" s="27"/>
      <c r="N62" s="32"/>
    </row>
    <row r="63" spans="1:14" ht="31">
      <c r="A63" s="606">
        <v>5</v>
      </c>
      <c r="B63" s="631" t="s">
        <v>3321</v>
      </c>
      <c r="C63" s="1197">
        <v>5.0999999999999996</v>
      </c>
      <c r="D63" s="1201"/>
      <c r="E63" s="1197">
        <v>5</v>
      </c>
      <c r="F63" s="1201">
        <v>4</v>
      </c>
      <c r="G63" s="1201"/>
      <c r="H63" s="1201"/>
      <c r="I63" s="1197"/>
      <c r="J63" s="1197">
        <v>1</v>
      </c>
      <c r="K63" s="1198" t="s">
        <v>2911</v>
      </c>
      <c r="L63" s="619"/>
      <c r="M63" s="27"/>
      <c r="N63" s="32" t="s">
        <v>443</v>
      </c>
    </row>
    <row r="64" spans="1:14" ht="15.5">
      <c r="A64" s="601" t="s">
        <v>550</v>
      </c>
      <c r="B64" s="602" t="s">
        <v>1596</v>
      </c>
      <c r="C64" s="1195">
        <f t="shared" si="8"/>
        <v>0.31</v>
      </c>
      <c r="D64" s="1195">
        <f>SUM(D65:D67)</f>
        <v>0</v>
      </c>
      <c r="E64" s="1195">
        <f t="shared" si="9"/>
        <v>0.31</v>
      </c>
      <c r="F64" s="1195">
        <f>F65+F67+F66</f>
        <v>0.08</v>
      </c>
      <c r="G64" s="1195">
        <f>G65+G67+G66</f>
        <v>0</v>
      </c>
      <c r="H64" s="1195">
        <f>H65+H67+H66</f>
        <v>0</v>
      </c>
      <c r="I64" s="1195">
        <f>I65+I67+I66</f>
        <v>0</v>
      </c>
      <c r="J64" s="1195">
        <f>J65+J67+J66</f>
        <v>0.23</v>
      </c>
      <c r="K64" s="1196"/>
      <c r="L64" s="601"/>
      <c r="M64" s="24"/>
      <c r="N64" s="32"/>
    </row>
    <row r="65" spans="1:14" ht="15.5">
      <c r="A65" s="606">
        <v>1</v>
      </c>
      <c r="B65" s="626" t="s">
        <v>3322</v>
      </c>
      <c r="C65" s="1197">
        <f t="shared" si="8"/>
        <v>0.06</v>
      </c>
      <c r="D65" s="1197"/>
      <c r="E65" s="1197">
        <f t="shared" si="9"/>
        <v>0.06</v>
      </c>
      <c r="F65" s="1197"/>
      <c r="G65" s="1197"/>
      <c r="H65" s="1197"/>
      <c r="I65" s="1203"/>
      <c r="J65" s="1197">
        <v>0.06</v>
      </c>
      <c r="K65" s="1198" t="s">
        <v>2911</v>
      </c>
      <c r="L65" s="615">
        <v>200</v>
      </c>
      <c r="M65" s="27"/>
      <c r="N65" s="32"/>
    </row>
    <row r="66" spans="1:14" ht="15.5">
      <c r="A66" s="606">
        <v>2</v>
      </c>
      <c r="B66" s="626" t="s">
        <v>3323</v>
      </c>
      <c r="C66" s="1197">
        <f t="shared" si="8"/>
        <v>0.08</v>
      </c>
      <c r="D66" s="1197"/>
      <c r="E66" s="1197">
        <f t="shared" si="9"/>
        <v>0.08</v>
      </c>
      <c r="F66" s="1197">
        <v>0.08</v>
      </c>
      <c r="G66" s="1197"/>
      <c r="H66" s="1197"/>
      <c r="I66" s="1203"/>
      <c r="J66" s="1197">
        <v>0</v>
      </c>
      <c r="K66" s="1198" t="s">
        <v>2911</v>
      </c>
      <c r="L66" s="615">
        <v>201</v>
      </c>
      <c r="M66" s="80"/>
      <c r="N66" s="707"/>
    </row>
    <row r="67" spans="1:14" ht="15.5">
      <c r="A67" s="606">
        <v>3</v>
      </c>
      <c r="B67" s="607" t="s">
        <v>3324</v>
      </c>
      <c r="C67" s="1197">
        <f t="shared" si="8"/>
        <v>0.17</v>
      </c>
      <c r="D67" s="1197"/>
      <c r="E67" s="1197">
        <f t="shared" si="9"/>
        <v>0.17</v>
      </c>
      <c r="F67" s="1197"/>
      <c r="G67" s="1197"/>
      <c r="H67" s="1197"/>
      <c r="I67" s="1203"/>
      <c r="J67" s="1197">
        <v>0.17</v>
      </c>
      <c r="K67" s="1198" t="s">
        <v>2911</v>
      </c>
      <c r="L67" s="615">
        <v>202</v>
      </c>
      <c r="M67" s="27"/>
      <c r="N67" s="32"/>
    </row>
    <row r="68" spans="1:14" ht="15.5">
      <c r="A68" s="601" t="s">
        <v>1058</v>
      </c>
      <c r="B68" s="602" t="s">
        <v>999</v>
      </c>
      <c r="C68" s="1195">
        <f>SUM(C70:C74)</f>
        <v>7.15</v>
      </c>
      <c r="D68" s="1195">
        <f>SUM(D74:D74)</f>
        <v>0</v>
      </c>
      <c r="E68" s="1195">
        <f>SUM(E70:E74)</f>
        <v>7.15</v>
      </c>
      <c r="F68" s="1195">
        <f>SUM(F70:F74)</f>
        <v>3.94</v>
      </c>
      <c r="G68" s="1195">
        <v>0</v>
      </c>
      <c r="H68" s="1195">
        <v>0</v>
      </c>
      <c r="I68" s="1203"/>
      <c r="J68" s="1195">
        <f>SUM(J70:J74)</f>
        <v>3.2099999999999995</v>
      </c>
      <c r="K68" s="1196"/>
      <c r="L68" s="601"/>
      <c r="M68" s="24"/>
      <c r="N68" s="32"/>
    </row>
    <row r="69" spans="1:14" s="102" customFormat="1" ht="62">
      <c r="A69" s="606">
        <v>1</v>
      </c>
      <c r="B69" s="607" t="s">
        <v>2907</v>
      </c>
      <c r="C69" s="1197">
        <v>0.05</v>
      </c>
      <c r="D69" s="1197"/>
      <c r="E69" s="1197">
        <v>0.05</v>
      </c>
      <c r="F69" s="1197">
        <v>0.03</v>
      </c>
      <c r="G69" s="1197"/>
      <c r="H69" s="1197"/>
      <c r="I69" s="1203"/>
      <c r="J69" s="1197">
        <v>0.02</v>
      </c>
      <c r="K69" s="1196" t="s">
        <v>2911</v>
      </c>
      <c r="L69" s="601"/>
      <c r="M69" s="30"/>
      <c r="N69" s="32"/>
    </row>
    <row r="70" spans="1:14" s="102" customFormat="1" ht="71.5" customHeight="1">
      <c r="A70" s="606">
        <v>2</v>
      </c>
      <c r="B70" s="1103" t="s">
        <v>2908</v>
      </c>
      <c r="C70" s="1197">
        <v>0.04</v>
      </c>
      <c r="D70" s="1197"/>
      <c r="E70" s="1197">
        <v>0.04</v>
      </c>
      <c r="F70" s="1197">
        <v>0.03</v>
      </c>
      <c r="G70" s="1197"/>
      <c r="H70" s="1197"/>
      <c r="I70" s="1203"/>
      <c r="J70" s="1197">
        <v>0.01</v>
      </c>
      <c r="K70" s="1196" t="s">
        <v>2911</v>
      </c>
      <c r="L70" s="601"/>
      <c r="M70" s="30"/>
      <c r="N70" s="32"/>
    </row>
    <row r="71" spans="1:14" s="102" customFormat="1" ht="62">
      <c r="A71" s="606">
        <v>3</v>
      </c>
      <c r="B71" s="1103" t="s">
        <v>2895</v>
      </c>
      <c r="C71" s="1197">
        <v>0.06</v>
      </c>
      <c r="D71" s="1197"/>
      <c r="E71" s="1197">
        <v>0.06</v>
      </c>
      <c r="F71" s="1197">
        <v>0.04</v>
      </c>
      <c r="G71" s="1197"/>
      <c r="H71" s="1197"/>
      <c r="I71" s="1203"/>
      <c r="J71" s="1197">
        <v>0.02</v>
      </c>
      <c r="K71" s="1196" t="s">
        <v>2911</v>
      </c>
      <c r="L71" s="601"/>
      <c r="M71" s="30"/>
      <c r="N71" s="32"/>
    </row>
    <row r="72" spans="1:14" s="102" customFormat="1" ht="62">
      <c r="A72" s="606">
        <v>4</v>
      </c>
      <c r="B72" s="1103" t="s">
        <v>2909</v>
      </c>
      <c r="C72" s="1197">
        <v>0.05</v>
      </c>
      <c r="D72" s="1197"/>
      <c r="E72" s="1197">
        <v>0.05</v>
      </c>
      <c r="F72" s="1197">
        <v>0.03</v>
      </c>
      <c r="G72" s="1197"/>
      <c r="H72" s="1197"/>
      <c r="I72" s="1203"/>
      <c r="J72" s="1197">
        <v>0.02</v>
      </c>
      <c r="K72" s="1196" t="s">
        <v>2911</v>
      </c>
      <c r="L72" s="601"/>
      <c r="M72" s="30"/>
      <c r="N72" s="32"/>
    </row>
    <row r="73" spans="1:14" s="102" customFormat="1" ht="31">
      <c r="A73" s="606">
        <v>5</v>
      </c>
      <c r="B73" s="1103" t="s">
        <v>2910</v>
      </c>
      <c r="C73" s="1197">
        <v>6.99</v>
      </c>
      <c r="D73" s="1197"/>
      <c r="E73" s="1197">
        <v>6.99</v>
      </c>
      <c r="F73" s="1197">
        <v>3.84</v>
      </c>
      <c r="G73" s="1197"/>
      <c r="H73" s="1197"/>
      <c r="I73" s="1203"/>
      <c r="J73" s="1197">
        <v>3.15</v>
      </c>
      <c r="K73" s="1196" t="s">
        <v>2911</v>
      </c>
      <c r="L73" s="601"/>
      <c r="M73" s="30"/>
      <c r="N73" s="32"/>
    </row>
    <row r="74" spans="1:14" s="102" customFormat="1" ht="46.5">
      <c r="A74" s="606">
        <v>8</v>
      </c>
      <c r="B74" s="180" t="s">
        <v>1964</v>
      </c>
      <c r="C74" s="1197">
        <f t="shared" si="8"/>
        <v>0.01</v>
      </c>
      <c r="D74" s="640"/>
      <c r="E74" s="1197">
        <f t="shared" ref="E74:E101" si="10">F74+G74+H74+I74+J74</f>
        <v>0.01</v>
      </c>
      <c r="F74" s="640"/>
      <c r="G74" s="640"/>
      <c r="H74" s="640"/>
      <c r="I74" s="1203"/>
      <c r="J74" s="1197">
        <v>0.01</v>
      </c>
      <c r="K74" s="1207" t="s">
        <v>2911</v>
      </c>
      <c r="L74" s="606">
        <v>1030</v>
      </c>
      <c r="M74" s="32"/>
      <c r="N74" s="32"/>
    </row>
    <row r="75" spans="1:14" ht="15.5">
      <c r="A75" s="601" t="s">
        <v>1062</v>
      </c>
      <c r="B75" s="602" t="s">
        <v>1696</v>
      </c>
      <c r="C75" s="1195">
        <f t="shared" si="8"/>
        <v>0.45999999999999996</v>
      </c>
      <c r="D75" s="1195">
        <f>SUM(D77:D77)</f>
        <v>0</v>
      </c>
      <c r="E75" s="1195">
        <f t="shared" si="10"/>
        <v>0.45999999999999996</v>
      </c>
      <c r="F75" s="1195">
        <f>F76</f>
        <v>0.05</v>
      </c>
      <c r="G75" s="1195">
        <f>G76</f>
        <v>0</v>
      </c>
      <c r="H75" s="1195">
        <f>H76</f>
        <v>0</v>
      </c>
      <c r="I75" s="1195">
        <f>I76</f>
        <v>0</v>
      </c>
      <c r="J75" s="1195">
        <f>J76</f>
        <v>0.41</v>
      </c>
      <c r="K75" s="1207"/>
      <c r="L75" s="606"/>
      <c r="M75" s="27"/>
      <c r="N75" s="32"/>
    </row>
    <row r="76" spans="1:14" ht="31">
      <c r="A76" s="599">
        <v>1</v>
      </c>
      <c r="B76" s="719" t="s">
        <v>2280</v>
      </c>
      <c r="C76" s="1197">
        <f t="shared" si="8"/>
        <v>0.45999999999999996</v>
      </c>
      <c r="D76" s="1203"/>
      <c r="E76" s="95">
        <f t="shared" si="10"/>
        <v>0.45999999999999996</v>
      </c>
      <c r="F76" s="1203">
        <v>0.05</v>
      </c>
      <c r="G76" s="1203"/>
      <c r="H76" s="1203"/>
      <c r="I76" s="1203"/>
      <c r="J76" s="1203">
        <v>0.41</v>
      </c>
      <c r="K76" s="1207" t="s">
        <v>2911</v>
      </c>
      <c r="L76" s="545">
        <v>329</v>
      </c>
      <c r="M76" s="60" t="s">
        <v>550</v>
      </c>
      <c r="N76" s="32"/>
    </row>
    <row r="77" spans="1:14" ht="15.5">
      <c r="A77" s="601" t="s">
        <v>1064</v>
      </c>
      <c r="B77" s="602" t="s">
        <v>1699</v>
      </c>
      <c r="C77" s="1195">
        <f t="shared" si="8"/>
        <v>0.5</v>
      </c>
      <c r="D77" s="1195">
        <f>SUM(D78:D78)</f>
        <v>0</v>
      </c>
      <c r="E77" s="1195">
        <f t="shared" si="10"/>
        <v>0.5</v>
      </c>
      <c r="F77" s="1195">
        <v>0</v>
      </c>
      <c r="G77" s="1195">
        <v>0</v>
      </c>
      <c r="H77" s="1195">
        <v>0</v>
      </c>
      <c r="I77" s="1203">
        <f>I78</f>
        <v>0.5</v>
      </c>
      <c r="J77" s="1195"/>
      <c r="K77" s="1198">
        <v>1</v>
      </c>
      <c r="L77" s="614"/>
      <c r="M77" s="27"/>
      <c r="N77" s="32"/>
    </row>
    <row r="78" spans="1:14" ht="15.5">
      <c r="A78" s="606">
        <v>1</v>
      </c>
      <c r="B78" s="607" t="s">
        <v>3325</v>
      </c>
      <c r="C78" s="1197">
        <f t="shared" si="8"/>
        <v>0.5</v>
      </c>
      <c r="D78" s="1197"/>
      <c r="E78" s="1197">
        <f t="shared" si="10"/>
        <v>0.5</v>
      </c>
      <c r="F78" s="1197"/>
      <c r="G78" s="1197"/>
      <c r="H78" s="1197"/>
      <c r="I78" s="1203">
        <v>0.5</v>
      </c>
      <c r="J78" s="1197"/>
      <c r="K78" s="1198" t="s">
        <v>2911</v>
      </c>
      <c r="L78" s="610">
        <v>371</v>
      </c>
      <c r="M78" s="27"/>
      <c r="N78" s="32"/>
    </row>
    <row r="79" spans="1:14" ht="15.5">
      <c r="A79" s="601" t="s">
        <v>1067</v>
      </c>
      <c r="B79" s="602" t="s">
        <v>1980</v>
      </c>
      <c r="C79" s="1195">
        <f t="shared" si="8"/>
        <v>1.42</v>
      </c>
      <c r="D79" s="1195">
        <f>SUM(D80:D81)</f>
        <v>0</v>
      </c>
      <c r="E79" s="1195">
        <f t="shared" si="10"/>
        <v>1.42</v>
      </c>
      <c r="F79" s="1195">
        <f>F80+F81</f>
        <v>0</v>
      </c>
      <c r="G79" s="1195">
        <f>G80+G81</f>
        <v>0</v>
      </c>
      <c r="H79" s="1195">
        <f>H80+H81</f>
        <v>0</v>
      </c>
      <c r="I79" s="1195">
        <f>I80+I81</f>
        <v>0.56000000000000005</v>
      </c>
      <c r="J79" s="1195">
        <f>J80+J81</f>
        <v>0.86</v>
      </c>
      <c r="K79" s="1196">
        <v>1</v>
      </c>
      <c r="L79" s="601"/>
      <c r="M79" s="27"/>
      <c r="N79" s="32"/>
    </row>
    <row r="80" spans="1:14" ht="15.5">
      <c r="A80" s="606">
        <v>1</v>
      </c>
      <c r="B80" s="609" t="s">
        <v>3326</v>
      </c>
      <c r="C80" s="1197">
        <f t="shared" si="8"/>
        <v>0.56000000000000005</v>
      </c>
      <c r="D80" s="1197"/>
      <c r="E80" s="1197">
        <f t="shared" si="10"/>
        <v>0.56000000000000005</v>
      </c>
      <c r="F80" s="1197"/>
      <c r="G80" s="1197"/>
      <c r="H80" s="1197"/>
      <c r="I80" s="1197">
        <v>0.56000000000000005</v>
      </c>
      <c r="J80" s="1197">
        <v>0</v>
      </c>
      <c r="K80" s="1198" t="s">
        <v>2911</v>
      </c>
      <c r="L80" s="610">
        <v>514</v>
      </c>
      <c r="M80" s="27"/>
      <c r="N80" s="32"/>
    </row>
    <row r="81" spans="1:14" ht="15.5">
      <c r="A81" s="606">
        <v>2</v>
      </c>
      <c r="B81" s="607" t="s">
        <v>3327</v>
      </c>
      <c r="C81" s="1197">
        <f t="shared" si="8"/>
        <v>0.86</v>
      </c>
      <c r="D81" s="1197"/>
      <c r="E81" s="1197">
        <f t="shared" si="10"/>
        <v>0.86</v>
      </c>
      <c r="F81" s="1197"/>
      <c r="G81" s="1197"/>
      <c r="H81" s="1197"/>
      <c r="I81" s="1197"/>
      <c r="J81" s="1197">
        <v>0.86</v>
      </c>
      <c r="K81" s="1198" t="s">
        <v>2911</v>
      </c>
      <c r="L81" s="610">
        <v>515</v>
      </c>
      <c r="M81" s="27"/>
      <c r="N81" s="32"/>
    </row>
    <row r="82" spans="1:14" ht="15.5">
      <c r="A82" s="601" t="s">
        <v>1070</v>
      </c>
      <c r="B82" s="602" t="s">
        <v>1992</v>
      </c>
      <c r="C82" s="1195">
        <f t="shared" si="8"/>
        <v>0.68</v>
      </c>
      <c r="D82" s="1195">
        <f>SUM(D83:D84)</f>
        <v>0</v>
      </c>
      <c r="E82" s="1195">
        <f t="shared" si="10"/>
        <v>0.68</v>
      </c>
      <c r="F82" s="1195">
        <v>0</v>
      </c>
      <c r="G82" s="1195">
        <v>0</v>
      </c>
      <c r="H82" s="1195">
        <v>0</v>
      </c>
      <c r="I82" s="1203"/>
      <c r="J82" s="1195">
        <f>J83+J84+J85+J86</f>
        <v>0.68</v>
      </c>
      <c r="K82" s="1204">
        <v>1</v>
      </c>
      <c r="L82" s="601"/>
      <c r="M82" s="27"/>
      <c r="N82" s="32"/>
    </row>
    <row r="83" spans="1:14" ht="15.5">
      <c r="A83" s="606">
        <v>1</v>
      </c>
      <c r="B83" s="607" t="s">
        <v>1995</v>
      </c>
      <c r="C83" s="1197">
        <f t="shared" si="8"/>
        <v>0.1</v>
      </c>
      <c r="D83" s="640"/>
      <c r="E83" s="1197">
        <f t="shared" si="10"/>
        <v>0.1</v>
      </c>
      <c r="F83" s="640"/>
      <c r="G83" s="640"/>
      <c r="H83" s="640"/>
      <c r="I83" s="1203"/>
      <c r="J83" s="1197">
        <v>0.1</v>
      </c>
      <c r="K83" s="1198" t="s">
        <v>2911</v>
      </c>
      <c r="L83" s="606">
        <v>894</v>
      </c>
      <c r="M83" s="27"/>
      <c r="N83" s="32"/>
    </row>
    <row r="84" spans="1:14" ht="15.5">
      <c r="A84" s="606">
        <v>2</v>
      </c>
      <c r="B84" s="607" t="s">
        <v>3328</v>
      </c>
      <c r="C84" s="1197">
        <f t="shared" si="8"/>
        <v>0.2</v>
      </c>
      <c r="D84" s="640"/>
      <c r="E84" s="1197">
        <f t="shared" si="10"/>
        <v>0.2</v>
      </c>
      <c r="F84" s="640"/>
      <c r="G84" s="640"/>
      <c r="H84" s="640"/>
      <c r="I84" s="1203"/>
      <c r="J84" s="1197">
        <v>0.2</v>
      </c>
      <c r="K84" s="1198" t="s">
        <v>2911</v>
      </c>
      <c r="L84" s="606">
        <v>895</v>
      </c>
      <c r="M84" s="60"/>
      <c r="N84" s="32"/>
    </row>
    <row r="85" spans="1:14" ht="15.5">
      <c r="A85" s="606">
        <v>3</v>
      </c>
      <c r="B85" s="607" t="s">
        <v>3329</v>
      </c>
      <c r="C85" s="1197">
        <f t="shared" si="8"/>
        <v>0.26</v>
      </c>
      <c r="D85" s="1197"/>
      <c r="E85" s="1197">
        <f t="shared" si="10"/>
        <v>0.26</v>
      </c>
      <c r="F85" s="1197"/>
      <c r="G85" s="1197"/>
      <c r="H85" s="1197"/>
      <c r="I85" s="1203"/>
      <c r="J85" s="1197">
        <v>0.26</v>
      </c>
      <c r="K85" s="1198" t="s">
        <v>2911</v>
      </c>
      <c r="L85" s="610">
        <v>564</v>
      </c>
      <c r="M85" s="60"/>
      <c r="N85" s="30"/>
    </row>
    <row r="86" spans="1:14" ht="15.5">
      <c r="A86" s="606">
        <v>4</v>
      </c>
      <c r="B86" s="607" t="s">
        <v>2501</v>
      </c>
      <c r="C86" s="1197">
        <f t="shared" si="8"/>
        <v>0.12</v>
      </c>
      <c r="D86" s="1197"/>
      <c r="E86" s="1197">
        <f t="shared" si="10"/>
        <v>0.12</v>
      </c>
      <c r="F86" s="1197"/>
      <c r="G86" s="1197"/>
      <c r="H86" s="1197"/>
      <c r="I86" s="1203"/>
      <c r="J86" s="1197">
        <v>0.12</v>
      </c>
      <c r="K86" s="1196" t="s">
        <v>2911</v>
      </c>
      <c r="L86" s="610">
        <v>560</v>
      </c>
      <c r="M86" s="24"/>
      <c r="N86" s="177"/>
    </row>
    <row r="87" spans="1:14" ht="15.5">
      <c r="A87" s="601" t="s">
        <v>1073</v>
      </c>
      <c r="B87" s="602" t="s">
        <v>70</v>
      </c>
      <c r="C87" s="1195">
        <f t="shared" si="8"/>
        <v>30.420000000000005</v>
      </c>
      <c r="D87" s="1195">
        <f>SUM(D88:D104)</f>
        <v>0</v>
      </c>
      <c r="E87" s="1195">
        <f t="shared" si="10"/>
        <v>30.420000000000005</v>
      </c>
      <c r="F87" s="1195">
        <f>F88+F89+F90+F91+F92+F93+F94+F95+F96+F97+F98+F99+F100+F101+F103+F104+F107</f>
        <v>2.88</v>
      </c>
      <c r="G87" s="1195">
        <f>G88+G89+G90+G91+G92+G93+G94+G95+G96+G97+G98+G99+G100+G101+G103+G104+G107</f>
        <v>0</v>
      </c>
      <c r="H87" s="1195">
        <f>H88+H89+H90+H91+H92+H93+H94+H95+H96+H97+H98+H99+H100+H101+H103+H104+H107</f>
        <v>0</v>
      </c>
      <c r="I87" s="1195">
        <f>I88+I89+I90+I91+I92+I93+I94+I95+I96+I97+I98+I99+I100+I101+I103+I104+I107</f>
        <v>0.5</v>
      </c>
      <c r="J87" s="1195">
        <f>J88+J89+J90+J91+J92+J93+J94+J95+J96+J97+J98+J99+J100+J101+J103+J104+J107</f>
        <v>27.040000000000006</v>
      </c>
      <c r="K87" s="1204">
        <v>1</v>
      </c>
      <c r="L87" s="636"/>
      <c r="M87" s="24"/>
      <c r="N87" s="32"/>
    </row>
    <row r="88" spans="1:14" ht="15.5">
      <c r="A88" s="606">
        <v>1</v>
      </c>
      <c r="B88" s="607" t="s">
        <v>751</v>
      </c>
      <c r="C88" s="1197">
        <f t="shared" si="8"/>
        <v>0.41</v>
      </c>
      <c r="D88" s="1197"/>
      <c r="E88" s="1197">
        <f t="shared" si="10"/>
        <v>0.41</v>
      </c>
      <c r="F88" s="1197"/>
      <c r="G88" s="1197"/>
      <c r="H88" s="1197"/>
      <c r="I88" s="1197"/>
      <c r="J88" s="1197">
        <v>0.41</v>
      </c>
      <c r="K88" s="1198" t="s">
        <v>2911</v>
      </c>
      <c r="L88" s="610">
        <v>466</v>
      </c>
      <c r="M88" s="27"/>
      <c r="N88" s="32"/>
    </row>
    <row r="89" spans="1:14" ht="15.5">
      <c r="A89" s="606">
        <v>2</v>
      </c>
      <c r="B89" s="607" t="s">
        <v>751</v>
      </c>
      <c r="C89" s="1197">
        <f t="shared" si="8"/>
        <v>0.51</v>
      </c>
      <c r="D89" s="1197"/>
      <c r="E89" s="1197">
        <f t="shared" si="10"/>
        <v>0.51</v>
      </c>
      <c r="F89" s="1197">
        <v>0.18</v>
      </c>
      <c r="G89" s="1197"/>
      <c r="H89" s="1197"/>
      <c r="I89" s="1197"/>
      <c r="J89" s="1197">
        <v>0.33</v>
      </c>
      <c r="K89" s="1198" t="s">
        <v>2911</v>
      </c>
      <c r="L89" s="610">
        <v>468</v>
      </c>
      <c r="M89" s="27"/>
      <c r="N89" s="32"/>
    </row>
    <row r="90" spans="1:14" ht="15.5">
      <c r="A90" s="606">
        <v>3</v>
      </c>
      <c r="B90" s="607" t="s">
        <v>751</v>
      </c>
      <c r="C90" s="1197">
        <f t="shared" si="8"/>
        <v>4.17</v>
      </c>
      <c r="D90" s="1197"/>
      <c r="E90" s="1197">
        <f t="shared" si="10"/>
        <v>4.17</v>
      </c>
      <c r="F90" s="1197"/>
      <c r="G90" s="1197"/>
      <c r="H90" s="1197"/>
      <c r="I90" s="1197"/>
      <c r="J90" s="1197">
        <v>4.17</v>
      </c>
      <c r="K90" s="1198" t="s">
        <v>2911</v>
      </c>
      <c r="L90" s="610">
        <v>470</v>
      </c>
      <c r="M90" s="24"/>
      <c r="N90" s="32"/>
    </row>
    <row r="91" spans="1:14" ht="15.5">
      <c r="A91" s="606">
        <v>4</v>
      </c>
      <c r="B91" s="607" t="s">
        <v>751</v>
      </c>
      <c r="C91" s="1197">
        <f t="shared" si="8"/>
        <v>0.34</v>
      </c>
      <c r="D91" s="1197"/>
      <c r="E91" s="1197">
        <f t="shared" si="10"/>
        <v>0.34</v>
      </c>
      <c r="F91" s="1197"/>
      <c r="G91" s="1197"/>
      <c r="H91" s="1197"/>
      <c r="I91" s="1197"/>
      <c r="J91" s="1197">
        <v>0.34</v>
      </c>
      <c r="K91" s="1198" t="s">
        <v>2911</v>
      </c>
      <c r="L91" s="610">
        <v>472</v>
      </c>
      <c r="M91" s="27"/>
      <c r="N91" s="32"/>
    </row>
    <row r="92" spans="1:14" ht="15.5">
      <c r="A92" s="606">
        <v>5</v>
      </c>
      <c r="B92" s="607" t="s">
        <v>751</v>
      </c>
      <c r="C92" s="1197">
        <f t="shared" si="8"/>
        <v>0.34</v>
      </c>
      <c r="D92" s="1197"/>
      <c r="E92" s="1197">
        <f t="shared" si="10"/>
        <v>0.34</v>
      </c>
      <c r="F92" s="1197"/>
      <c r="G92" s="1197"/>
      <c r="H92" s="1197"/>
      <c r="I92" s="1197"/>
      <c r="J92" s="1197">
        <v>0.34</v>
      </c>
      <c r="K92" s="1198" t="s">
        <v>2911</v>
      </c>
      <c r="L92" s="610">
        <v>474</v>
      </c>
      <c r="M92" s="27"/>
      <c r="N92" s="32"/>
    </row>
    <row r="93" spans="1:14" ht="15.5">
      <c r="A93" s="606">
        <v>6</v>
      </c>
      <c r="B93" s="607" t="s">
        <v>751</v>
      </c>
      <c r="C93" s="1197">
        <f t="shared" si="8"/>
        <v>0.36999999999999988</v>
      </c>
      <c r="D93" s="1197"/>
      <c r="E93" s="1197">
        <f t="shared" si="10"/>
        <v>0.36999999999999988</v>
      </c>
      <c r="F93" s="1197"/>
      <c r="G93" s="1197"/>
      <c r="H93" s="1197"/>
      <c r="I93" s="1197"/>
      <c r="J93" s="1197">
        <v>0.36999999999999988</v>
      </c>
      <c r="K93" s="1198" t="s">
        <v>2911</v>
      </c>
      <c r="L93" s="610">
        <v>475</v>
      </c>
      <c r="M93" s="27"/>
      <c r="N93" s="32"/>
    </row>
    <row r="94" spans="1:14" ht="15.5">
      <c r="A94" s="606">
        <v>7</v>
      </c>
      <c r="B94" s="607" t="s">
        <v>751</v>
      </c>
      <c r="C94" s="1197">
        <f t="shared" si="8"/>
        <v>0.77</v>
      </c>
      <c r="D94" s="1197">
        <v>0</v>
      </c>
      <c r="E94" s="1197">
        <f t="shared" si="10"/>
        <v>0.77</v>
      </c>
      <c r="F94" s="1197">
        <v>0</v>
      </c>
      <c r="G94" s="1197">
        <v>0</v>
      </c>
      <c r="H94" s="1197">
        <v>0</v>
      </c>
      <c r="I94" s="1197"/>
      <c r="J94" s="1197">
        <v>0.77</v>
      </c>
      <c r="K94" s="1198" t="s">
        <v>2911</v>
      </c>
      <c r="L94" s="610">
        <v>471</v>
      </c>
      <c r="M94" s="27"/>
      <c r="N94" s="32"/>
    </row>
    <row r="95" spans="1:14" ht="15.5">
      <c r="A95" s="606">
        <v>8</v>
      </c>
      <c r="B95" s="607" t="s">
        <v>751</v>
      </c>
      <c r="C95" s="1197">
        <f t="shared" si="8"/>
        <v>0.83000000000000007</v>
      </c>
      <c r="D95" s="1197">
        <v>0</v>
      </c>
      <c r="E95" s="1197">
        <f t="shared" si="10"/>
        <v>0.83000000000000007</v>
      </c>
      <c r="F95" s="1197">
        <v>0</v>
      </c>
      <c r="G95" s="1197">
        <v>0</v>
      </c>
      <c r="H95" s="1197">
        <v>0</v>
      </c>
      <c r="I95" s="1197"/>
      <c r="J95" s="1197">
        <v>0.83000000000000007</v>
      </c>
      <c r="K95" s="1198" t="s">
        <v>2911</v>
      </c>
      <c r="L95" s="610">
        <v>473</v>
      </c>
      <c r="M95" s="27"/>
      <c r="N95" s="32"/>
    </row>
    <row r="96" spans="1:14" ht="15.5">
      <c r="A96" s="606">
        <v>9</v>
      </c>
      <c r="B96" s="607" t="s">
        <v>3330</v>
      </c>
      <c r="C96" s="1197">
        <f t="shared" si="8"/>
        <v>4.6999999999999993</v>
      </c>
      <c r="D96" s="1197"/>
      <c r="E96" s="1197">
        <f t="shared" si="10"/>
        <v>4.6999999999999993</v>
      </c>
      <c r="F96" s="1197"/>
      <c r="G96" s="1197"/>
      <c r="H96" s="1197"/>
      <c r="I96" s="1197"/>
      <c r="J96" s="1197">
        <v>4.6999999999999993</v>
      </c>
      <c r="K96" s="1198" t="s">
        <v>2911</v>
      </c>
      <c r="L96" s="610">
        <v>950</v>
      </c>
      <c r="M96" s="27"/>
      <c r="N96" s="32"/>
    </row>
    <row r="97" spans="1:14" ht="15.5">
      <c r="A97" s="606">
        <v>10</v>
      </c>
      <c r="B97" s="607" t="s">
        <v>751</v>
      </c>
      <c r="C97" s="1197">
        <f t="shared" si="8"/>
        <v>0.54</v>
      </c>
      <c r="D97" s="1197"/>
      <c r="E97" s="1197">
        <f t="shared" si="10"/>
        <v>0.54</v>
      </c>
      <c r="F97" s="1197"/>
      <c r="G97" s="1197"/>
      <c r="H97" s="1197"/>
      <c r="I97" s="1197"/>
      <c r="J97" s="1197">
        <v>0.54</v>
      </c>
      <c r="K97" s="1198" t="s">
        <v>2911</v>
      </c>
      <c r="L97" s="610">
        <v>1001</v>
      </c>
      <c r="M97" s="27"/>
      <c r="N97" s="32"/>
    </row>
    <row r="98" spans="1:14" ht="15.5">
      <c r="A98" s="606">
        <v>11</v>
      </c>
      <c r="B98" s="607" t="s">
        <v>751</v>
      </c>
      <c r="C98" s="1197">
        <f t="shared" si="8"/>
        <v>1.9</v>
      </c>
      <c r="D98" s="1197"/>
      <c r="E98" s="1197">
        <f t="shared" si="10"/>
        <v>1.9</v>
      </c>
      <c r="F98" s="1197">
        <v>1.9</v>
      </c>
      <c r="G98" s="1197"/>
      <c r="H98" s="1197"/>
      <c r="I98" s="1197"/>
      <c r="J98" s="1197">
        <v>0</v>
      </c>
      <c r="K98" s="1196" t="s">
        <v>2911</v>
      </c>
      <c r="L98" s="610">
        <v>426</v>
      </c>
      <c r="M98" s="60"/>
      <c r="N98" s="32"/>
    </row>
    <row r="99" spans="1:14" ht="15.5">
      <c r="A99" s="606">
        <v>12</v>
      </c>
      <c r="B99" s="607" t="s">
        <v>751</v>
      </c>
      <c r="C99" s="1197">
        <f t="shared" si="8"/>
        <v>4.95</v>
      </c>
      <c r="D99" s="1197"/>
      <c r="E99" s="1197">
        <f t="shared" si="10"/>
        <v>4.95</v>
      </c>
      <c r="F99" s="1197">
        <v>0.79999999999999982</v>
      </c>
      <c r="G99" s="1197"/>
      <c r="H99" s="1197"/>
      <c r="I99" s="1197"/>
      <c r="J99" s="1197">
        <v>4.1500000000000004</v>
      </c>
      <c r="K99" s="1196" t="s">
        <v>2911</v>
      </c>
      <c r="L99" s="610">
        <v>427</v>
      </c>
      <c r="M99" s="60"/>
      <c r="N99" s="32"/>
    </row>
    <row r="100" spans="1:14" ht="15.5">
      <c r="A100" s="606">
        <v>13</v>
      </c>
      <c r="B100" s="607" t="s">
        <v>751</v>
      </c>
      <c r="C100" s="1197">
        <f t="shared" si="8"/>
        <v>2.99</v>
      </c>
      <c r="D100" s="1197"/>
      <c r="E100" s="1197">
        <f t="shared" si="10"/>
        <v>2.99</v>
      </c>
      <c r="F100" s="1197"/>
      <c r="G100" s="1197"/>
      <c r="H100" s="1197"/>
      <c r="I100" s="1197"/>
      <c r="J100" s="1197">
        <v>2.99</v>
      </c>
      <c r="K100" s="1196" t="s">
        <v>2911</v>
      </c>
      <c r="L100" s="610">
        <v>429</v>
      </c>
      <c r="M100" s="60"/>
      <c r="N100" s="32"/>
    </row>
    <row r="101" spans="1:14" ht="15.5">
      <c r="A101" s="606">
        <v>14</v>
      </c>
      <c r="B101" s="607" t="s">
        <v>751</v>
      </c>
      <c r="C101" s="1197">
        <f t="shared" si="8"/>
        <v>1.5</v>
      </c>
      <c r="D101" s="1197"/>
      <c r="E101" s="1197">
        <f t="shared" si="10"/>
        <v>1.5</v>
      </c>
      <c r="F101" s="1197"/>
      <c r="G101" s="1197"/>
      <c r="H101" s="1197"/>
      <c r="I101" s="1197"/>
      <c r="J101" s="1197">
        <v>1.5</v>
      </c>
      <c r="K101" s="1196" t="s">
        <v>2911</v>
      </c>
      <c r="L101" s="1208">
        <v>1002</v>
      </c>
      <c r="M101" s="60"/>
      <c r="N101" s="711"/>
    </row>
    <row r="102" spans="1:14" ht="15.5">
      <c r="A102" s="606">
        <v>15</v>
      </c>
      <c r="B102" s="607" t="s">
        <v>751</v>
      </c>
      <c r="C102" s="1197">
        <v>0.76</v>
      </c>
      <c r="D102" s="1197"/>
      <c r="E102" s="1197">
        <v>0.76</v>
      </c>
      <c r="F102" s="1197"/>
      <c r="G102" s="1197"/>
      <c r="H102" s="1197"/>
      <c r="I102" s="1197"/>
      <c r="J102" s="1197">
        <v>0.76</v>
      </c>
      <c r="K102" s="1196" t="s">
        <v>3331</v>
      </c>
      <c r="L102" s="1208"/>
      <c r="M102" s="60"/>
      <c r="N102" s="85" t="s">
        <v>3332</v>
      </c>
    </row>
    <row r="103" spans="1:14" ht="31">
      <c r="A103" s="606">
        <v>15</v>
      </c>
      <c r="B103" s="609" t="s">
        <v>3283</v>
      </c>
      <c r="C103" s="1197">
        <f>D103+E103</f>
        <v>0.3</v>
      </c>
      <c r="D103" s="1201"/>
      <c r="E103" s="1197">
        <f>F103+G103+H103+I103+J103</f>
        <v>0.3</v>
      </c>
      <c r="F103" s="1201"/>
      <c r="G103" s="1201"/>
      <c r="H103" s="1201"/>
      <c r="I103" s="1197"/>
      <c r="J103" s="1197">
        <v>0.3</v>
      </c>
      <c r="K103" s="1198" t="s">
        <v>2911</v>
      </c>
      <c r="L103" s="1202">
        <v>1045</v>
      </c>
      <c r="M103" s="115"/>
      <c r="N103" s="177"/>
    </row>
    <row r="104" spans="1:14" ht="15.5">
      <c r="A104" s="606">
        <v>16</v>
      </c>
      <c r="B104" s="607" t="s">
        <v>751</v>
      </c>
      <c r="C104" s="1197">
        <f>D104+E104</f>
        <v>1.5</v>
      </c>
      <c r="D104" s="1201"/>
      <c r="E104" s="1197">
        <f>F104+G104+H104+I104+J104</f>
        <v>1.5</v>
      </c>
      <c r="F104" s="1201"/>
      <c r="G104" s="1201"/>
      <c r="H104" s="1201"/>
      <c r="I104" s="1197">
        <v>0.5</v>
      </c>
      <c r="J104" s="1197">
        <v>1</v>
      </c>
      <c r="K104" s="1198" t="s">
        <v>2911</v>
      </c>
      <c r="L104" s="1202">
        <v>1058</v>
      </c>
      <c r="M104" s="24"/>
      <c r="N104" s="32"/>
    </row>
    <row r="105" spans="1:14" ht="15.5">
      <c r="A105" s="606">
        <v>17</v>
      </c>
      <c r="B105" s="607" t="s">
        <v>751</v>
      </c>
      <c r="C105" s="1197">
        <v>7</v>
      </c>
      <c r="D105" s="1201"/>
      <c r="E105" s="1197">
        <v>7</v>
      </c>
      <c r="F105" s="1201">
        <v>7</v>
      </c>
      <c r="G105" s="1201"/>
      <c r="H105" s="1201"/>
      <c r="I105" s="1197"/>
      <c r="J105" s="1197"/>
      <c r="K105" s="1198" t="s">
        <v>2911</v>
      </c>
      <c r="L105" s="1202"/>
      <c r="M105" s="24"/>
      <c r="N105" s="32"/>
    </row>
    <row r="106" spans="1:14" ht="31">
      <c r="A106" s="606">
        <v>18</v>
      </c>
      <c r="B106" s="607" t="s">
        <v>3333</v>
      </c>
      <c r="C106" s="1197">
        <v>2</v>
      </c>
      <c r="D106" s="1201"/>
      <c r="E106" s="1197">
        <v>2</v>
      </c>
      <c r="F106" s="1201"/>
      <c r="G106" s="1201"/>
      <c r="H106" s="1201"/>
      <c r="I106" s="1197"/>
      <c r="J106" s="1197">
        <v>2</v>
      </c>
      <c r="K106" s="1198" t="s">
        <v>2911</v>
      </c>
      <c r="L106" s="1202"/>
      <c r="M106" s="24"/>
      <c r="N106" s="32"/>
    </row>
    <row r="107" spans="1:14" ht="31">
      <c r="A107" s="1209">
        <v>19</v>
      </c>
      <c r="B107" s="607" t="s">
        <v>2017</v>
      </c>
      <c r="C107" s="1197">
        <f>D107+E107</f>
        <v>4.3</v>
      </c>
      <c r="D107" s="1197"/>
      <c r="E107" s="1197">
        <f>F107+G107+H107+I107+J107</f>
        <v>4.3</v>
      </c>
      <c r="F107" s="1197"/>
      <c r="G107" s="1197"/>
      <c r="H107" s="640"/>
      <c r="I107" s="1197"/>
      <c r="J107" s="1197">
        <v>4.3</v>
      </c>
      <c r="K107" s="1198" t="s">
        <v>2911</v>
      </c>
      <c r="L107" s="1198"/>
      <c r="M107" s="1198"/>
      <c r="N107" s="615"/>
    </row>
  </sheetData>
  <mergeCells count="16">
    <mergeCell ref="A1:B1"/>
    <mergeCell ref="A2:N2"/>
    <mergeCell ref="A4:A6"/>
    <mergeCell ref="B4:B6"/>
    <mergeCell ref="N59:N60"/>
    <mergeCell ref="A3:N3"/>
    <mergeCell ref="M4:M6"/>
    <mergeCell ref="N4:N6"/>
    <mergeCell ref="E5:E6"/>
    <mergeCell ref="F5:J5"/>
    <mergeCell ref="N55:N57"/>
    <mergeCell ref="C4:C6"/>
    <mergeCell ref="D4:D6"/>
    <mergeCell ref="E4:J4"/>
    <mergeCell ref="K4:K6"/>
    <mergeCell ref="L4:L6"/>
  </mergeCells>
  <conditionalFormatting sqref="B50">
    <cfRule type="duplicateValues" dxfId="3" priority="6" stopIfTrue="1"/>
  </conditionalFormatting>
  <conditionalFormatting sqref="B74">
    <cfRule type="duplicateValues" dxfId="2" priority="7" stopIfTrue="1"/>
  </conditionalFormatting>
  <conditionalFormatting sqref="B106">
    <cfRule type="dataBar" priority="2">
      <dataBar>
        <cfvo type="min"/>
        <cfvo type="max"/>
        <color rgb="FF638EC6"/>
      </dataBar>
      <extLst>
        <ext xmlns:x14="http://schemas.microsoft.com/office/spreadsheetml/2009/9/main" uri="{B025F937-C7B1-47D3-B67F-A62EFF666E3E}">
          <x14:id>{CBED1DB5-A350-48C9-9DCD-C61C6D4963FA}</x14:id>
        </ext>
      </extLst>
    </cfRule>
  </conditionalFormatting>
  <conditionalFormatting sqref="B106:B107">
    <cfRule type="cellIs" dxfId="1" priority="1" stopIfTrue="1" operator="equal">
      <formula>2</formula>
    </cfRule>
  </conditionalFormatting>
  <conditionalFormatting sqref="B107">
    <cfRule type="dataBar" priority="5">
      <dataBar>
        <cfvo type="min"/>
        <cfvo type="max"/>
        <color rgb="FF638EC6"/>
      </dataBar>
      <extLst>
        <ext xmlns:x14="http://schemas.microsoft.com/office/spreadsheetml/2009/9/main" uri="{B025F937-C7B1-47D3-B67F-A62EFF666E3E}">
          <x14:id>{BCBB46FE-2F3A-4EB8-A198-73478448D57B}</x14:id>
        </ext>
      </extLst>
    </cfRule>
  </conditionalFormatting>
  <conditionalFormatting sqref="N107">
    <cfRule type="duplicateValues" dxfId="0" priority="3" stopIfTrue="1"/>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dataBar" id="{CBED1DB5-A350-48C9-9DCD-C61C6D4963FA}">
            <x14:dataBar minLength="0" maxLength="100" negativeBarColorSameAsPositive="1" axisPosition="none">
              <x14:cfvo type="min"/>
              <x14:cfvo type="max"/>
            </x14:dataBar>
          </x14:cfRule>
          <xm:sqref>B106</xm:sqref>
        </x14:conditionalFormatting>
        <x14:conditionalFormatting xmlns:xm="http://schemas.microsoft.com/office/excel/2006/main">
          <x14:cfRule type="dataBar" id="{BCBB46FE-2F3A-4EB8-A198-73478448D57B}">
            <x14:dataBar minLength="0" maxLength="100" negativeBarColorSameAsPositive="1" axisPosition="none">
              <x14:cfvo type="min"/>
              <x14:cfvo type="max"/>
            </x14:dataBar>
          </x14:cfRule>
          <xm:sqref>B107</xm:sqref>
        </x14:conditionalFormatting>
      </x14:conditionalFormatting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0B0F0"/>
  </sheetPr>
  <dimension ref="A1:M115"/>
  <sheetViews>
    <sheetView workbookViewId="0">
      <selection activeCell="G79" sqref="G79"/>
    </sheetView>
  </sheetViews>
  <sheetFormatPr defaultRowHeight="14.5"/>
  <cols>
    <col min="2" max="2" width="50.1796875" customWidth="1"/>
    <col min="11" max="11" width="20.26953125" customWidth="1"/>
  </cols>
  <sheetData>
    <row r="1" spans="1:13" ht="16.5">
      <c r="A1" s="2015" t="s">
        <v>252</v>
      </c>
      <c r="B1" s="2015"/>
      <c r="C1" s="34"/>
      <c r="D1" s="34"/>
      <c r="E1" s="34"/>
      <c r="F1" s="34"/>
      <c r="G1" s="34"/>
      <c r="H1" s="34"/>
      <c r="I1" s="35"/>
      <c r="J1" s="34"/>
      <c r="K1" s="36"/>
      <c r="L1" s="34"/>
      <c r="M1" s="36"/>
    </row>
    <row r="2" spans="1:13" ht="19.5" customHeight="1">
      <c r="A2" s="2016" t="s">
        <v>326</v>
      </c>
      <c r="B2" s="2016"/>
      <c r="C2" s="2016"/>
      <c r="D2" s="2016"/>
      <c r="E2" s="2016"/>
      <c r="F2" s="2016"/>
      <c r="G2" s="2016"/>
      <c r="H2" s="2016"/>
      <c r="I2" s="2016"/>
      <c r="J2" s="2016"/>
      <c r="K2" s="2016"/>
      <c r="L2" s="2016"/>
      <c r="M2" s="2016"/>
    </row>
    <row r="3" spans="1:13" ht="20.25" customHeight="1">
      <c r="A3" s="2016" t="s">
        <v>2621</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4"/>
      <c r="M4" s="36"/>
    </row>
    <row r="5" spans="1:13" ht="31.5" customHeight="1">
      <c r="A5" s="2003" t="s">
        <v>255</v>
      </c>
      <c r="B5" s="2003" t="s">
        <v>256</v>
      </c>
      <c r="C5" s="2003" t="s">
        <v>257</v>
      </c>
      <c r="D5" s="2003" t="s">
        <v>258</v>
      </c>
      <c r="E5" s="2003" t="s">
        <v>259</v>
      </c>
      <c r="F5" s="2003"/>
      <c r="G5" s="2003"/>
      <c r="H5" s="2003"/>
      <c r="I5" s="2003"/>
      <c r="J5" s="2003"/>
      <c r="K5" s="2003" t="s">
        <v>2558</v>
      </c>
      <c r="L5" s="2003" t="s">
        <v>261</v>
      </c>
      <c r="M5" s="2009" t="s">
        <v>262</v>
      </c>
    </row>
    <row r="6" spans="1:13" ht="38.25" customHeight="1">
      <c r="A6" s="2003"/>
      <c r="B6" s="2003"/>
      <c r="C6" s="2003"/>
      <c r="D6" s="2003"/>
      <c r="E6" s="2003" t="s">
        <v>263</v>
      </c>
      <c r="F6" s="2003" t="s">
        <v>264</v>
      </c>
      <c r="G6" s="2003"/>
      <c r="H6" s="2003"/>
      <c r="I6" s="2003"/>
      <c r="J6" s="2003"/>
      <c r="K6" s="2003"/>
      <c r="L6" s="2003"/>
      <c r="M6" s="2009"/>
    </row>
    <row r="7" spans="1:13" ht="13.9" customHeight="1">
      <c r="A7" s="2003"/>
      <c r="B7" s="2003"/>
      <c r="C7" s="2003"/>
      <c r="D7" s="2003"/>
      <c r="E7" s="2003"/>
      <c r="F7" s="24" t="s">
        <v>176</v>
      </c>
      <c r="G7" s="24" t="s">
        <v>190</v>
      </c>
      <c r="H7" s="24" t="s">
        <v>193</v>
      </c>
      <c r="I7" s="24" t="s">
        <v>196</v>
      </c>
      <c r="J7" s="24" t="s">
        <v>265</v>
      </c>
      <c r="K7" s="2003"/>
      <c r="L7" s="2003"/>
      <c r="M7" s="2009"/>
    </row>
    <row r="8" spans="1:13" ht="28">
      <c r="A8" s="233">
        <v>-1</v>
      </c>
      <c r="B8" s="233">
        <v>-2</v>
      </c>
      <c r="C8" s="233" t="s">
        <v>2560</v>
      </c>
      <c r="D8" s="233">
        <v>-4</v>
      </c>
      <c r="E8" s="233" t="s">
        <v>267</v>
      </c>
      <c r="F8" s="233">
        <v>-6</v>
      </c>
      <c r="G8" s="233">
        <v>-7</v>
      </c>
      <c r="H8" s="233">
        <v>-8</v>
      </c>
      <c r="I8" s="233">
        <v>-9</v>
      </c>
      <c r="J8" s="233">
        <v>-10</v>
      </c>
      <c r="K8" s="233">
        <v>-11</v>
      </c>
      <c r="L8" s="233">
        <v>-12</v>
      </c>
      <c r="M8" s="233">
        <v>-13</v>
      </c>
    </row>
    <row r="9" spans="1:13" ht="27" customHeight="1">
      <c r="A9" s="737" t="s">
        <v>577</v>
      </c>
      <c r="B9" s="738" t="s">
        <v>2622</v>
      </c>
      <c r="C9" s="739"/>
      <c r="D9" s="739"/>
      <c r="E9" s="740"/>
      <c r="F9" s="740"/>
      <c r="G9" s="740"/>
      <c r="H9" s="740"/>
      <c r="I9" s="740"/>
      <c r="J9" s="740"/>
      <c r="K9" s="739"/>
      <c r="L9" s="739"/>
      <c r="M9" s="739"/>
    </row>
    <row r="10" spans="1:13" ht="27" customHeight="1">
      <c r="A10" s="741" t="s">
        <v>272</v>
      </c>
      <c r="B10" s="742" t="s">
        <v>2623</v>
      </c>
      <c r="C10" s="740"/>
      <c r="D10" s="740"/>
      <c r="E10" s="740"/>
      <c r="F10" s="740"/>
      <c r="G10" s="740"/>
      <c r="H10" s="740"/>
      <c r="I10" s="740"/>
      <c r="J10" s="740"/>
      <c r="K10" s="740"/>
      <c r="L10" s="743"/>
      <c r="M10" s="740"/>
    </row>
    <row r="11" spans="1:13" ht="27" customHeight="1">
      <c r="A11" s="82" t="s">
        <v>207</v>
      </c>
      <c r="B11" s="544" t="s">
        <v>2624</v>
      </c>
      <c r="C11" s="744">
        <v>2.36</v>
      </c>
      <c r="D11" s="744"/>
      <c r="E11" s="744">
        <v>2.36</v>
      </c>
      <c r="F11" s="249">
        <v>0.36</v>
      </c>
      <c r="G11" s="249">
        <v>0</v>
      </c>
      <c r="H11" s="249"/>
      <c r="I11" s="249"/>
      <c r="J11" s="249">
        <v>2</v>
      </c>
      <c r="K11" s="43" t="s">
        <v>2625</v>
      </c>
      <c r="L11" s="177">
        <v>2</v>
      </c>
      <c r="M11" s="43"/>
    </row>
    <row r="12" spans="1:13" ht="27" customHeight="1">
      <c r="A12" s="82" t="s">
        <v>211</v>
      </c>
      <c r="B12" s="544" t="s">
        <v>2626</v>
      </c>
      <c r="C12" s="744">
        <v>3</v>
      </c>
      <c r="D12" s="744"/>
      <c r="E12" s="744">
        <v>3</v>
      </c>
      <c r="F12" s="249">
        <v>0.5</v>
      </c>
      <c r="G12" s="249">
        <v>0</v>
      </c>
      <c r="H12" s="249"/>
      <c r="I12" s="249"/>
      <c r="J12" s="249">
        <v>2.5</v>
      </c>
      <c r="K12" s="43" t="s">
        <v>2625</v>
      </c>
      <c r="L12" s="177">
        <v>6</v>
      </c>
      <c r="M12" s="43"/>
    </row>
    <row r="13" spans="1:13" ht="27" customHeight="1">
      <c r="A13" s="82" t="s">
        <v>223</v>
      </c>
      <c r="B13" s="544" t="s">
        <v>2627</v>
      </c>
      <c r="C13" s="744">
        <v>3</v>
      </c>
      <c r="D13" s="744"/>
      <c r="E13" s="744">
        <v>3</v>
      </c>
      <c r="F13" s="249">
        <v>0.5</v>
      </c>
      <c r="G13" s="249">
        <v>0</v>
      </c>
      <c r="H13" s="249"/>
      <c r="I13" s="249"/>
      <c r="J13" s="249">
        <v>2.5</v>
      </c>
      <c r="K13" s="43" t="s">
        <v>2625</v>
      </c>
      <c r="L13" s="177">
        <v>8</v>
      </c>
      <c r="M13" s="43"/>
    </row>
    <row r="14" spans="1:13" ht="27" customHeight="1">
      <c r="A14" s="172" t="s">
        <v>333</v>
      </c>
      <c r="B14" s="33" t="s">
        <v>2628</v>
      </c>
      <c r="C14" s="744"/>
      <c r="D14" s="744"/>
      <c r="E14" s="744"/>
      <c r="F14" s="744"/>
      <c r="G14" s="744"/>
      <c r="H14" s="744"/>
      <c r="I14" s="744"/>
      <c r="J14" s="744"/>
      <c r="K14" s="43"/>
      <c r="L14" s="177"/>
      <c r="M14" s="43"/>
    </row>
    <row r="15" spans="1:13" ht="27" customHeight="1">
      <c r="A15" s="82" t="s">
        <v>591</v>
      </c>
      <c r="B15" s="40" t="s">
        <v>2629</v>
      </c>
      <c r="C15" s="744">
        <v>544.83000000000004</v>
      </c>
      <c r="D15" s="744"/>
      <c r="E15" s="744">
        <v>544.83000000000004</v>
      </c>
      <c r="F15" s="249">
        <v>0</v>
      </c>
      <c r="G15" s="249">
        <v>0</v>
      </c>
      <c r="H15" s="249"/>
      <c r="I15" s="249">
        <v>420.31</v>
      </c>
      <c r="J15" s="249">
        <v>544.83000000000004</v>
      </c>
      <c r="K15" s="43" t="s">
        <v>2630</v>
      </c>
      <c r="L15" s="32">
        <v>30</v>
      </c>
      <c r="M15" s="43"/>
    </row>
    <row r="16" spans="1:13" ht="27" customHeight="1">
      <c r="A16" s="172" t="s">
        <v>287</v>
      </c>
      <c r="B16" s="33" t="s">
        <v>2631</v>
      </c>
      <c r="C16" s="744"/>
      <c r="D16" s="744"/>
      <c r="E16" s="744"/>
      <c r="F16" s="744"/>
      <c r="G16" s="744"/>
      <c r="H16" s="744"/>
      <c r="I16" s="744"/>
      <c r="J16" s="744"/>
      <c r="K16" s="43"/>
      <c r="L16" s="745"/>
      <c r="M16" s="43"/>
    </row>
    <row r="17" spans="1:13" ht="27" customHeight="1">
      <c r="A17" s="82" t="s">
        <v>2632</v>
      </c>
      <c r="B17" s="40" t="s">
        <v>2633</v>
      </c>
      <c r="C17" s="744">
        <v>1.57</v>
      </c>
      <c r="D17" s="744"/>
      <c r="E17" s="744">
        <v>1.57</v>
      </c>
      <c r="F17" s="249">
        <v>0.56999999999999995</v>
      </c>
      <c r="G17" s="249">
        <v>0</v>
      </c>
      <c r="H17" s="249"/>
      <c r="I17" s="249"/>
      <c r="J17" s="249">
        <v>1</v>
      </c>
      <c r="K17" s="43" t="s">
        <v>2625</v>
      </c>
      <c r="L17" s="32">
        <v>32</v>
      </c>
      <c r="M17" s="43"/>
    </row>
    <row r="18" spans="1:13" ht="27" customHeight="1">
      <c r="A18" s="82" t="s">
        <v>2634</v>
      </c>
      <c r="B18" s="40" t="s">
        <v>2635</v>
      </c>
      <c r="C18" s="744">
        <v>29.52</v>
      </c>
      <c r="D18" s="744"/>
      <c r="E18" s="744">
        <v>29.52</v>
      </c>
      <c r="F18" s="249">
        <v>0.35</v>
      </c>
      <c r="G18" s="249">
        <v>0</v>
      </c>
      <c r="H18" s="249"/>
      <c r="I18" s="249"/>
      <c r="J18" s="249">
        <v>29.169999999999998</v>
      </c>
      <c r="K18" s="43" t="s">
        <v>2625</v>
      </c>
      <c r="L18" s="32">
        <v>38</v>
      </c>
      <c r="M18" s="43"/>
    </row>
    <row r="19" spans="1:13" ht="27" customHeight="1">
      <c r="A19" s="82" t="s">
        <v>2636</v>
      </c>
      <c r="B19" s="40" t="s">
        <v>2637</v>
      </c>
      <c r="C19" s="744">
        <v>5.6</v>
      </c>
      <c r="D19" s="744"/>
      <c r="E19" s="744">
        <v>5.6</v>
      </c>
      <c r="F19" s="249">
        <v>0</v>
      </c>
      <c r="G19" s="249">
        <v>0</v>
      </c>
      <c r="H19" s="249"/>
      <c r="I19" s="249"/>
      <c r="J19" s="249">
        <v>5.6</v>
      </c>
      <c r="K19" s="43" t="s">
        <v>2625</v>
      </c>
      <c r="L19" s="32">
        <v>42</v>
      </c>
      <c r="M19" s="43"/>
    </row>
    <row r="20" spans="1:13" ht="27" customHeight="1">
      <c r="A20" s="82" t="s">
        <v>2638</v>
      </c>
      <c r="B20" s="40" t="s">
        <v>2639</v>
      </c>
      <c r="C20" s="744">
        <v>7.8</v>
      </c>
      <c r="D20" s="744"/>
      <c r="E20" s="744">
        <v>7.8</v>
      </c>
      <c r="F20" s="249">
        <v>1.5</v>
      </c>
      <c r="G20" s="249">
        <v>0</v>
      </c>
      <c r="H20" s="249"/>
      <c r="I20" s="249"/>
      <c r="J20" s="249">
        <v>6.3</v>
      </c>
      <c r="K20" s="43" t="s">
        <v>2625</v>
      </c>
      <c r="L20" s="32">
        <v>49</v>
      </c>
      <c r="M20" s="43"/>
    </row>
    <row r="21" spans="1:13" ht="27" customHeight="1">
      <c r="A21" s="172" t="s">
        <v>279</v>
      </c>
      <c r="B21" s="33" t="s">
        <v>1079</v>
      </c>
      <c r="C21" s="744"/>
      <c r="D21" s="744"/>
      <c r="E21" s="744"/>
      <c r="F21" s="744"/>
      <c r="G21" s="744"/>
      <c r="H21" s="744"/>
      <c r="I21" s="744"/>
      <c r="J21" s="744"/>
      <c r="K21" s="43"/>
      <c r="L21" s="745"/>
      <c r="M21" s="43"/>
    </row>
    <row r="22" spans="1:13" ht="27" customHeight="1">
      <c r="A22" s="82" t="s">
        <v>2640</v>
      </c>
      <c r="B22" s="746" t="s">
        <v>2641</v>
      </c>
      <c r="C22" s="744">
        <v>9.82</v>
      </c>
      <c r="D22" s="744"/>
      <c r="E22" s="744">
        <v>9.82</v>
      </c>
      <c r="F22" s="249">
        <v>0</v>
      </c>
      <c r="G22" s="249">
        <v>0</v>
      </c>
      <c r="H22" s="249"/>
      <c r="I22" s="249">
        <v>5</v>
      </c>
      <c r="J22" s="249">
        <v>9.82</v>
      </c>
      <c r="K22" s="43" t="s">
        <v>2625</v>
      </c>
      <c r="L22" s="32">
        <v>87</v>
      </c>
      <c r="M22" s="43"/>
    </row>
    <row r="23" spans="1:13" ht="27" customHeight="1">
      <c r="A23" s="172" t="s">
        <v>1058</v>
      </c>
      <c r="B23" s="33" t="s">
        <v>2642</v>
      </c>
      <c r="C23" s="744"/>
      <c r="D23" s="744"/>
      <c r="E23" s="744"/>
      <c r="F23" s="744"/>
      <c r="G23" s="744"/>
      <c r="H23" s="744"/>
      <c r="I23" s="744"/>
      <c r="J23" s="744"/>
      <c r="K23" s="43"/>
      <c r="L23" s="745"/>
      <c r="M23" s="43"/>
    </row>
    <row r="24" spans="1:13" ht="27" customHeight="1">
      <c r="A24" s="82" t="s">
        <v>2643</v>
      </c>
      <c r="B24" s="747" t="s">
        <v>2644</v>
      </c>
      <c r="C24" s="744">
        <v>0.17</v>
      </c>
      <c r="D24" s="744"/>
      <c r="E24" s="744">
        <v>0.17</v>
      </c>
      <c r="F24" s="249">
        <v>0.09</v>
      </c>
      <c r="G24" s="249">
        <v>0</v>
      </c>
      <c r="H24" s="249"/>
      <c r="I24" s="249"/>
      <c r="J24" s="249">
        <v>8.0000000000000016E-2</v>
      </c>
      <c r="K24" s="43" t="s">
        <v>2625</v>
      </c>
      <c r="L24" s="32">
        <v>153</v>
      </c>
      <c r="M24" s="43"/>
    </row>
    <row r="25" spans="1:13" ht="27" customHeight="1">
      <c r="A25" s="172" t="s">
        <v>1062</v>
      </c>
      <c r="B25" s="33" t="s">
        <v>2645</v>
      </c>
      <c r="C25" s="744"/>
      <c r="D25" s="744"/>
      <c r="E25" s="744"/>
      <c r="F25" s="744"/>
      <c r="G25" s="744"/>
      <c r="H25" s="744"/>
      <c r="I25" s="744"/>
      <c r="J25" s="744"/>
      <c r="K25" s="43"/>
      <c r="L25" s="745"/>
      <c r="M25" s="43"/>
    </row>
    <row r="26" spans="1:13" ht="27" customHeight="1">
      <c r="A26" s="82" t="s">
        <v>2646</v>
      </c>
      <c r="B26" s="40" t="s">
        <v>2647</v>
      </c>
      <c r="C26" s="744">
        <v>1.2</v>
      </c>
      <c r="D26" s="744"/>
      <c r="E26" s="744">
        <v>1.2</v>
      </c>
      <c r="F26" s="249">
        <v>1.2</v>
      </c>
      <c r="G26" s="249">
        <v>0</v>
      </c>
      <c r="H26" s="249"/>
      <c r="I26" s="249"/>
      <c r="J26" s="249">
        <v>0</v>
      </c>
      <c r="K26" s="43" t="s">
        <v>2625</v>
      </c>
      <c r="L26" s="32">
        <v>172</v>
      </c>
      <c r="M26" s="43"/>
    </row>
    <row r="27" spans="1:13" ht="27" customHeight="1">
      <c r="A27" s="82" t="s">
        <v>681</v>
      </c>
      <c r="B27" s="544" t="s">
        <v>2648</v>
      </c>
      <c r="C27" s="744">
        <v>2.7</v>
      </c>
      <c r="D27" s="744"/>
      <c r="E27" s="744">
        <v>2.7</v>
      </c>
      <c r="F27" s="249">
        <v>2.7</v>
      </c>
      <c r="G27" s="249">
        <v>0</v>
      </c>
      <c r="H27" s="249"/>
      <c r="I27" s="249"/>
      <c r="J27" s="249">
        <v>0</v>
      </c>
      <c r="K27" s="43" t="s">
        <v>2625</v>
      </c>
      <c r="L27" s="32">
        <v>179</v>
      </c>
      <c r="M27" s="43"/>
    </row>
    <row r="28" spans="1:13" ht="27" customHeight="1">
      <c r="A28" s="82" t="s">
        <v>2649</v>
      </c>
      <c r="B28" s="544" t="s">
        <v>2650</v>
      </c>
      <c r="C28" s="748">
        <v>1.43</v>
      </c>
      <c r="D28" s="744"/>
      <c r="E28" s="744">
        <v>1.43</v>
      </c>
      <c r="F28" s="249">
        <v>1.1000000000000001</v>
      </c>
      <c r="G28" s="249">
        <v>0</v>
      </c>
      <c r="H28" s="249"/>
      <c r="I28" s="249"/>
      <c r="J28" s="249">
        <v>0.32999999999999985</v>
      </c>
      <c r="K28" s="43" t="s">
        <v>2651</v>
      </c>
      <c r="L28" s="32">
        <v>187</v>
      </c>
      <c r="M28" s="43"/>
    </row>
    <row r="29" spans="1:13" ht="27" customHeight="1">
      <c r="A29" s="82" t="s">
        <v>2652</v>
      </c>
      <c r="B29" s="544" t="s">
        <v>2653</v>
      </c>
      <c r="C29" s="748">
        <v>1.17</v>
      </c>
      <c r="D29" s="744"/>
      <c r="E29" s="744">
        <v>1.17</v>
      </c>
      <c r="F29" s="249">
        <v>1.17</v>
      </c>
      <c r="G29" s="249">
        <v>0</v>
      </c>
      <c r="H29" s="249"/>
      <c r="I29" s="249"/>
      <c r="J29" s="249">
        <v>0</v>
      </c>
      <c r="K29" s="43" t="s">
        <v>2651</v>
      </c>
      <c r="L29" s="32">
        <v>188</v>
      </c>
      <c r="M29" s="43"/>
    </row>
    <row r="30" spans="1:13" ht="27" customHeight="1">
      <c r="A30" s="82" t="s">
        <v>2654</v>
      </c>
      <c r="B30" s="544" t="s">
        <v>2655</v>
      </c>
      <c r="C30" s="748">
        <v>2.13</v>
      </c>
      <c r="D30" s="744"/>
      <c r="E30" s="744">
        <v>2.13</v>
      </c>
      <c r="F30" s="249">
        <v>1.72</v>
      </c>
      <c r="G30" s="249">
        <v>0</v>
      </c>
      <c r="H30" s="249"/>
      <c r="I30" s="249"/>
      <c r="J30" s="249">
        <v>0.40999999999999992</v>
      </c>
      <c r="K30" s="43" t="s">
        <v>2651</v>
      </c>
      <c r="L30" s="32">
        <v>189</v>
      </c>
      <c r="M30" s="43"/>
    </row>
    <row r="31" spans="1:13" ht="27" customHeight="1">
      <c r="A31" s="82" t="s">
        <v>2656</v>
      </c>
      <c r="B31" s="544" t="s">
        <v>2657</v>
      </c>
      <c r="C31" s="748">
        <v>2.14</v>
      </c>
      <c r="D31" s="744"/>
      <c r="E31" s="744">
        <v>2.14</v>
      </c>
      <c r="F31" s="249">
        <v>1.44</v>
      </c>
      <c r="G31" s="249">
        <v>0</v>
      </c>
      <c r="H31" s="249"/>
      <c r="I31" s="249"/>
      <c r="J31" s="249">
        <v>0.70000000000000018</v>
      </c>
      <c r="K31" s="43" t="s">
        <v>2651</v>
      </c>
      <c r="L31" s="32">
        <v>190</v>
      </c>
      <c r="M31" s="43"/>
    </row>
    <row r="32" spans="1:13" ht="27" customHeight="1">
      <c r="A32" s="82" t="s">
        <v>2658</v>
      </c>
      <c r="B32" s="544" t="s">
        <v>2659</v>
      </c>
      <c r="C32" s="748">
        <v>1.18</v>
      </c>
      <c r="D32" s="744"/>
      <c r="E32" s="744">
        <v>1.18</v>
      </c>
      <c r="F32" s="249">
        <v>0.68</v>
      </c>
      <c r="G32" s="249">
        <v>0</v>
      </c>
      <c r="H32" s="249"/>
      <c r="I32" s="249"/>
      <c r="J32" s="249">
        <v>0.49999999999999989</v>
      </c>
      <c r="K32" s="43" t="s">
        <v>2651</v>
      </c>
      <c r="L32" s="32">
        <v>193</v>
      </c>
      <c r="M32" s="43"/>
    </row>
    <row r="33" spans="1:13" ht="27" customHeight="1">
      <c r="A33" s="82" t="s">
        <v>2660</v>
      </c>
      <c r="B33" s="544" t="s">
        <v>2661</v>
      </c>
      <c r="C33" s="748">
        <v>2.95</v>
      </c>
      <c r="D33" s="744"/>
      <c r="E33" s="744">
        <v>2.95</v>
      </c>
      <c r="F33" s="249">
        <v>0</v>
      </c>
      <c r="G33" s="249">
        <v>0</v>
      </c>
      <c r="H33" s="249"/>
      <c r="I33" s="249"/>
      <c r="J33" s="249">
        <v>2.95</v>
      </c>
      <c r="K33" s="43" t="s">
        <v>2651</v>
      </c>
      <c r="L33" s="32">
        <v>194</v>
      </c>
      <c r="M33" s="43"/>
    </row>
    <row r="34" spans="1:13" ht="27" customHeight="1">
      <c r="A34" s="82" t="s">
        <v>2662</v>
      </c>
      <c r="B34" s="544" t="s">
        <v>2663</v>
      </c>
      <c r="C34" s="124">
        <v>1</v>
      </c>
      <c r="D34" s="744"/>
      <c r="E34" s="744">
        <v>1</v>
      </c>
      <c r="F34" s="249">
        <v>1</v>
      </c>
      <c r="G34" s="249">
        <v>0</v>
      </c>
      <c r="H34" s="249"/>
      <c r="I34" s="249"/>
      <c r="J34" s="249">
        <v>0</v>
      </c>
      <c r="K34" s="43" t="s">
        <v>2651</v>
      </c>
      <c r="L34" s="32">
        <v>196</v>
      </c>
      <c r="M34" s="43"/>
    </row>
    <row r="35" spans="1:13" ht="27" customHeight="1">
      <c r="A35" s="82" t="s">
        <v>2664</v>
      </c>
      <c r="B35" s="749" t="s">
        <v>2665</v>
      </c>
      <c r="C35" s="124">
        <v>1.0900000000000001</v>
      </c>
      <c r="D35" s="744"/>
      <c r="E35" s="744">
        <v>1.0900000000000001</v>
      </c>
      <c r="F35" s="249">
        <v>0</v>
      </c>
      <c r="G35" s="249">
        <v>0</v>
      </c>
      <c r="H35" s="249"/>
      <c r="I35" s="249"/>
      <c r="J35" s="249">
        <v>1.0900000000000001</v>
      </c>
      <c r="K35" s="43" t="s">
        <v>2651</v>
      </c>
      <c r="L35" s="32">
        <v>197</v>
      </c>
      <c r="M35" s="43"/>
    </row>
    <row r="36" spans="1:13" ht="27" customHeight="1">
      <c r="A36" s="82" t="s">
        <v>2666</v>
      </c>
      <c r="B36" s="544" t="s">
        <v>2667</v>
      </c>
      <c r="C36" s="744">
        <v>3.16</v>
      </c>
      <c r="D36" s="744"/>
      <c r="E36" s="744">
        <v>3.16</v>
      </c>
      <c r="F36" s="249">
        <v>0</v>
      </c>
      <c r="G36" s="249">
        <v>0</v>
      </c>
      <c r="H36" s="249"/>
      <c r="I36" s="249"/>
      <c r="J36" s="249">
        <v>3.16</v>
      </c>
      <c r="K36" s="43" t="s">
        <v>2625</v>
      </c>
      <c r="L36" s="32">
        <v>199</v>
      </c>
      <c r="M36" s="43"/>
    </row>
    <row r="37" spans="1:13" ht="27" customHeight="1">
      <c r="A37" s="82" t="s">
        <v>2668</v>
      </c>
      <c r="B37" s="544" t="s">
        <v>2669</v>
      </c>
      <c r="C37" s="744">
        <v>4.03</v>
      </c>
      <c r="D37" s="744"/>
      <c r="E37" s="744">
        <v>4.03</v>
      </c>
      <c r="F37" s="249">
        <v>0</v>
      </c>
      <c r="G37" s="249">
        <v>0</v>
      </c>
      <c r="H37" s="249"/>
      <c r="I37" s="249"/>
      <c r="J37" s="249">
        <v>4.03</v>
      </c>
      <c r="K37" s="43" t="s">
        <v>2625</v>
      </c>
      <c r="L37" s="32">
        <v>200</v>
      </c>
      <c r="M37" s="43"/>
    </row>
    <row r="38" spans="1:13" ht="27" customHeight="1">
      <c r="A38" s="82" t="s">
        <v>2670</v>
      </c>
      <c r="B38" s="40" t="s">
        <v>2671</v>
      </c>
      <c r="C38" s="744">
        <v>4</v>
      </c>
      <c r="D38" s="744"/>
      <c r="E38" s="744">
        <v>4</v>
      </c>
      <c r="F38" s="249">
        <v>2</v>
      </c>
      <c r="G38" s="249">
        <v>0</v>
      </c>
      <c r="H38" s="249"/>
      <c r="I38" s="249"/>
      <c r="J38" s="249">
        <v>2</v>
      </c>
      <c r="K38" s="43" t="s">
        <v>2625</v>
      </c>
      <c r="L38" s="32">
        <v>201</v>
      </c>
      <c r="M38" s="43"/>
    </row>
    <row r="39" spans="1:13" ht="27" customHeight="1">
      <c r="A39" s="82" t="s">
        <v>2672</v>
      </c>
      <c r="B39" s="40" t="s">
        <v>2673</v>
      </c>
      <c r="C39" s="744">
        <v>4.0999999999999996</v>
      </c>
      <c r="D39" s="744"/>
      <c r="E39" s="744">
        <v>4.0999999999999996</v>
      </c>
      <c r="F39" s="249">
        <v>0.6</v>
      </c>
      <c r="G39" s="249">
        <v>0</v>
      </c>
      <c r="H39" s="249"/>
      <c r="I39" s="249"/>
      <c r="J39" s="249">
        <v>3.4999999999999996</v>
      </c>
      <c r="K39" s="43" t="s">
        <v>2625</v>
      </c>
      <c r="L39" s="32">
        <v>202</v>
      </c>
      <c r="M39" s="43"/>
    </row>
    <row r="40" spans="1:13" ht="27" customHeight="1">
      <c r="A40" s="82" t="s">
        <v>2674</v>
      </c>
      <c r="B40" s="40" t="s">
        <v>2675</v>
      </c>
      <c r="C40" s="744">
        <v>7.75</v>
      </c>
      <c r="D40" s="744">
        <v>3.41</v>
      </c>
      <c r="E40" s="744">
        <v>4.34</v>
      </c>
      <c r="F40" s="249">
        <v>0</v>
      </c>
      <c r="G40" s="249">
        <v>0</v>
      </c>
      <c r="H40" s="249"/>
      <c r="I40" s="249">
        <v>13.88</v>
      </c>
      <c r="J40" s="249">
        <v>4.34</v>
      </c>
      <c r="K40" s="43" t="s">
        <v>2625</v>
      </c>
      <c r="L40" s="32">
        <v>203</v>
      </c>
      <c r="M40" s="43"/>
    </row>
    <row r="41" spans="1:13" ht="27" customHeight="1">
      <c r="A41" s="82" t="s">
        <v>706</v>
      </c>
      <c r="B41" s="544" t="s">
        <v>2676</v>
      </c>
      <c r="C41" s="744">
        <v>1.2</v>
      </c>
      <c r="D41" s="744"/>
      <c r="E41" s="744">
        <v>1.2</v>
      </c>
      <c r="F41" s="249">
        <v>1.2</v>
      </c>
      <c r="G41" s="249">
        <v>0</v>
      </c>
      <c r="H41" s="249"/>
      <c r="I41" s="249"/>
      <c r="J41" s="249">
        <v>0</v>
      </c>
      <c r="K41" s="43" t="s">
        <v>2625</v>
      </c>
      <c r="L41" s="32">
        <v>225</v>
      </c>
      <c r="M41" s="43"/>
    </row>
    <row r="42" spans="1:13" ht="27" customHeight="1">
      <c r="A42" s="172" t="s">
        <v>1067</v>
      </c>
      <c r="B42" s="33" t="s">
        <v>2677</v>
      </c>
      <c r="C42" s="744"/>
      <c r="D42" s="744"/>
      <c r="E42" s="744"/>
      <c r="F42" s="744"/>
      <c r="G42" s="744"/>
      <c r="H42" s="744"/>
      <c r="I42" s="744"/>
      <c r="J42" s="744"/>
      <c r="K42" s="43"/>
      <c r="L42" s="177"/>
      <c r="M42" s="43"/>
    </row>
    <row r="43" spans="1:13" ht="27" customHeight="1">
      <c r="A43" s="82" t="s">
        <v>2678</v>
      </c>
      <c r="B43" s="544" t="s">
        <v>2679</v>
      </c>
      <c r="C43" s="744">
        <v>2.2999999999999998</v>
      </c>
      <c r="D43" s="744"/>
      <c r="E43" s="744">
        <v>2.2999999999999998</v>
      </c>
      <c r="F43" s="249">
        <v>0</v>
      </c>
      <c r="G43" s="249">
        <v>0</v>
      </c>
      <c r="H43" s="249"/>
      <c r="I43" s="249">
        <v>2.2999999999999998</v>
      </c>
      <c r="J43" s="249">
        <v>2.2999999999999998</v>
      </c>
      <c r="K43" s="43" t="s">
        <v>2625</v>
      </c>
      <c r="L43" s="32">
        <v>266</v>
      </c>
      <c r="M43" s="43"/>
    </row>
    <row r="44" spans="1:13" ht="27" customHeight="1">
      <c r="A44" s="172" t="s">
        <v>1073</v>
      </c>
      <c r="B44" s="33" t="s">
        <v>2680</v>
      </c>
      <c r="C44" s="744"/>
      <c r="D44" s="744"/>
      <c r="E44" s="744"/>
      <c r="F44" s="744"/>
      <c r="G44" s="744"/>
      <c r="H44" s="744"/>
      <c r="I44" s="744"/>
      <c r="J44" s="744"/>
      <c r="K44" s="43"/>
      <c r="L44" s="745"/>
      <c r="M44" s="43"/>
    </row>
    <row r="45" spans="1:13" ht="27" customHeight="1">
      <c r="A45" s="82" t="s">
        <v>2681</v>
      </c>
      <c r="B45" s="40" t="s">
        <v>2682</v>
      </c>
      <c r="C45" s="744">
        <v>3.67</v>
      </c>
      <c r="D45" s="744"/>
      <c r="E45" s="744">
        <v>3.67</v>
      </c>
      <c r="F45" s="249">
        <v>3.67</v>
      </c>
      <c r="G45" s="249">
        <v>0</v>
      </c>
      <c r="H45" s="249"/>
      <c r="I45" s="249"/>
      <c r="J45" s="249">
        <v>0</v>
      </c>
      <c r="K45" s="43" t="s">
        <v>2651</v>
      </c>
      <c r="L45" s="32">
        <v>280</v>
      </c>
      <c r="M45" s="43"/>
    </row>
    <row r="46" spans="1:13" ht="27" customHeight="1">
      <c r="A46" s="172" t="s">
        <v>1078</v>
      </c>
      <c r="B46" s="33" t="s">
        <v>2683</v>
      </c>
      <c r="C46" s="744"/>
      <c r="D46" s="744"/>
      <c r="E46" s="744"/>
      <c r="F46" s="744"/>
      <c r="G46" s="744"/>
      <c r="H46" s="744"/>
      <c r="I46" s="744"/>
      <c r="J46" s="744"/>
      <c r="K46" s="43"/>
      <c r="L46" s="745"/>
      <c r="M46" s="43"/>
    </row>
    <row r="47" spans="1:13" ht="27" customHeight="1">
      <c r="A47" s="82" t="s">
        <v>2684</v>
      </c>
      <c r="B47" s="544" t="s">
        <v>2685</v>
      </c>
      <c r="C47" s="744">
        <v>0.38</v>
      </c>
      <c r="D47" s="744">
        <v>0.15</v>
      </c>
      <c r="E47" s="744">
        <v>0.38</v>
      </c>
      <c r="F47" s="249">
        <v>0.38</v>
      </c>
      <c r="G47" s="249">
        <v>0</v>
      </c>
      <c r="H47" s="249"/>
      <c r="I47" s="249"/>
      <c r="J47" s="249">
        <v>0</v>
      </c>
      <c r="K47" s="43" t="s">
        <v>2651</v>
      </c>
      <c r="L47" s="32">
        <v>286</v>
      </c>
      <c r="M47" s="43"/>
    </row>
    <row r="48" spans="1:13" ht="27" customHeight="1">
      <c r="A48" s="172" t="s">
        <v>1082</v>
      </c>
      <c r="B48" s="539" t="s">
        <v>2686</v>
      </c>
      <c r="C48" s="744"/>
      <c r="D48" s="744"/>
      <c r="E48" s="744"/>
      <c r="F48" s="744"/>
      <c r="G48" s="744"/>
      <c r="H48" s="744"/>
      <c r="I48" s="744"/>
      <c r="J48" s="744"/>
      <c r="K48" s="43"/>
      <c r="L48" s="745"/>
      <c r="M48" s="43"/>
    </row>
    <row r="49" spans="1:13" ht="27" customHeight="1">
      <c r="A49" s="82" t="s">
        <v>2687</v>
      </c>
      <c r="B49" s="40" t="s">
        <v>2688</v>
      </c>
      <c r="C49" s="750">
        <v>10.34</v>
      </c>
      <c r="D49" s="744"/>
      <c r="E49" s="744">
        <v>10.34</v>
      </c>
      <c r="F49" s="249">
        <v>0</v>
      </c>
      <c r="G49" s="249">
        <v>0</v>
      </c>
      <c r="H49" s="249"/>
      <c r="I49" s="249">
        <v>2</v>
      </c>
      <c r="J49" s="249">
        <v>10.34</v>
      </c>
      <c r="K49" s="43" t="s">
        <v>2689</v>
      </c>
      <c r="L49" s="177"/>
      <c r="M49" s="43"/>
    </row>
    <row r="50" spans="1:13" ht="27" customHeight="1">
      <c r="A50" s="172" t="s">
        <v>1162</v>
      </c>
      <c r="B50" s="751" t="s">
        <v>2690</v>
      </c>
      <c r="C50" s="744"/>
      <c r="D50" s="744"/>
      <c r="E50" s="744"/>
      <c r="F50" s="744"/>
      <c r="G50" s="744"/>
      <c r="H50" s="744"/>
      <c r="I50" s="744"/>
      <c r="J50" s="744"/>
      <c r="K50" s="43"/>
      <c r="L50" s="745"/>
      <c r="M50" s="43"/>
    </row>
    <row r="51" spans="1:13" ht="27" customHeight="1">
      <c r="A51" s="82" t="s">
        <v>2691</v>
      </c>
      <c r="B51" s="40" t="s">
        <v>2692</v>
      </c>
      <c r="C51" s="744">
        <v>1.1299999999999999</v>
      </c>
      <c r="D51" s="744"/>
      <c r="E51" s="744">
        <v>1.1299999999999999</v>
      </c>
      <c r="F51" s="249">
        <v>1.1299999999999999</v>
      </c>
      <c r="G51" s="249">
        <v>0</v>
      </c>
      <c r="H51" s="249"/>
      <c r="I51" s="249"/>
      <c r="J51" s="249">
        <v>0</v>
      </c>
      <c r="K51" s="43" t="s">
        <v>2651</v>
      </c>
      <c r="L51" s="32">
        <v>326</v>
      </c>
      <c r="M51" s="43"/>
    </row>
    <row r="52" spans="1:13" ht="27" customHeight="1">
      <c r="A52" s="172" t="s">
        <v>1167</v>
      </c>
      <c r="B52" s="33" t="s">
        <v>1040</v>
      </c>
      <c r="C52" s="744"/>
      <c r="D52" s="744"/>
      <c r="E52" s="744"/>
      <c r="F52" s="744"/>
      <c r="G52" s="744"/>
      <c r="H52" s="744"/>
      <c r="I52" s="744"/>
      <c r="J52" s="744"/>
      <c r="K52" s="43"/>
      <c r="L52" s="745"/>
      <c r="M52" s="43"/>
    </row>
    <row r="53" spans="1:13" ht="27" customHeight="1">
      <c r="A53" s="82" t="s">
        <v>2693</v>
      </c>
      <c r="B53" s="747" t="s">
        <v>2694</v>
      </c>
      <c r="C53" s="744">
        <v>6.3</v>
      </c>
      <c r="D53" s="744"/>
      <c r="E53" s="744">
        <v>6.3</v>
      </c>
      <c r="F53" s="249">
        <v>2.8</v>
      </c>
      <c r="G53" s="249">
        <v>0</v>
      </c>
      <c r="H53" s="249"/>
      <c r="I53" s="249"/>
      <c r="J53" s="249">
        <v>3.5</v>
      </c>
      <c r="K53" s="43" t="s">
        <v>2695</v>
      </c>
      <c r="L53" s="32">
        <v>376</v>
      </c>
      <c r="M53" s="43"/>
    </row>
    <row r="54" spans="1:13" ht="27" customHeight="1">
      <c r="A54" s="82" t="s">
        <v>2696</v>
      </c>
      <c r="B54" s="40" t="s">
        <v>2697</v>
      </c>
      <c r="C54" s="744">
        <v>1.5</v>
      </c>
      <c r="D54" s="744"/>
      <c r="E54" s="744">
        <v>1.5</v>
      </c>
      <c r="F54" s="249">
        <v>0.5</v>
      </c>
      <c r="G54" s="249">
        <v>0</v>
      </c>
      <c r="H54" s="249"/>
      <c r="I54" s="249"/>
      <c r="J54" s="249">
        <v>1</v>
      </c>
      <c r="K54" s="43" t="s">
        <v>2625</v>
      </c>
      <c r="L54" s="32">
        <v>378</v>
      </c>
      <c r="M54" s="43"/>
    </row>
    <row r="55" spans="1:13" ht="27" customHeight="1">
      <c r="A55" s="82" t="s">
        <v>948</v>
      </c>
      <c r="B55" s="747" t="s">
        <v>2698</v>
      </c>
      <c r="C55" s="744">
        <v>17.5</v>
      </c>
      <c r="D55" s="744"/>
      <c r="E55" s="744">
        <v>17.5</v>
      </c>
      <c r="F55" s="249">
        <v>0.75</v>
      </c>
      <c r="G55" s="249">
        <v>0</v>
      </c>
      <c r="H55" s="249"/>
      <c r="I55" s="249">
        <v>6.8</v>
      </c>
      <c r="J55" s="249">
        <v>16.75</v>
      </c>
      <c r="K55" s="43" t="s">
        <v>2699</v>
      </c>
      <c r="L55" s="32">
        <v>380</v>
      </c>
      <c r="M55" s="43"/>
    </row>
    <row r="56" spans="1:13" ht="27" customHeight="1">
      <c r="A56" s="82" t="s">
        <v>2700</v>
      </c>
      <c r="B56" s="749" t="s">
        <v>2701</v>
      </c>
      <c r="C56" s="744">
        <v>1.75</v>
      </c>
      <c r="D56" s="744"/>
      <c r="E56" s="744">
        <v>1.75</v>
      </c>
      <c r="F56" s="249">
        <v>0.15</v>
      </c>
      <c r="G56" s="249">
        <v>0</v>
      </c>
      <c r="H56" s="249"/>
      <c r="I56" s="249"/>
      <c r="J56" s="249">
        <v>1.6</v>
      </c>
      <c r="K56" s="43" t="s">
        <v>2702</v>
      </c>
      <c r="L56" s="32">
        <v>381</v>
      </c>
      <c r="M56" s="43"/>
    </row>
    <row r="57" spans="1:13" ht="27" customHeight="1">
      <c r="A57" s="82" t="s">
        <v>2703</v>
      </c>
      <c r="B57" s="747" t="s">
        <v>2704</v>
      </c>
      <c r="C57" s="752">
        <v>4.3</v>
      </c>
      <c r="D57" s="744"/>
      <c r="E57" s="744">
        <v>4.3</v>
      </c>
      <c r="F57" s="249">
        <v>1.76</v>
      </c>
      <c r="G57" s="249">
        <v>0</v>
      </c>
      <c r="H57" s="249"/>
      <c r="I57" s="249"/>
      <c r="J57" s="249">
        <v>2.54</v>
      </c>
      <c r="K57" s="43" t="s">
        <v>2651</v>
      </c>
      <c r="L57" s="32">
        <v>382</v>
      </c>
      <c r="M57" s="43"/>
    </row>
    <row r="58" spans="1:13" ht="27" customHeight="1">
      <c r="A58" s="82" t="s">
        <v>2705</v>
      </c>
      <c r="B58" s="40" t="s">
        <v>2706</v>
      </c>
      <c r="C58" s="744">
        <v>5</v>
      </c>
      <c r="D58" s="744"/>
      <c r="E58" s="744">
        <v>5</v>
      </c>
      <c r="F58" s="249"/>
      <c r="G58" s="249"/>
      <c r="H58" s="249"/>
      <c r="I58" s="249"/>
      <c r="J58" s="249"/>
      <c r="K58" s="43" t="s">
        <v>2651</v>
      </c>
      <c r="L58" s="32">
        <v>386</v>
      </c>
      <c r="M58" s="43"/>
    </row>
    <row r="59" spans="1:13" ht="27" customHeight="1">
      <c r="A59" s="82" t="s">
        <v>2707</v>
      </c>
      <c r="B59" s="747" t="s">
        <v>2708</v>
      </c>
      <c r="C59" s="744">
        <v>1.8844000000000001</v>
      </c>
      <c r="D59" s="744"/>
      <c r="E59" s="744">
        <v>1.8844000000000001</v>
      </c>
      <c r="F59" s="249">
        <v>0</v>
      </c>
      <c r="G59" s="249">
        <v>0</v>
      </c>
      <c r="H59" s="249"/>
      <c r="I59" s="249"/>
      <c r="J59" s="249">
        <v>1.8844000000000001</v>
      </c>
      <c r="K59" s="43" t="s">
        <v>2709</v>
      </c>
      <c r="L59" s="32">
        <v>388</v>
      </c>
      <c r="M59" s="43"/>
    </row>
    <row r="60" spans="1:13" ht="27" customHeight="1">
      <c r="A60" s="82" t="s">
        <v>2710</v>
      </c>
      <c r="B60" s="40" t="s">
        <v>2711</v>
      </c>
      <c r="C60" s="744">
        <v>1.5</v>
      </c>
      <c r="D60" s="744"/>
      <c r="E60" s="744">
        <v>1.5</v>
      </c>
      <c r="F60" s="249">
        <v>0.45</v>
      </c>
      <c r="G60" s="249">
        <v>0</v>
      </c>
      <c r="H60" s="249"/>
      <c r="I60" s="249"/>
      <c r="J60" s="249">
        <v>1.05</v>
      </c>
      <c r="K60" s="43" t="s">
        <v>2712</v>
      </c>
      <c r="L60" s="32">
        <v>393</v>
      </c>
      <c r="M60" s="43"/>
    </row>
    <row r="61" spans="1:13" ht="27" customHeight="1">
      <c r="A61" s="82" t="s">
        <v>2713</v>
      </c>
      <c r="B61" s="40" t="s">
        <v>2714</v>
      </c>
      <c r="C61" s="744">
        <v>10</v>
      </c>
      <c r="D61" s="744"/>
      <c r="E61" s="744">
        <v>10</v>
      </c>
      <c r="F61" s="249">
        <v>0.8</v>
      </c>
      <c r="G61" s="249">
        <v>0</v>
      </c>
      <c r="H61" s="249"/>
      <c r="I61" s="249"/>
      <c r="J61" s="249">
        <v>9.1999999999999993</v>
      </c>
      <c r="K61" s="43" t="s">
        <v>2651</v>
      </c>
      <c r="L61" s="32">
        <v>401</v>
      </c>
      <c r="M61" s="43"/>
    </row>
    <row r="62" spans="1:13" ht="27" customHeight="1">
      <c r="A62" s="82" t="s">
        <v>2715</v>
      </c>
      <c r="B62" s="747" t="s">
        <v>2716</v>
      </c>
      <c r="C62" s="744">
        <v>4.8</v>
      </c>
      <c r="D62" s="744"/>
      <c r="E62" s="744">
        <v>4.8</v>
      </c>
      <c r="F62" s="249">
        <v>3</v>
      </c>
      <c r="G62" s="249">
        <v>0</v>
      </c>
      <c r="H62" s="249"/>
      <c r="I62" s="249"/>
      <c r="J62" s="249">
        <v>1.7999999999999998</v>
      </c>
      <c r="K62" s="43" t="s">
        <v>2625</v>
      </c>
      <c r="L62" s="32">
        <v>419</v>
      </c>
      <c r="M62" s="43"/>
    </row>
    <row r="63" spans="1:13" ht="27" customHeight="1">
      <c r="A63" s="82" t="s">
        <v>2717</v>
      </c>
      <c r="B63" s="747" t="s">
        <v>2718</v>
      </c>
      <c r="C63" s="744">
        <v>1.5</v>
      </c>
      <c r="D63" s="744"/>
      <c r="E63" s="744">
        <v>1.5</v>
      </c>
      <c r="F63" s="249">
        <v>1.1200000000000001</v>
      </c>
      <c r="G63" s="249">
        <v>0</v>
      </c>
      <c r="H63" s="249"/>
      <c r="I63" s="249"/>
      <c r="J63" s="249">
        <v>0.37999999999999989</v>
      </c>
      <c r="K63" s="43" t="s">
        <v>2625</v>
      </c>
      <c r="L63" s="32">
        <v>421</v>
      </c>
      <c r="M63" s="43"/>
    </row>
    <row r="64" spans="1:13" ht="27" customHeight="1">
      <c r="A64" s="172" t="s">
        <v>1168</v>
      </c>
      <c r="B64" s="33" t="s">
        <v>2719</v>
      </c>
      <c r="C64" s="744"/>
      <c r="D64" s="744"/>
      <c r="E64" s="744"/>
      <c r="F64" s="744"/>
      <c r="G64" s="744"/>
      <c r="H64" s="744"/>
      <c r="I64" s="744"/>
      <c r="J64" s="744"/>
      <c r="K64" s="43"/>
      <c r="L64" s="745"/>
      <c r="M64" s="43"/>
    </row>
    <row r="65" spans="1:13" ht="27" customHeight="1">
      <c r="A65" s="82" t="s">
        <v>2720</v>
      </c>
      <c r="B65" s="746" t="s">
        <v>2721</v>
      </c>
      <c r="C65" s="744">
        <v>3.8</v>
      </c>
      <c r="D65" s="744"/>
      <c r="E65" s="744">
        <v>3.8</v>
      </c>
      <c r="F65" s="249">
        <v>1</v>
      </c>
      <c r="G65" s="249">
        <v>0</v>
      </c>
      <c r="H65" s="249" t="s">
        <v>2722</v>
      </c>
      <c r="I65" s="249"/>
      <c r="J65" s="249">
        <v>2.8</v>
      </c>
      <c r="K65" s="43" t="s">
        <v>2723</v>
      </c>
      <c r="L65" s="32">
        <v>478</v>
      </c>
      <c r="M65" s="43"/>
    </row>
    <row r="66" spans="1:13" ht="27" customHeight="1">
      <c r="A66" s="82" t="s">
        <v>2724</v>
      </c>
      <c r="B66" s="746" t="s">
        <v>2725</v>
      </c>
      <c r="C66" s="744">
        <v>4.8000000000000007</v>
      </c>
      <c r="D66" s="744"/>
      <c r="E66" s="744">
        <v>4.8000000000000007</v>
      </c>
      <c r="F66" s="249">
        <v>2.5</v>
      </c>
      <c r="G66" s="249">
        <v>0</v>
      </c>
      <c r="H66" s="249" t="s">
        <v>2722</v>
      </c>
      <c r="I66" s="249"/>
      <c r="J66" s="249">
        <v>2.3000000000000007</v>
      </c>
      <c r="K66" s="43" t="s">
        <v>2726</v>
      </c>
      <c r="L66" s="32">
        <v>484</v>
      </c>
      <c r="M66" s="43"/>
    </row>
    <row r="67" spans="1:13" ht="27" customHeight="1">
      <c r="A67" s="172" t="s">
        <v>1169</v>
      </c>
      <c r="B67" s="751" t="s">
        <v>2727</v>
      </c>
      <c r="C67" s="744"/>
      <c r="D67" s="744"/>
      <c r="E67" s="744"/>
      <c r="F67" s="744"/>
      <c r="G67" s="744"/>
      <c r="H67" s="744"/>
      <c r="I67" s="744"/>
      <c r="J67" s="744"/>
      <c r="K67" s="43"/>
      <c r="L67" s="745"/>
      <c r="M67" s="43"/>
    </row>
    <row r="68" spans="1:13" ht="27" customHeight="1">
      <c r="A68" s="82" t="s">
        <v>950</v>
      </c>
      <c r="B68" s="544" t="s">
        <v>2728</v>
      </c>
      <c r="C68" s="744">
        <v>7.0000000000000007E-2</v>
      </c>
      <c r="D68" s="744"/>
      <c r="E68" s="744">
        <v>7.0000000000000007E-2</v>
      </c>
      <c r="F68" s="249">
        <v>0</v>
      </c>
      <c r="G68" s="249">
        <v>0</v>
      </c>
      <c r="H68" s="249"/>
      <c r="I68" s="249"/>
      <c r="J68" s="249">
        <v>7.0000000000000007E-2</v>
      </c>
      <c r="K68" s="43" t="s">
        <v>2625</v>
      </c>
      <c r="L68" s="32">
        <v>510</v>
      </c>
      <c r="M68" s="43"/>
    </row>
    <row r="69" spans="1:13" ht="27" customHeight="1">
      <c r="A69" s="82" t="s">
        <v>2729</v>
      </c>
      <c r="B69" s="544" t="s">
        <v>2728</v>
      </c>
      <c r="C69" s="744">
        <v>0.09</v>
      </c>
      <c r="D69" s="744"/>
      <c r="E69" s="744">
        <v>0.09</v>
      </c>
      <c r="F69" s="249">
        <v>0</v>
      </c>
      <c r="G69" s="249">
        <v>0</v>
      </c>
      <c r="H69" s="249"/>
      <c r="I69" s="249"/>
      <c r="J69" s="249">
        <v>0.09</v>
      </c>
      <c r="K69" s="43" t="s">
        <v>2625</v>
      </c>
      <c r="L69" s="32">
        <v>522</v>
      </c>
      <c r="M69" s="43"/>
    </row>
    <row r="70" spans="1:13" ht="27" customHeight="1">
      <c r="A70" s="82" t="s">
        <v>2730</v>
      </c>
      <c r="B70" s="544" t="s">
        <v>2728</v>
      </c>
      <c r="C70" s="744">
        <v>0.09</v>
      </c>
      <c r="D70" s="744"/>
      <c r="E70" s="744">
        <v>0.09</v>
      </c>
      <c r="F70" s="249">
        <v>0</v>
      </c>
      <c r="G70" s="249">
        <v>0</v>
      </c>
      <c r="H70" s="249"/>
      <c r="I70" s="249">
        <v>0.04</v>
      </c>
      <c r="J70" s="249">
        <v>0.09</v>
      </c>
      <c r="K70" s="43" t="s">
        <v>2625</v>
      </c>
      <c r="L70" s="32">
        <v>531</v>
      </c>
      <c r="M70" s="43"/>
    </row>
    <row r="71" spans="1:13" ht="27" customHeight="1">
      <c r="A71" s="82" t="s">
        <v>2731</v>
      </c>
      <c r="B71" s="544" t="s">
        <v>2728</v>
      </c>
      <c r="C71" s="744">
        <v>0.05</v>
      </c>
      <c r="D71" s="744"/>
      <c r="E71" s="744">
        <v>0.05</v>
      </c>
      <c r="F71" s="249">
        <v>0</v>
      </c>
      <c r="G71" s="249">
        <v>0</v>
      </c>
      <c r="H71" s="249"/>
      <c r="I71" s="249"/>
      <c r="J71" s="249">
        <v>0.05</v>
      </c>
      <c r="K71" s="43" t="s">
        <v>2625</v>
      </c>
      <c r="L71" s="32">
        <v>535</v>
      </c>
      <c r="M71" s="43"/>
    </row>
    <row r="72" spans="1:13" ht="27" customHeight="1">
      <c r="A72" s="172" t="s">
        <v>1170</v>
      </c>
      <c r="B72" s="539" t="s">
        <v>2732</v>
      </c>
      <c r="C72" s="744"/>
      <c r="D72" s="744"/>
      <c r="E72" s="744"/>
      <c r="F72" s="744"/>
      <c r="G72" s="744"/>
      <c r="H72" s="744"/>
      <c r="I72" s="744"/>
      <c r="J72" s="744"/>
      <c r="K72" s="43"/>
      <c r="L72" s="745"/>
      <c r="M72" s="43"/>
    </row>
    <row r="73" spans="1:13" ht="27" customHeight="1">
      <c r="A73" s="82" t="s">
        <v>2733</v>
      </c>
      <c r="B73" s="589" t="s">
        <v>2614</v>
      </c>
      <c r="C73" s="744">
        <v>4.5</v>
      </c>
      <c r="D73" s="744"/>
      <c r="E73" s="744">
        <v>4.5</v>
      </c>
      <c r="F73" s="249">
        <v>1.2</v>
      </c>
      <c r="G73" s="249">
        <v>0</v>
      </c>
      <c r="H73" s="249"/>
      <c r="I73" s="249">
        <v>0.6</v>
      </c>
      <c r="J73" s="249">
        <v>3.3</v>
      </c>
      <c r="K73" s="43" t="s">
        <v>2630</v>
      </c>
      <c r="L73" s="32">
        <v>537</v>
      </c>
      <c r="M73" s="43"/>
    </row>
    <row r="74" spans="1:13" ht="27" customHeight="1">
      <c r="A74" s="82" t="s">
        <v>2734</v>
      </c>
      <c r="B74" s="589" t="s">
        <v>2735</v>
      </c>
      <c r="C74" s="744">
        <v>12.01</v>
      </c>
      <c r="D74" s="744"/>
      <c r="E74" s="744">
        <v>12.01</v>
      </c>
      <c r="F74" s="249">
        <v>2</v>
      </c>
      <c r="G74" s="249">
        <v>0</v>
      </c>
      <c r="H74" s="249"/>
      <c r="I74" s="249">
        <v>3.51</v>
      </c>
      <c r="J74" s="249">
        <v>10.01</v>
      </c>
      <c r="K74" s="43" t="s">
        <v>2630</v>
      </c>
      <c r="L74" s="32">
        <v>539</v>
      </c>
      <c r="M74" s="43"/>
    </row>
    <row r="75" spans="1:13" ht="27" customHeight="1">
      <c r="A75" s="82" t="s">
        <v>2736</v>
      </c>
      <c r="B75" s="753" t="s">
        <v>2737</v>
      </c>
      <c r="C75" s="744">
        <v>0.08</v>
      </c>
      <c r="D75" s="744"/>
      <c r="E75" s="744">
        <v>0.08</v>
      </c>
      <c r="F75" s="249">
        <v>0.04</v>
      </c>
      <c r="G75" s="249">
        <v>0</v>
      </c>
      <c r="H75" s="249"/>
      <c r="I75" s="249"/>
      <c r="J75" s="249">
        <v>0.04</v>
      </c>
      <c r="K75" s="43" t="s">
        <v>2630</v>
      </c>
      <c r="L75" s="32">
        <v>542</v>
      </c>
      <c r="M75" s="43"/>
    </row>
    <row r="76" spans="1:13" ht="27" customHeight="1">
      <c r="A76" s="82" t="s">
        <v>2738</v>
      </c>
      <c r="B76" s="753" t="s">
        <v>2739</v>
      </c>
      <c r="C76" s="744">
        <v>0.02</v>
      </c>
      <c r="D76" s="744"/>
      <c r="E76" s="744">
        <v>0.02</v>
      </c>
      <c r="F76" s="249">
        <v>0.01</v>
      </c>
      <c r="G76" s="249">
        <v>0</v>
      </c>
      <c r="H76" s="249"/>
      <c r="I76" s="249"/>
      <c r="J76" s="249">
        <v>0.01</v>
      </c>
      <c r="K76" s="43" t="s">
        <v>2630</v>
      </c>
      <c r="L76" s="32">
        <v>544</v>
      </c>
      <c r="M76" s="43"/>
    </row>
    <row r="77" spans="1:13" ht="42.75" customHeight="1">
      <c r="A77" s="825">
        <v>1</v>
      </c>
      <c r="B77" s="821" t="s">
        <v>2898</v>
      </c>
      <c r="C77" s="744">
        <v>0.05</v>
      </c>
      <c r="D77" s="744"/>
      <c r="E77" s="744"/>
      <c r="F77" s="249">
        <v>0.03</v>
      </c>
      <c r="G77" s="249"/>
      <c r="H77" s="249"/>
      <c r="I77" s="249"/>
      <c r="J77" s="249">
        <v>0.02</v>
      </c>
      <c r="K77" s="817" t="s">
        <v>2902</v>
      </c>
      <c r="L77" s="32"/>
      <c r="M77" s="43"/>
    </row>
    <row r="78" spans="1:13" ht="47.25" customHeight="1">
      <c r="A78" s="825">
        <v>2</v>
      </c>
      <c r="B78" s="821" t="s">
        <v>2899</v>
      </c>
      <c r="C78" s="744">
        <v>1.0999999999999999E-2</v>
      </c>
      <c r="D78" s="744"/>
      <c r="E78" s="744"/>
      <c r="F78" s="249">
        <v>0.01</v>
      </c>
      <c r="G78" s="249"/>
      <c r="H78" s="249"/>
      <c r="I78" s="249"/>
      <c r="J78" s="249">
        <v>1E-3</v>
      </c>
      <c r="K78" s="817" t="s">
        <v>2902</v>
      </c>
      <c r="L78" s="32"/>
      <c r="M78" s="43"/>
    </row>
    <row r="79" spans="1:13" ht="45" customHeight="1">
      <c r="A79" s="825">
        <v>3</v>
      </c>
      <c r="B79" s="821" t="s">
        <v>2900</v>
      </c>
      <c r="C79" s="744">
        <v>0.02</v>
      </c>
      <c r="D79" s="744"/>
      <c r="E79" s="744"/>
      <c r="F79" s="249">
        <v>1.2999999999999999E-2</v>
      </c>
      <c r="G79" s="249"/>
      <c r="H79" s="249"/>
      <c r="I79" s="249"/>
      <c r="J79" s="249">
        <v>7.0000000000000001E-3</v>
      </c>
      <c r="K79" s="825" t="s">
        <v>2902</v>
      </c>
      <c r="L79" s="32"/>
      <c r="M79" s="43"/>
    </row>
    <row r="80" spans="1:13" ht="27" customHeight="1">
      <c r="A80" s="825">
        <v>4</v>
      </c>
      <c r="B80" s="821" t="s">
        <v>2901</v>
      </c>
      <c r="C80" s="744">
        <v>0.54</v>
      </c>
      <c r="D80" s="744"/>
      <c r="E80" s="744"/>
      <c r="F80" s="249">
        <v>0.4</v>
      </c>
      <c r="G80" s="249"/>
      <c r="H80" s="249"/>
      <c r="I80" s="249"/>
      <c r="J80" s="249">
        <v>0.14000000000000001</v>
      </c>
      <c r="K80" s="825" t="s">
        <v>2902</v>
      </c>
      <c r="L80" s="32"/>
      <c r="M80" s="43"/>
    </row>
    <row r="81" spans="1:13" ht="27" customHeight="1">
      <c r="A81" s="172" t="s">
        <v>1181</v>
      </c>
      <c r="B81" s="33" t="s">
        <v>2740</v>
      </c>
      <c r="C81" s="744"/>
      <c r="D81" s="744"/>
      <c r="E81" s="744"/>
      <c r="F81" s="744"/>
      <c r="G81" s="744"/>
      <c r="H81" s="744"/>
      <c r="I81" s="744"/>
      <c r="J81" s="744"/>
      <c r="K81" s="43"/>
      <c r="L81" s="745"/>
      <c r="M81" s="43"/>
    </row>
    <row r="82" spans="1:13" ht="27" customHeight="1">
      <c r="A82" s="82" t="s">
        <v>2741</v>
      </c>
      <c r="B82" s="40" t="s">
        <v>2742</v>
      </c>
      <c r="C82" s="744">
        <v>0.99</v>
      </c>
      <c r="D82" s="744">
        <v>0.49</v>
      </c>
      <c r="E82" s="744">
        <v>0.5</v>
      </c>
      <c r="F82" s="249">
        <v>0.5</v>
      </c>
      <c r="G82" s="249">
        <v>0</v>
      </c>
      <c r="H82" s="249"/>
      <c r="I82" s="249"/>
      <c r="J82" s="249">
        <v>0</v>
      </c>
      <c r="K82" s="43" t="s">
        <v>2625</v>
      </c>
      <c r="L82" s="32">
        <v>616</v>
      </c>
      <c r="M82" s="43"/>
    </row>
    <row r="83" spans="1:13" ht="27" customHeight="1">
      <c r="A83" s="172" t="s">
        <v>1182</v>
      </c>
      <c r="B83" s="33" t="s">
        <v>2743</v>
      </c>
      <c r="C83" s="744"/>
      <c r="D83" s="744"/>
      <c r="E83" s="744"/>
      <c r="F83" s="744"/>
      <c r="G83" s="744"/>
      <c r="H83" s="744"/>
      <c r="I83" s="744"/>
      <c r="J83" s="744"/>
      <c r="K83" s="43"/>
      <c r="L83" s="745"/>
      <c r="M83" s="43"/>
    </row>
    <row r="84" spans="1:13" ht="27" customHeight="1">
      <c r="A84" s="82" t="s">
        <v>2744</v>
      </c>
      <c r="B84" s="40" t="s">
        <v>2745</v>
      </c>
      <c r="C84" s="744">
        <v>1.2</v>
      </c>
      <c r="D84" s="744"/>
      <c r="E84" s="744">
        <v>1.2</v>
      </c>
      <c r="F84" s="249">
        <v>0</v>
      </c>
      <c r="G84" s="249">
        <v>0</v>
      </c>
      <c r="H84" s="249"/>
      <c r="I84" s="249"/>
      <c r="J84" s="249">
        <v>1.2</v>
      </c>
      <c r="K84" s="43" t="s">
        <v>2651</v>
      </c>
      <c r="L84" s="32">
        <v>632</v>
      </c>
      <c r="M84" s="43"/>
    </row>
    <row r="85" spans="1:13" ht="27" customHeight="1">
      <c r="A85" s="172" t="s">
        <v>1184</v>
      </c>
      <c r="B85" s="539" t="s">
        <v>2746</v>
      </c>
      <c r="C85" s="744"/>
      <c r="D85" s="744"/>
      <c r="E85" s="744"/>
      <c r="F85" s="744"/>
      <c r="G85" s="744"/>
      <c r="H85" s="744"/>
      <c r="I85" s="744"/>
      <c r="J85" s="744"/>
      <c r="K85" s="43"/>
      <c r="L85" s="745"/>
      <c r="M85" s="43"/>
    </row>
    <row r="86" spans="1:13" ht="27" customHeight="1">
      <c r="A86" s="82" t="s">
        <v>2747</v>
      </c>
      <c r="B86" s="40" t="s">
        <v>2748</v>
      </c>
      <c r="C86" s="744">
        <v>0.9</v>
      </c>
      <c r="D86" s="744"/>
      <c r="E86" s="744">
        <v>0.9</v>
      </c>
      <c r="F86" s="249">
        <v>0.67</v>
      </c>
      <c r="G86" s="249">
        <v>0</v>
      </c>
      <c r="H86" s="249"/>
      <c r="I86" s="249"/>
      <c r="J86" s="249">
        <v>0.22999999999999998</v>
      </c>
      <c r="K86" s="43" t="s">
        <v>2625</v>
      </c>
      <c r="L86" s="32">
        <v>668</v>
      </c>
      <c r="M86" s="43"/>
    </row>
    <row r="87" spans="1:13" ht="27" customHeight="1">
      <c r="A87" s="82" t="s">
        <v>2749</v>
      </c>
      <c r="B87" s="40" t="s">
        <v>2750</v>
      </c>
      <c r="C87" s="744">
        <v>1</v>
      </c>
      <c r="D87" s="744"/>
      <c r="E87" s="744">
        <v>1</v>
      </c>
      <c r="F87" s="249">
        <v>0.88</v>
      </c>
      <c r="G87" s="249">
        <v>0</v>
      </c>
      <c r="H87" s="249"/>
      <c r="I87" s="249"/>
      <c r="J87" s="249">
        <v>0.12</v>
      </c>
      <c r="K87" s="43" t="s">
        <v>2625</v>
      </c>
      <c r="L87" s="32">
        <v>669</v>
      </c>
      <c r="M87" s="43"/>
    </row>
    <row r="88" spans="1:13" ht="27" customHeight="1">
      <c r="A88" s="82" t="s">
        <v>2751</v>
      </c>
      <c r="B88" s="40" t="s">
        <v>2752</v>
      </c>
      <c r="C88" s="744">
        <v>1.9</v>
      </c>
      <c r="D88" s="744"/>
      <c r="E88" s="744">
        <v>1.9</v>
      </c>
      <c r="F88" s="249">
        <v>0</v>
      </c>
      <c r="G88" s="249">
        <v>0</v>
      </c>
      <c r="H88" s="249"/>
      <c r="I88" s="249"/>
      <c r="J88" s="249">
        <v>1.9</v>
      </c>
      <c r="K88" s="43" t="s">
        <v>2625</v>
      </c>
      <c r="L88" s="32">
        <v>670</v>
      </c>
      <c r="M88" s="43"/>
    </row>
    <row r="89" spans="1:13" ht="27" customHeight="1">
      <c r="A89" s="82" t="s">
        <v>2753</v>
      </c>
      <c r="B89" s="40" t="s">
        <v>2754</v>
      </c>
      <c r="C89" s="744">
        <v>2</v>
      </c>
      <c r="D89" s="744"/>
      <c r="E89" s="744">
        <v>2</v>
      </c>
      <c r="F89" s="249">
        <v>2</v>
      </c>
      <c r="G89" s="249">
        <v>0</v>
      </c>
      <c r="H89" s="249"/>
      <c r="I89" s="249"/>
      <c r="J89" s="249">
        <v>0</v>
      </c>
      <c r="K89" s="43" t="s">
        <v>2625</v>
      </c>
      <c r="L89" s="32">
        <v>673</v>
      </c>
      <c r="M89" s="43"/>
    </row>
    <row r="90" spans="1:13" ht="27" customHeight="1">
      <c r="A90" s="82" t="s">
        <v>2755</v>
      </c>
      <c r="B90" s="40" t="s">
        <v>2756</v>
      </c>
      <c r="C90" s="744">
        <v>3.2</v>
      </c>
      <c r="D90" s="744"/>
      <c r="E90" s="744">
        <v>3.2</v>
      </c>
      <c r="F90" s="249">
        <v>1.48</v>
      </c>
      <c r="G90" s="249">
        <v>0</v>
      </c>
      <c r="H90" s="249"/>
      <c r="I90" s="249"/>
      <c r="J90" s="249">
        <v>1.7200000000000002</v>
      </c>
      <c r="K90" s="43" t="s">
        <v>2625</v>
      </c>
      <c r="L90" s="32">
        <v>725</v>
      </c>
      <c r="M90" s="43"/>
    </row>
    <row r="91" spans="1:13" ht="27" customHeight="1">
      <c r="A91" s="82" t="s">
        <v>2757</v>
      </c>
      <c r="B91" s="40" t="s">
        <v>2758</v>
      </c>
      <c r="C91" s="754">
        <v>0.84</v>
      </c>
      <c r="D91" s="744"/>
      <c r="E91" s="744">
        <v>0.84</v>
      </c>
      <c r="F91" s="249">
        <v>0</v>
      </c>
      <c r="G91" s="249">
        <v>0</v>
      </c>
      <c r="H91" s="249"/>
      <c r="I91" s="249"/>
      <c r="J91" s="249">
        <v>0.84</v>
      </c>
      <c r="K91" s="43" t="s">
        <v>2625</v>
      </c>
      <c r="L91" s="32">
        <v>726</v>
      </c>
      <c r="M91" s="43"/>
    </row>
    <row r="92" spans="1:13" ht="27" customHeight="1">
      <c r="A92" s="82" t="s">
        <v>2759</v>
      </c>
      <c r="B92" s="40" t="s">
        <v>2760</v>
      </c>
      <c r="C92" s="744">
        <v>0.9</v>
      </c>
      <c r="D92" s="744"/>
      <c r="E92" s="744">
        <v>0.9</v>
      </c>
      <c r="F92" s="249">
        <v>0</v>
      </c>
      <c r="G92" s="249">
        <v>0</v>
      </c>
      <c r="H92" s="249"/>
      <c r="I92" s="249"/>
      <c r="J92" s="249">
        <v>0.9</v>
      </c>
      <c r="K92" s="43" t="s">
        <v>2625</v>
      </c>
      <c r="L92" s="32">
        <v>727</v>
      </c>
      <c r="M92" s="43"/>
    </row>
    <row r="93" spans="1:13" ht="27" customHeight="1">
      <c r="A93" s="82" t="s">
        <v>2761</v>
      </c>
      <c r="B93" s="40" t="s">
        <v>2762</v>
      </c>
      <c r="C93" s="744">
        <v>1.5</v>
      </c>
      <c r="D93" s="744"/>
      <c r="E93" s="744">
        <v>1.5</v>
      </c>
      <c r="F93" s="249">
        <v>0</v>
      </c>
      <c r="G93" s="249">
        <v>0</v>
      </c>
      <c r="H93" s="249"/>
      <c r="I93" s="249"/>
      <c r="J93" s="249">
        <v>1.5</v>
      </c>
      <c r="K93" s="43" t="s">
        <v>2625</v>
      </c>
      <c r="L93" s="177"/>
      <c r="M93" s="43"/>
    </row>
    <row r="94" spans="1:13" ht="27" customHeight="1">
      <c r="A94" s="82" t="s">
        <v>2763</v>
      </c>
      <c r="B94" s="40" t="s">
        <v>2764</v>
      </c>
      <c r="C94" s="744">
        <v>1.6</v>
      </c>
      <c r="D94" s="744"/>
      <c r="E94" s="744">
        <v>1.6</v>
      </c>
      <c r="F94" s="249">
        <v>0</v>
      </c>
      <c r="G94" s="249">
        <v>0</v>
      </c>
      <c r="H94" s="249"/>
      <c r="I94" s="249"/>
      <c r="J94" s="249">
        <v>1.6</v>
      </c>
      <c r="K94" s="43" t="s">
        <v>2625</v>
      </c>
      <c r="L94" s="32">
        <v>782</v>
      </c>
      <c r="M94" s="43"/>
    </row>
    <row r="95" spans="1:13" ht="27" customHeight="1">
      <c r="A95" s="82" t="s">
        <v>2765</v>
      </c>
      <c r="B95" s="40" t="s">
        <v>2766</v>
      </c>
      <c r="C95" s="744">
        <v>1</v>
      </c>
      <c r="D95" s="744"/>
      <c r="E95" s="744">
        <v>1</v>
      </c>
      <c r="F95" s="249">
        <v>1</v>
      </c>
      <c r="G95" s="249">
        <v>0</v>
      </c>
      <c r="H95" s="249"/>
      <c r="I95" s="249"/>
      <c r="J95" s="249">
        <v>0</v>
      </c>
      <c r="K95" s="43" t="s">
        <v>2625</v>
      </c>
      <c r="L95" s="32">
        <v>788</v>
      </c>
      <c r="M95" s="43"/>
    </row>
    <row r="96" spans="1:13" ht="27" customHeight="1">
      <c r="A96" s="82" t="s">
        <v>2767</v>
      </c>
      <c r="B96" s="40" t="s">
        <v>2768</v>
      </c>
      <c r="C96" s="744">
        <v>2.2000000000000002</v>
      </c>
      <c r="D96" s="744"/>
      <c r="E96" s="744">
        <v>2.2000000000000002</v>
      </c>
      <c r="F96" s="249">
        <v>2.2000000000000002</v>
      </c>
      <c r="G96" s="249">
        <v>0</v>
      </c>
      <c r="H96" s="249"/>
      <c r="I96" s="249"/>
      <c r="J96" s="249">
        <v>0</v>
      </c>
      <c r="K96" s="43" t="s">
        <v>2625</v>
      </c>
      <c r="L96" s="32">
        <v>792</v>
      </c>
      <c r="M96" s="43"/>
    </row>
    <row r="97" spans="1:13" ht="27" customHeight="1">
      <c r="A97" s="82" t="s">
        <v>2769</v>
      </c>
      <c r="B97" s="589" t="s">
        <v>2770</v>
      </c>
      <c r="C97" s="744">
        <v>1.4</v>
      </c>
      <c r="D97" s="744"/>
      <c r="E97" s="744">
        <v>1.4</v>
      </c>
      <c r="F97" s="249">
        <v>0</v>
      </c>
      <c r="G97" s="249">
        <v>0</v>
      </c>
      <c r="H97" s="249"/>
      <c r="I97" s="249"/>
      <c r="J97" s="249">
        <v>1.4</v>
      </c>
      <c r="K97" s="43" t="s">
        <v>2625</v>
      </c>
      <c r="L97" s="32">
        <v>793</v>
      </c>
      <c r="M97" s="43"/>
    </row>
    <row r="98" spans="1:13" ht="27" customHeight="1">
      <c r="A98" s="82" t="s">
        <v>2771</v>
      </c>
      <c r="B98" s="40" t="s">
        <v>2762</v>
      </c>
      <c r="C98" s="744">
        <v>1.5</v>
      </c>
      <c r="D98" s="744"/>
      <c r="E98" s="744">
        <v>1.5</v>
      </c>
      <c r="F98" s="249">
        <v>0</v>
      </c>
      <c r="G98" s="249">
        <v>0</v>
      </c>
      <c r="H98" s="249"/>
      <c r="I98" s="249"/>
      <c r="J98" s="249">
        <v>1.5</v>
      </c>
      <c r="K98" s="43" t="s">
        <v>2625</v>
      </c>
      <c r="L98" s="177"/>
      <c r="M98" s="43"/>
    </row>
    <row r="99" spans="1:13" ht="27" customHeight="1">
      <c r="A99" s="82" t="s">
        <v>2772</v>
      </c>
      <c r="B99" s="40" t="s">
        <v>2773</v>
      </c>
      <c r="C99" s="744">
        <v>1.8</v>
      </c>
      <c r="D99" s="744"/>
      <c r="E99" s="744">
        <v>1.8</v>
      </c>
      <c r="F99" s="249">
        <v>0</v>
      </c>
      <c r="G99" s="249">
        <v>0</v>
      </c>
      <c r="H99" s="249"/>
      <c r="I99" s="249"/>
      <c r="J99" s="249">
        <v>1.8</v>
      </c>
      <c r="K99" s="43" t="s">
        <v>2625</v>
      </c>
      <c r="L99" s="32">
        <v>875</v>
      </c>
      <c r="M99" s="43"/>
    </row>
    <row r="100" spans="1:13" ht="27" customHeight="1">
      <c r="A100" s="82" t="s">
        <v>2774</v>
      </c>
      <c r="B100" s="40" t="s">
        <v>2775</v>
      </c>
      <c r="C100" s="744">
        <v>2</v>
      </c>
      <c r="D100" s="744"/>
      <c r="E100" s="744">
        <v>2</v>
      </c>
      <c r="F100" s="249">
        <v>0.23</v>
      </c>
      <c r="G100" s="249">
        <v>0</v>
      </c>
      <c r="H100" s="249"/>
      <c r="I100" s="249"/>
      <c r="J100" s="249">
        <v>1.77</v>
      </c>
      <c r="K100" s="43" t="s">
        <v>2625</v>
      </c>
      <c r="L100" s="32">
        <v>879</v>
      </c>
      <c r="M100" s="43"/>
    </row>
    <row r="101" spans="1:13" ht="27" customHeight="1">
      <c r="A101" s="172" t="s">
        <v>1185</v>
      </c>
      <c r="B101" s="33" t="s">
        <v>2776</v>
      </c>
      <c r="C101" s="744"/>
      <c r="D101" s="744"/>
      <c r="E101" s="744"/>
      <c r="F101" s="744"/>
      <c r="G101" s="744"/>
      <c r="H101" s="744"/>
      <c r="I101" s="744"/>
      <c r="J101" s="744"/>
      <c r="K101" s="43"/>
      <c r="L101" s="745"/>
      <c r="M101" s="43"/>
    </row>
    <row r="102" spans="1:13" ht="27" customHeight="1">
      <c r="A102" s="82" t="s">
        <v>2777</v>
      </c>
      <c r="B102" s="589" t="s">
        <v>2778</v>
      </c>
      <c r="C102" s="744">
        <v>3.4</v>
      </c>
      <c r="D102" s="744"/>
      <c r="E102" s="744">
        <v>3.4</v>
      </c>
      <c r="F102" s="249">
        <v>3.4</v>
      </c>
      <c r="G102" s="249">
        <v>0</v>
      </c>
      <c r="H102" s="249"/>
      <c r="I102" s="249"/>
      <c r="J102" s="249">
        <v>0</v>
      </c>
      <c r="K102" s="43" t="s">
        <v>2651</v>
      </c>
      <c r="L102" s="32">
        <v>899</v>
      </c>
      <c r="M102" s="43"/>
    </row>
    <row r="103" spans="1:13" ht="27" customHeight="1">
      <c r="A103" s="82" t="s">
        <v>2779</v>
      </c>
      <c r="B103" s="589" t="s">
        <v>2780</v>
      </c>
      <c r="C103" s="744">
        <v>3.04</v>
      </c>
      <c r="D103" s="744"/>
      <c r="E103" s="744">
        <v>3.04</v>
      </c>
      <c r="F103" s="249">
        <v>0</v>
      </c>
      <c r="G103" s="249">
        <v>0</v>
      </c>
      <c r="H103" s="249"/>
      <c r="I103" s="249"/>
      <c r="J103" s="249">
        <v>3.04</v>
      </c>
      <c r="K103" s="43" t="s">
        <v>2651</v>
      </c>
      <c r="L103" s="32">
        <v>903</v>
      </c>
      <c r="M103" s="43"/>
    </row>
    <row r="104" spans="1:13" ht="27" customHeight="1">
      <c r="A104" s="82" t="s">
        <v>2781</v>
      </c>
      <c r="B104" s="589" t="s">
        <v>2782</v>
      </c>
      <c r="C104" s="744">
        <v>1.58</v>
      </c>
      <c r="D104" s="744"/>
      <c r="E104" s="744">
        <v>1.58</v>
      </c>
      <c r="F104" s="249">
        <v>0.57999999999999996</v>
      </c>
      <c r="G104" s="249">
        <v>0</v>
      </c>
      <c r="H104" s="249"/>
      <c r="I104" s="249"/>
      <c r="J104" s="249">
        <v>1</v>
      </c>
      <c r="K104" s="43" t="s">
        <v>2651</v>
      </c>
      <c r="L104" s="32">
        <v>906</v>
      </c>
      <c r="M104" s="43"/>
    </row>
    <row r="105" spans="1:13" ht="27" customHeight="1">
      <c r="A105" s="82" t="s">
        <v>2783</v>
      </c>
      <c r="B105" s="589" t="s">
        <v>2784</v>
      </c>
      <c r="C105" s="744">
        <v>4.2</v>
      </c>
      <c r="D105" s="744"/>
      <c r="E105" s="744">
        <v>4.2</v>
      </c>
      <c r="F105" s="249">
        <v>0</v>
      </c>
      <c r="G105" s="249">
        <v>0</v>
      </c>
      <c r="H105" s="249"/>
      <c r="I105" s="249"/>
      <c r="J105" s="249">
        <v>4.2</v>
      </c>
      <c r="K105" s="43" t="s">
        <v>2651</v>
      </c>
      <c r="L105" s="32">
        <v>909</v>
      </c>
      <c r="M105" s="43"/>
    </row>
    <row r="106" spans="1:13" ht="27" customHeight="1">
      <c r="A106" s="755" t="s">
        <v>2785</v>
      </c>
      <c r="B106" s="539" t="s">
        <v>2786</v>
      </c>
      <c r="C106" s="744"/>
      <c r="D106" s="744"/>
      <c r="E106" s="744"/>
      <c r="F106" s="744"/>
      <c r="G106" s="744"/>
      <c r="H106" s="744"/>
      <c r="I106" s="744"/>
      <c r="J106" s="744"/>
      <c r="K106" s="43"/>
      <c r="L106" s="745"/>
      <c r="M106" s="43"/>
    </row>
    <row r="107" spans="1:13" ht="27" customHeight="1">
      <c r="A107" s="756" t="s">
        <v>2787</v>
      </c>
      <c r="B107" s="40" t="s">
        <v>2788</v>
      </c>
      <c r="C107" s="744">
        <v>0.35</v>
      </c>
      <c r="D107" s="744">
        <v>0.23</v>
      </c>
      <c r="E107" s="744">
        <v>0.12</v>
      </c>
      <c r="F107" s="249">
        <v>0</v>
      </c>
      <c r="G107" s="249">
        <v>0</v>
      </c>
      <c r="H107" s="249"/>
      <c r="I107" s="249"/>
      <c r="J107" s="249">
        <v>0.12</v>
      </c>
      <c r="K107" s="43" t="s">
        <v>2625</v>
      </c>
      <c r="L107" s="32">
        <v>929</v>
      </c>
      <c r="M107" s="43"/>
    </row>
    <row r="108" spans="1:13" ht="27" customHeight="1">
      <c r="A108" s="756" t="s">
        <v>2789</v>
      </c>
      <c r="B108" s="40" t="s">
        <v>2790</v>
      </c>
      <c r="C108" s="757">
        <v>6.74</v>
      </c>
      <c r="D108" s="744">
        <v>4.82</v>
      </c>
      <c r="E108" s="744">
        <v>1.92</v>
      </c>
      <c r="F108" s="249">
        <v>0</v>
      </c>
      <c r="G108" s="249">
        <v>0</v>
      </c>
      <c r="H108" s="249"/>
      <c r="I108" s="249"/>
      <c r="J108" s="249">
        <v>1.92</v>
      </c>
      <c r="K108" s="43" t="s">
        <v>2651</v>
      </c>
      <c r="L108" s="32">
        <v>934</v>
      </c>
      <c r="M108" s="43"/>
    </row>
    <row r="109" spans="1:13" ht="27" customHeight="1">
      <c r="A109" s="172" t="s">
        <v>2791</v>
      </c>
      <c r="B109" s="758" t="s">
        <v>2792</v>
      </c>
      <c r="C109" s="744"/>
      <c r="D109" s="744"/>
      <c r="E109" s="744"/>
      <c r="F109" s="744"/>
      <c r="G109" s="744"/>
      <c r="H109" s="744"/>
      <c r="I109" s="744"/>
      <c r="J109" s="744"/>
      <c r="K109" s="43"/>
      <c r="L109" s="745"/>
      <c r="M109" s="43"/>
    </row>
    <row r="110" spans="1:13" ht="27" customHeight="1">
      <c r="A110" s="82" t="s">
        <v>2793</v>
      </c>
      <c r="B110" s="589" t="s">
        <v>2794</v>
      </c>
      <c r="C110" s="759">
        <v>28.5</v>
      </c>
      <c r="D110" s="744"/>
      <c r="E110" s="744">
        <v>28.5</v>
      </c>
      <c r="F110" s="249">
        <v>0</v>
      </c>
      <c r="G110" s="249">
        <v>0</v>
      </c>
      <c r="H110" s="249"/>
      <c r="I110" s="249"/>
      <c r="J110" s="249">
        <v>28.5</v>
      </c>
      <c r="K110" s="43" t="s">
        <v>2625</v>
      </c>
      <c r="L110" s="32">
        <v>964</v>
      </c>
      <c r="M110" s="43"/>
    </row>
    <row r="111" spans="1:13" ht="27" customHeight="1">
      <c r="A111" s="82" t="s">
        <v>2795</v>
      </c>
      <c r="B111" s="589" t="s">
        <v>2796</v>
      </c>
      <c r="C111" s="760">
        <v>1.1299999999999999</v>
      </c>
      <c r="D111" s="744"/>
      <c r="E111" s="744">
        <v>1.1299999999999999</v>
      </c>
      <c r="F111" s="249">
        <v>1.1299999999999999</v>
      </c>
      <c r="G111" s="249">
        <v>0</v>
      </c>
      <c r="H111" s="249"/>
      <c r="I111" s="249"/>
      <c r="J111" s="249">
        <v>0</v>
      </c>
      <c r="K111" s="43" t="s">
        <v>2651</v>
      </c>
      <c r="L111" s="32">
        <v>965</v>
      </c>
      <c r="M111" s="43"/>
    </row>
    <row r="112" spans="1:13" ht="27" customHeight="1">
      <c r="A112" s="737" t="s">
        <v>583</v>
      </c>
      <c r="B112" s="738" t="s">
        <v>2797</v>
      </c>
      <c r="C112" s="739"/>
      <c r="D112" s="739"/>
      <c r="E112" s="740"/>
      <c r="F112" s="740"/>
      <c r="G112" s="740"/>
      <c r="H112" s="740"/>
      <c r="I112" s="740"/>
      <c r="J112" s="740"/>
      <c r="K112" s="43" t="s">
        <v>2651</v>
      </c>
      <c r="L112" s="739"/>
      <c r="M112" s="761"/>
    </row>
    <row r="113" spans="1:13" ht="27" customHeight="1" thickBot="1">
      <c r="A113" s="236">
        <v>1</v>
      </c>
      <c r="B113" s="762" t="s">
        <v>2798</v>
      </c>
      <c r="C113" s="763">
        <v>13.5</v>
      </c>
      <c r="D113" s="764"/>
      <c r="E113" s="764">
        <v>13.5</v>
      </c>
      <c r="F113" s="765"/>
      <c r="G113" s="765"/>
      <c r="H113" s="765"/>
      <c r="I113" s="765"/>
      <c r="J113" s="765">
        <v>13.5</v>
      </c>
      <c r="K113" s="43" t="s">
        <v>2651</v>
      </c>
      <c r="L113" s="32"/>
      <c r="M113" s="43"/>
    </row>
    <row r="114" spans="1:13" ht="27" customHeight="1" thickTop="1">
      <c r="A114" s="766">
        <v>2</v>
      </c>
      <c r="B114" s="767" t="s">
        <v>2799</v>
      </c>
      <c r="C114" s="768">
        <v>2.25</v>
      </c>
      <c r="D114" s="769"/>
      <c r="E114" s="769">
        <v>2.25</v>
      </c>
      <c r="F114" s="770"/>
      <c r="G114" s="770"/>
      <c r="H114" s="770"/>
      <c r="I114" s="770"/>
      <c r="J114" s="770">
        <v>2.25</v>
      </c>
      <c r="K114" s="43" t="s">
        <v>2651</v>
      </c>
      <c r="L114" s="771"/>
      <c r="M114" s="772"/>
    </row>
    <row r="115" spans="1:13">
      <c r="A115" s="205"/>
      <c r="B115" s="205"/>
      <c r="C115" s="205"/>
      <c r="D115" s="205"/>
      <c r="E115" s="205"/>
      <c r="F115" s="205"/>
      <c r="G115" s="205"/>
      <c r="H115" s="205"/>
      <c r="I115" s="205"/>
      <c r="J115" s="205"/>
      <c r="K115" s="205"/>
      <c r="L115" s="205"/>
      <c r="M115" s="205"/>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00B0F0"/>
  </sheetPr>
  <dimension ref="A1:N17"/>
  <sheetViews>
    <sheetView workbookViewId="0">
      <selection activeCell="T9" sqref="T9"/>
    </sheetView>
  </sheetViews>
  <sheetFormatPr defaultRowHeight="14.5"/>
  <cols>
    <col min="2" max="2" width="38.1796875" customWidth="1"/>
    <col min="12" max="12" width="18.453125" customWidth="1"/>
    <col min="13" max="13" width="26.54296875" customWidth="1"/>
  </cols>
  <sheetData>
    <row r="1" spans="1:14" ht="16.5">
      <c r="A1" s="2015" t="s">
        <v>252</v>
      </c>
      <c r="B1" s="2015"/>
      <c r="C1" s="75"/>
      <c r="D1" s="34"/>
      <c r="E1" s="34"/>
      <c r="F1" s="34"/>
      <c r="G1" s="34"/>
      <c r="H1" s="34"/>
      <c r="I1" s="34"/>
      <c r="J1" s="35"/>
      <c r="K1" s="34"/>
      <c r="L1" s="36"/>
      <c r="M1" s="36"/>
      <c r="N1" s="36"/>
    </row>
    <row r="2" spans="1:14" ht="33.75" customHeight="1">
      <c r="A2" s="2029" t="s">
        <v>3264</v>
      </c>
      <c r="B2" s="2029"/>
      <c r="C2" s="2029"/>
      <c r="D2" s="2029"/>
      <c r="E2" s="2029"/>
      <c r="F2" s="2029"/>
      <c r="G2" s="2029"/>
      <c r="H2" s="2029"/>
      <c r="I2" s="2029"/>
      <c r="J2" s="2029"/>
      <c r="K2" s="2029"/>
      <c r="L2" s="2029"/>
      <c r="M2" s="2029"/>
      <c r="N2" s="2029"/>
    </row>
    <row r="3" spans="1:14" ht="16.5">
      <c r="A3" s="2102"/>
      <c r="B3" s="2102"/>
      <c r="C3" s="2102"/>
      <c r="D3" s="2102"/>
      <c r="E3" s="2102"/>
      <c r="F3" s="2102"/>
      <c r="G3" s="2102"/>
      <c r="H3" s="2102"/>
      <c r="I3" s="2102"/>
      <c r="J3" s="2102"/>
      <c r="K3" s="2102"/>
      <c r="L3" s="2102"/>
      <c r="M3" s="2102"/>
      <c r="N3" s="2102"/>
    </row>
    <row r="4" spans="1:14">
      <c r="A4" s="2003" t="s">
        <v>255</v>
      </c>
      <c r="B4" s="2073" t="s">
        <v>256</v>
      </c>
      <c r="C4" s="2003" t="s">
        <v>388</v>
      </c>
      <c r="D4" s="2003" t="s">
        <v>257</v>
      </c>
      <c r="E4" s="2003" t="s">
        <v>258</v>
      </c>
      <c r="F4" s="2003" t="s">
        <v>259</v>
      </c>
      <c r="G4" s="2003"/>
      <c r="H4" s="2003"/>
      <c r="I4" s="2003"/>
      <c r="J4" s="2003"/>
      <c r="K4" s="2003"/>
      <c r="L4" s="2003" t="s">
        <v>2558</v>
      </c>
      <c r="M4" s="2003" t="s">
        <v>2559</v>
      </c>
      <c r="N4" s="2003" t="s">
        <v>261</v>
      </c>
    </row>
    <row r="5" spans="1:14">
      <c r="A5" s="2003"/>
      <c r="B5" s="2073"/>
      <c r="C5" s="2003"/>
      <c r="D5" s="2003"/>
      <c r="E5" s="2003"/>
      <c r="F5" s="2003" t="s">
        <v>263</v>
      </c>
      <c r="G5" s="2003" t="s">
        <v>264</v>
      </c>
      <c r="H5" s="2003"/>
      <c r="I5" s="2003"/>
      <c r="J5" s="2003"/>
      <c r="K5" s="2003"/>
      <c r="L5" s="2003"/>
      <c r="M5" s="2003"/>
      <c r="N5" s="2003"/>
    </row>
    <row r="6" spans="1:14" ht="35.25" customHeight="1">
      <c r="A6" s="2003"/>
      <c r="B6" s="2073"/>
      <c r="C6" s="2003"/>
      <c r="D6" s="2003"/>
      <c r="E6" s="2003"/>
      <c r="F6" s="2003"/>
      <c r="G6" s="24" t="s">
        <v>176</v>
      </c>
      <c r="H6" s="24" t="s">
        <v>190</v>
      </c>
      <c r="I6" s="24" t="s">
        <v>193</v>
      </c>
      <c r="J6" s="24" t="s">
        <v>196</v>
      </c>
      <c r="K6" s="24" t="s">
        <v>265</v>
      </c>
      <c r="L6" s="2003"/>
      <c r="M6" s="2003"/>
      <c r="N6" s="2003"/>
    </row>
    <row r="7" spans="1:14" ht="38.25" customHeight="1">
      <c r="A7" s="233">
        <v>-1</v>
      </c>
      <c r="B7" s="733">
        <v>-2</v>
      </c>
      <c r="C7" s="233"/>
      <c r="D7" s="233" t="s">
        <v>2560</v>
      </c>
      <c r="E7" s="233">
        <v>-4</v>
      </c>
      <c r="F7" s="233" t="s">
        <v>267</v>
      </c>
      <c r="G7" s="233">
        <v>-6</v>
      </c>
      <c r="H7" s="233">
        <v>-7</v>
      </c>
      <c r="I7" s="233">
        <v>-8</v>
      </c>
      <c r="J7" s="233">
        <v>-9</v>
      </c>
      <c r="K7" s="233">
        <v>-10</v>
      </c>
      <c r="L7" s="233">
        <v>-11</v>
      </c>
      <c r="M7" s="26"/>
      <c r="N7" s="233">
        <v>-12</v>
      </c>
    </row>
    <row r="8" spans="1:14" ht="38.25" customHeight="1">
      <c r="A8" s="24">
        <v>1</v>
      </c>
      <c r="B8" s="40" t="s">
        <v>2610</v>
      </c>
      <c r="C8" s="27" t="s">
        <v>154</v>
      </c>
      <c r="D8" s="136">
        <v>50</v>
      </c>
      <c r="E8" s="136"/>
      <c r="F8" s="136">
        <v>50</v>
      </c>
      <c r="G8" s="43">
        <v>17</v>
      </c>
      <c r="H8" s="43">
        <v>0</v>
      </c>
      <c r="I8" s="43"/>
      <c r="J8" s="43">
        <v>10</v>
      </c>
      <c r="K8" s="43">
        <v>33</v>
      </c>
      <c r="L8" s="27" t="s">
        <v>2611</v>
      </c>
      <c r="M8" s="27" t="s">
        <v>2611</v>
      </c>
      <c r="N8" s="27">
        <v>137</v>
      </c>
    </row>
    <row r="9" spans="1:14" ht="38.25" customHeight="1">
      <c r="A9" s="24">
        <v>2</v>
      </c>
      <c r="B9" s="734" t="s">
        <v>2612</v>
      </c>
      <c r="C9" s="64" t="s">
        <v>55</v>
      </c>
      <c r="D9" s="145">
        <v>24.04</v>
      </c>
      <c r="E9" s="534"/>
      <c r="F9" s="145">
        <v>24.04</v>
      </c>
      <c r="G9" s="43">
        <v>15.02</v>
      </c>
      <c r="H9" s="43">
        <v>0</v>
      </c>
      <c r="I9" s="43"/>
      <c r="J9" s="43"/>
      <c r="K9" s="43">
        <v>9.02</v>
      </c>
      <c r="L9" s="53" t="s">
        <v>2611</v>
      </c>
      <c r="M9" s="53" t="s">
        <v>2611</v>
      </c>
      <c r="N9" s="147">
        <v>160</v>
      </c>
    </row>
    <row r="10" spans="1:14" ht="38.25" customHeight="1">
      <c r="A10" s="24">
        <v>3</v>
      </c>
      <c r="B10" s="40" t="s">
        <v>2613</v>
      </c>
      <c r="C10" s="32" t="s">
        <v>47</v>
      </c>
      <c r="D10" s="43">
        <v>5.7</v>
      </c>
      <c r="E10" s="43"/>
      <c r="F10" s="43">
        <v>5.7</v>
      </c>
      <c r="G10" s="43">
        <v>0</v>
      </c>
      <c r="H10" s="43">
        <v>0</v>
      </c>
      <c r="I10" s="43"/>
      <c r="J10" s="43">
        <v>2.2999999999999998</v>
      </c>
      <c r="K10" s="43">
        <v>5.7</v>
      </c>
      <c r="L10" s="53" t="s">
        <v>2611</v>
      </c>
      <c r="M10" s="53" t="s">
        <v>2611</v>
      </c>
      <c r="N10" s="147"/>
    </row>
    <row r="11" spans="1:14" ht="38.25" customHeight="1">
      <c r="A11" s="24">
        <v>4</v>
      </c>
      <c r="B11" s="589" t="s">
        <v>2614</v>
      </c>
      <c r="C11" s="32" t="s">
        <v>119</v>
      </c>
      <c r="D11" s="43">
        <v>4.5</v>
      </c>
      <c r="E11" s="43"/>
      <c r="F11" s="43">
        <v>4.5</v>
      </c>
      <c r="G11" s="43">
        <v>1.2</v>
      </c>
      <c r="H11" s="43">
        <v>0</v>
      </c>
      <c r="I11" s="43"/>
      <c r="J11" s="43">
        <v>0.6</v>
      </c>
      <c r="K11" s="43">
        <v>3.3</v>
      </c>
      <c r="L11" s="53" t="s">
        <v>2615</v>
      </c>
      <c r="M11" s="53" t="s">
        <v>2611</v>
      </c>
      <c r="N11" s="147"/>
    </row>
    <row r="12" spans="1:14" ht="38.25" customHeight="1">
      <c r="A12" s="24">
        <v>5</v>
      </c>
      <c r="B12" s="40" t="s">
        <v>2616</v>
      </c>
      <c r="C12" s="32" t="s">
        <v>75</v>
      </c>
      <c r="D12" s="43">
        <v>2</v>
      </c>
      <c r="E12" s="43">
        <v>2</v>
      </c>
      <c r="F12" s="43">
        <v>2</v>
      </c>
      <c r="G12" s="52"/>
      <c r="H12" s="52"/>
      <c r="I12" s="46"/>
      <c r="J12" s="46"/>
      <c r="K12" s="52">
        <v>2</v>
      </c>
      <c r="L12" s="53" t="s">
        <v>2611</v>
      </c>
      <c r="M12" s="53" t="s">
        <v>2611</v>
      </c>
      <c r="N12" s="54"/>
    </row>
    <row r="13" spans="1:14" ht="38.25" customHeight="1">
      <c r="A13" s="24">
        <v>6</v>
      </c>
      <c r="B13" s="40" t="s">
        <v>2617</v>
      </c>
      <c r="C13" s="64" t="s">
        <v>47</v>
      </c>
      <c r="D13" s="50">
        <v>6.5</v>
      </c>
      <c r="E13" s="95">
        <v>3.35</v>
      </c>
      <c r="F13" s="63">
        <v>3.15</v>
      </c>
      <c r="G13" s="95"/>
      <c r="H13" s="95"/>
      <c r="I13" s="55"/>
      <c r="J13" s="55">
        <v>2.5</v>
      </c>
      <c r="K13" s="50">
        <v>1.7</v>
      </c>
      <c r="L13" s="53" t="s">
        <v>2611</v>
      </c>
      <c r="M13" s="53" t="s">
        <v>2611</v>
      </c>
      <c r="N13" s="54"/>
    </row>
    <row r="14" spans="1:14" ht="38.25" customHeight="1">
      <c r="A14" s="30">
        <v>7</v>
      </c>
      <c r="B14" s="40" t="s">
        <v>2618</v>
      </c>
      <c r="C14" s="32" t="s">
        <v>55</v>
      </c>
      <c r="D14" s="32">
        <v>2.2000000000000002</v>
      </c>
      <c r="E14" s="32"/>
      <c r="F14" s="32"/>
      <c r="G14" s="32"/>
      <c r="H14" s="32"/>
      <c r="I14" s="32"/>
      <c r="J14" s="32"/>
      <c r="K14" s="32" t="s">
        <v>2619</v>
      </c>
      <c r="L14" s="42" t="s">
        <v>2611</v>
      </c>
      <c r="M14" s="42" t="s">
        <v>2611</v>
      </c>
      <c r="N14" s="32"/>
    </row>
    <row r="15" spans="1:14" ht="38.25" customHeight="1">
      <c r="A15" s="302"/>
      <c r="B15" s="735"/>
      <c r="C15" s="735"/>
      <c r="D15" s="735"/>
      <c r="E15" s="735"/>
      <c r="F15" s="735"/>
      <c r="G15" s="735"/>
      <c r="H15" s="735"/>
      <c r="I15" s="735"/>
      <c r="J15" s="735"/>
      <c r="K15" s="735"/>
      <c r="L15" s="735"/>
      <c r="M15" s="735"/>
      <c r="N15" s="735"/>
    </row>
    <row r="16" spans="1:14">
      <c r="A16" s="302"/>
      <c r="B16" s="735"/>
      <c r="C16" s="735"/>
      <c r="D16" s="735"/>
      <c r="E16" s="735"/>
      <c r="F16" s="735"/>
      <c r="G16" s="735"/>
      <c r="H16" s="735"/>
      <c r="I16" s="735"/>
      <c r="J16" s="735"/>
      <c r="K16" s="735"/>
      <c r="L16" s="735"/>
      <c r="M16" s="735"/>
      <c r="N16" s="735"/>
    </row>
    <row r="17" spans="2:14" ht="16.5">
      <c r="B17" s="736"/>
      <c r="C17" s="235"/>
      <c r="J17" s="2101" t="s">
        <v>2620</v>
      </c>
      <c r="K17" s="2101"/>
      <c r="L17" s="2101"/>
      <c r="M17" s="2101"/>
      <c r="N17" s="2101"/>
    </row>
  </sheetData>
  <mergeCells count="15">
    <mergeCell ref="J17:N17"/>
    <mergeCell ref="A1:B1"/>
    <mergeCell ref="A2:N2"/>
    <mergeCell ref="A3:N3"/>
    <mergeCell ref="A4:A6"/>
    <mergeCell ref="B4:B6"/>
    <mergeCell ref="C4:C6"/>
    <mergeCell ref="D4:D6"/>
    <mergeCell ref="E4:E6"/>
    <mergeCell ref="F4:K4"/>
    <mergeCell ref="L4:L6"/>
    <mergeCell ref="M4:M6"/>
    <mergeCell ref="N4:N6"/>
    <mergeCell ref="F5:F6"/>
    <mergeCell ref="G5:K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00B0F0"/>
  </sheetPr>
  <dimension ref="A1:S20"/>
  <sheetViews>
    <sheetView workbookViewId="0">
      <selection activeCell="O15" sqref="O15"/>
    </sheetView>
  </sheetViews>
  <sheetFormatPr defaultColWidth="9.1796875" defaultRowHeight="14.5"/>
  <cols>
    <col min="1" max="1" width="9.1796875" style="1049"/>
    <col min="2" max="2" width="40.81640625" style="1049" customWidth="1"/>
    <col min="3" max="10" width="9.1796875" style="1049"/>
    <col min="11" max="11" width="28.26953125" style="1049" customWidth="1"/>
    <col min="12" max="16384" width="9.1796875" style="1049"/>
  </cols>
  <sheetData>
    <row r="1" spans="1:19" s="102" customFormat="1" ht="15.5">
      <c r="A1" s="2008" t="s">
        <v>252</v>
      </c>
      <c r="B1" s="2008"/>
      <c r="C1" s="163"/>
      <c r="I1" s="162"/>
      <c r="K1" s="163"/>
      <c r="L1" s="163"/>
    </row>
    <row r="2" spans="1:19" s="102" customFormat="1" ht="19.5" customHeight="1">
      <c r="A2" s="2010" t="s">
        <v>253</v>
      </c>
      <c r="B2" s="2010"/>
      <c r="C2" s="2010"/>
      <c r="D2" s="2010"/>
      <c r="E2" s="2010"/>
      <c r="F2" s="2010"/>
      <c r="G2" s="2010"/>
      <c r="H2" s="2010"/>
      <c r="I2" s="2010"/>
      <c r="J2" s="2010"/>
      <c r="K2" s="2010"/>
      <c r="L2" s="2010"/>
      <c r="M2" s="2010"/>
    </row>
    <row r="3" spans="1:19" s="102" customFormat="1" ht="20.25" customHeight="1">
      <c r="A3" s="2010" t="s">
        <v>2587</v>
      </c>
      <c r="B3" s="2010"/>
      <c r="C3" s="2010"/>
      <c r="D3" s="2010"/>
      <c r="E3" s="2010"/>
      <c r="F3" s="2010"/>
      <c r="G3" s="2010"/>
      <c r="H3" s="2010"/>
      <c r="I3" s="2010"/>
      <c r="J3" s="2010"/>
      <c r="K3" s="2010"/>
      <c r="L3" s="2010"/>
      <c r="M3" s="2010"/>
    </row>
    <row r="4" spans="1:19" s="102" customFormat="1" ht="15.5">
      <c r="C4" s="163"/>
      <c r="K4" s="163"/>
      <c r="L4" s="163"/>
    </row>
    <row r="5" spans="1:19" s="102" customFormat="1" ht="31.5" customHeight="1">
      <c r="A5" s="2009" t="s">
        <v>255</v>
      </c>
      <c r="B5" s="2009" t="s">
        <v>256</v>
      </c>
      <c r="C5" s="2009" t="s">
        <v>257</v>
      </c>
      <c r="D5" s="2009" t="s">
        <v>258</v>
      </c>
      <c r="E5" s="2009" t="s">
        <v>259</v>
      </c>
      <c r="F5" s="2009"/>
      <c r="G5" s="2009"/>
      <c r="H5" s="2009"/>
      <c r="I5" s="2009"/>
      <c r="J5" s="2009"/>
      <c r="K5" s="2009" t="s">
        <v>260</v>
      </c>
      <c r="L5" s="2009" t="s">
        <v>261</v>
      </c>
      <c r="M5" s="2009" t="s">
        <v>262</v>
      </c>
    </row>
    <row r="6" spans="1:19" s="102" customFormat="1" ht="38.25" customHeight="1">
      <c r="A6" s="2009"/>
      <c r="B6" s="2009"/>
      <c r="C6" s="2009"/>
      <c r="D6" s="2009"/>
      <c r="E6" s="2009" t="s">
        <v>263</v>
      </c>
      <c r="F6" s="2009" t="s">
        <v>264</v>
      </c>
      <c r="G6" s="2009"/>
      <c r="H6" s="2009"/>
      <c r="I6" s="2009"/>
      <c r="J6" s="2009"/>
      <c r="K6" s="2009"/>
      <c r="L6" s="2009"/>
      <c r="M6" s="2009"/>
    </row>
    <row r="7" spans="1:19" s="102" customFormat="1" ht="45" customHeight="1">
      <c r="A7" s="2009"/>
      <c r="B7" s="2009"/>
      <c r="C7" s="2009"/>
      <c r="D7" s="2009"/>
      <c r="E7" s="2009"/>
      <c r="F7" s="30" t="s">
        <v>176</v>
      </c>
      <c r="G7" s="30" t="s">
        <v>190</v>
      </c>
      <c r="H7" s="30" t="s">
        <v>193</v>
      </c>
      <c r="I7" s="30" t="s">
        <v>196</v>
      </c>
      <c r="J7" s="30" t="s">
        <v>265</v>
      </c>
      <c r="K7" s="2009"/>
      <c r="L7" s="2009"/>
      <c r="M7" s="2009"/>
    </row>
    <row r="8" spans="1:19" s="715" customFormat="1" ht="30">
      <c r="A8" s="30">
        <v>1</v>
      </c>
      <c r="B8" s="30">
        <v>2</v>
      </c>
      <c r="C8" s="31" t="s">
        <v>266</v>
      </c>
      <c r="D8" s="31">
        <v>4</v>
      </c>
      <c r="E8" s="31" t="s">
        <v>267</v>
      </c>
      <c r="F8" s="31">
        <v>6</v>
      </c>
      <c r="G8" s="31">
        <v>7</v>
      </c>
      <c r="H8" s="31">
        <v>8</v>
      </c>
      <c r="I8" s="31">
        <v>9</v>
      </c>
      <c r="J8" s="31">
        <v>10</v>
      </c>
      <c r="K8" s="31">
        <v>11</v>
      </c>
      <c r="L8" s="30">
        <v>12</v>
      </c>
      <c r="M8" s="30">
        <v>13</v>
      </c>
    </row>
    <row r="9" spans="1:19" s="102" customFormat="1" ht="27.75" customHeight="1">
      <c r="A9" s="32">
        <v>1</v>
      </c>
      <c r="B9" s="40" t="s">
        <v>2588</v>
      </c>
      <c r="C9" s="167">
        <v>0.2</v>
      </c>
      <c r="D9" s="39"/>
      <c r="E9" s="167">
        <f>SUM(F9:J9)</f>
        <v>0.2</v>
      </c>
      <c r="F9" s="716">
        <v>0.2</v>
      </c>
      <c r="G9" s="167"/>
      <c r="H9" s="167"/>
      <c r="I9" s="167"/>
      <c r="J9" s="167"/>
      <c r="K9" s="32" t="s">
        <v>2589</v>
      </c>
      <c r="L9" s="32">
        <v>674</v>
      </c>
      <c r="M9" s="32"/>
    </row>
    <row r="10" spans="1:19" s="1042" customFormat="1" ht="27.75" customHeight="1">
      <c r="A10" s="192">
        <v>2</v>
      </c>
      <c r="B10" s="1040" t="s">
        <v>2590</v>
      </c>
      <c r="C10" s="244">
        <v>1</v>
      </c>
      <c r="D10" s="717"/>
      <c r="E10" s="167">
        <f t="shared" ref="E10:E18" si="0">SUM(F10:J10)</f>
        <v>1</v>
      </c>
      <c r="F10" s="718"/>
      <c r="G10" s="718"/>
      <c r="H10" s="718"/>
      <c r="I10" s="718"/>
      <c r="J10" s="718">
        <v>1</v>
      </c>
      <c r="K10" s="717" t="s">
        <v>2591</v>
      </c>
      <c r="L10" s="244"/>
      <c r="M10" s="1041"/>
    </row>
    <row r="11" spans="1:19" s="102" customFormat="1" ht="27.75" customHeight="1">
      <c r="A11" s="32">
        <v>3</v>
      </c>
      <c r="B11" s="1040" t="s">
        <v>2592</v>
      </c>
      <c r="C11" s="1043">
        <v>1</v>
      </c>
      <c r="D11" s="103"/>
      <c r="E11" s="167">
        <f t="shared" si="0"/>
        <v>1</v>
      </c>
      <c r="F11" s="1044"/>
      <c r="G11" s="1044"/>
      <c r="H11" s="167"/>
      <c r="I11" s="167"/>
      <c r="J11" s="1045">
        <v>1</v>
      </c>
      <c r="K11" s="717" t="s">
        <v>2591</v>
      </c>
      <c r="L11" s="106"/>
      <c r="M11" s="32"/>
    </row>
    <row r="12" spans="1:19" s="102" customFormat="1" ht="27.75" customHeight="1">
      <c r="A12" s="32">
        <v>4</v>
      </c>
      <c r="B12" s="1040" t="s">
        <v>2593</v>
      </c>
      <c r="C12" s="1044">
        <v>0.3</v>
      </c>
      <c r="D12" s="39"/>
      <c r="E12" s="167">
        <f t="shared" si="0"/>
        <v>0.30000000000000004</v>
      </c>
      <c r="F12" s="1044">
        <v>0.1</v>
      </c>
      <c r="G12" s="1044"/>
      <c r="H12" s="167"/>
      <c r="I12" s="167"/>
      <c r="J12" s="1044">
        <v>0.2</v>
      </c>
      <c r="K12" s="105" t="s">
        <v>2594</v>
      </c>
      <c r="L12" s="106"/>
      <c r="M12" s="32"/>
    </row>
    <row r="13" spans="1:19" s="102" customFormat="1" ht="27.75" customHeight="1">
      <c r="A13" s="192">
        <v>5</v>
      </c>
      <c r="B13" s="746" t="s">
        <v>1906</v>
      </c>
      <c r="C13" s="718">
        <v>2</v>
      </c>
      <c r="D13" s="39"/>
      <c r="E13" s="167">
        <f t="shared" si="0"/>
        <v>2</v>
      </c>
      <c r="F13" s="1044">
        <v>0.5</v>
      </c>
      <c r="G13" s="1044"/>
      <c r="H13" s="167"/>
      <c r="I13" s="167">
        <v>0.5</v>
      </c>
      <c r="J13" s="1044">
        <v>1</v>
      </c>
      <c r="K13" s="105" t="s">
        <v>2591</v>
      </c>
      <c r="L13" s="106"/>
      <c r="M13" s="32"/>
    </row>
    <row r="14" spans="1:19" s="102" customFormat="1" ht="27.75" customHeight="1">
      <c r="A14" s="32">
        <v>6</v>
      </c>
      <c r="B14" s="746" t="s">
        <v>2595</v>
      </c>
      <c r="C14" s="718">
        <v>0.2</v>
      </c>
      <c r="D14" s="103"/>
      <c r="E14" s="167">
        <f t="shared" si="0"/>
        <v>0.2</v>
      </c>
      <c r="F14" s="1044"/>
      <c r="G14" s="1044"/>
      <c r="H14" s="167"/>
      <c r="I14" s="167"/>
      <c r="J14" s="1045">
        <v>0.2</v>
      </c>
      <c r="K14" s="105" t="s">
        <v>2591</v>
      </c>
      <c r="L14" s="106"/>
      <c r="M14" s="32"/>
      <c r="S14" s="162"/>
    </row>
    <row r="15" spans="1:19" s="102" customFormat="1" ht="27.75" customHeight="1">
      <c r="A15" s="32">
        <v>7</v>
      </c>
      <c r="B15" s="746" t="s">
        <v>2596</v>
      </c>
      <c r="C15" s="718">
        <v>4</v>
      </c>
      <c r="D15" s="103"/>
      <c r="E15" s="167">
        <f t="shared" si="0"/>
        <v>4</v>
      </c>
      <c r="F15" s="1044"/>
      <c r="G15" s="1044"/>
      <c r="H15" s="167"/>
      <c r="I15" s="167"/>
      <c r="J15" s="1045">
        <v>4</v>
      </c>
      <c r="K15" s="105" t="s">
        <v>2591</v>
      </c>
      <c r="L15" s="106"/>
      <c r="M15" s="32"/>
    </row>
    <row r="16" spans="1:19" s="102" customFormat="1" ht="27.75" customHeight="1">
      <c r="A16" s="192">
        <v>8</v>
      </c>
      <c r="B16" s="1040" t="s">
        <v>2597</v>
      </c>
      <c r="C16" s="1045">
        <v>3</v>
      </c>
      <c r="D16" s="103"/>
      <c r="E16" s="167">
        <f t="shared" si="0"/>
        <v>3</v>
      </c>
      <c r="F16" s="1045">
        <v>3</v>
      </c>
      <c r="G16" s="1044"/>
      <c r="H16" s="167"/>
      <c r="I16" s="167"/>
      <c r="J16" s="1045"/>
      <c r="K16" s="105" t="s">
        <v>2591</v>
      </c>
      <c r="L16" s="106"/>
      <c r="M16" s="32"/>
    </row>
    <row r="17" spans="1:13" s="102" customFormat="1" ht="27.75" customHeight="1">
      <c r="A17" s="82">
        <v>9</v>
      </c>
      <c r="B17" s="1046" t="s">
        <v>2598</v>
      </c>
      <c r="C17" s="1047">
        <v>1.5</v>
      </c>
      <c r="D17" s="1048"/>
      <c r="E17" s="167">
        <f t="shared" si="0"/>
        <v>1.5</v>
      </c>
      <c r="F17" s="117">
        <v>1.5</v>
      </c>
      <c r="G17" s="117"/>
      <c r="H17" s="117"/>
      <c r="I17" s="117"/>
      <c r="J17" s="252"/>
      <c r="K17" s="105" t="s">
        <v>2591</v>
      </c>
      <c r="L17" s="32">
        <v>168</v>
      </c>
      <c r="M17" s="82"/>
    </row>
    <row r="18" spans="1:13" s="102" customFormat="1" ht="27.75" customHeight="1">
      <c r="A18" s="192">
        <v>10</v>
      </c>
      <c r="B18" s="1046" t="s">
        <v>2599</v>
      </c>
      <c r="C18" s="1047">
        <v>0.2</v>
      </c>
      <c r="D18" s="1048"/>
      <c r="E18" s="167">
        <f t="shared" si="0"/>
        <v>0.2</v>
      </c>
      <c r="F18" s="117"/>
      <c r="G18" s="117"/>
      <c r="H18" s="117"/>
      <c r="I18" s="117"/>
      <c r="J18" s="252">
        <v>0.2</v>
      </c>
      <c r="K18" s="105"/>
      <c r="L18" s="32"/>
      <c r="M18" s="82"/>
    </row>
    <row r="19" spans="1:13" s="102" customFormat="1" ht="27.75" customHeight="1">
      <c r="A19" s="192"/>
      <c r="B19" s="91" t="s">
        <v>2933</v>
      </c>
      <c r="C19" s="1047">
        <v>3.2</v>
      </c>
      <c r="D19" s="1048"/>
      <c r="E19" s="167">
        <v>3.2</v>
      </c>
      <c r="F19" s="117">
        <v>1.92</v>
      </c>
      <c r="G19" s="117"/>
      <c r="H19" s="117"/>
      <c r="I19" s="117">
        <v>1.27</v>
      </c>
      <c r="J19" s="252"/>
      <c r="K19" s="105"/>
      <c r="L19" s="32"/>
      <c r="M19" s="82"/>
    </row>
    <row r="20" spans="1:13" s="102" customFormat="1" ht="15.5">
      <c r="A20" s="291"/>
      <c r="B20" s="30" t="s">
        <v>2557</v>
      </c>
      <c r="C20" s="194">
        <f>SUM(C9:C18)</f>
        <v>13.399999999999999</v>
      </c>
      <c r="D20" s="292">
        <f t="shared" ref="D20:K20" si="1">SUM(D9:D17)</f>
        <v>0</v>
      </c>
      <c r="E20" s="292">
        <f t="shared" si="1"/>
        <v>13.2</v>
      </c>
      <c r="F20" s="292">
        <f t="shared" si="1"/>
        <v>5.3</v>
      </c>
      <c r="G20" s="292">
        <f t="shared" si="1"/>
        <v>0</v>
      </c>
      <c r="H20" s="292">
        <f t="shared" si="1"/>
        <v>0</v>
      </c>
      <c r="I20" s="292">
        <f t="shared" si="1"/>
        <v>0.5</v>
      </c>
      <c r="J20" s="292">
        <f t="shared" si="1"/>
        <v>7.4</v>
      </c>
      <c r="K20" s="292">
        <f t="shared" si="1"/>
        <v>0</v>
      </c>
      <c r="L20" s="292"/>
      <c r="M20" s="292">
        <f>SUM(M9:M17)</f>
        <v>0</v>
      </c>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B0F0"/>
  </sheetPr>
  <dimension ref="A1:O23"/>
  <sheetViews>
    <sheetView workbookViewId="0">
      <selection activeCell="R14" sqref="R14"/>
    </sheetView>
  </sheetViews>
  <sheetFormatPr defaultColWidth="9.1796875" defaultRowHeight="14.5"/>
  <cols>
    <col min="1" max="1" width="6.54296875" customWidth="1"/>
    <col min="2" max="2" width="43.81640625" customWidth="1"/>
    <col min="12" max="12" width="10" customWidth="1"/>
    <col min="14" max="14" width="11" customWidth="1"/>
  </cols>
  <sheetData>
    <row r="1" spans="1:15" ht="16.5">
      <c r="A1" s="2015" t="s">
        <v>252</v>
      </c>
      <c r="B1" s="2015"/>
      <c r="C1" s="1079"/>
      <c r="D1" s="34"/>
      <c r="E1" s="34"/>
      <c r="F1" s="34"/>
      <c r="G1" s="34"/>
      <c r="H1" s="34"/>
      <c r="I1" s="34"/>
      <c r="J1" s="35"/>
      <c r="K1" s="34"/>
      <c r="L1" s="36"/>
      <c r="M1" s="36"/>
      <c r="N1" s="36"/>
      <c r="O1" s="34"/>
    </row>
    <row r="2" spans="1:15" ht="16.5">
      <c r="A2" s="2016" t="s">
        <v>326</v>
      </c>
      <c r="B2" s="2016"/>
      <c r="C2" s="2016"/>
      <c r="D2" s="2016"/>
      <c r="E2" s="2016"/>
      <c r="F2" s="2016"/>
      <c r="G2" s="2016"/>
      <c r="H2" s="2016"/>
      <c r="I2" s="2016"/>
      <c r="J2" s="2016"/>
      <c r="K2" s="2016"/>
      <c r="L2" s="2016"/>
      <c r="M2" s="2016"/>
      <c r="N2" s="2016"/>
      <c r="O2" s="2016"/>
    </row>
    <row r="3" spans="1:15" ht="16.5">
      <c r="A3" s="2016" t="s">
        <v>2823</v>
      </c>
      <c r="B3" s="2016"/>
      <c r="C3" s="2016"/>
      <c r="D3" s="2016"/>
      <c r="E3" s="2016"/>
      <c r="F3" s="2016"/>
      <c r="G3" s="2016"/>
      <c r="H3" s="2016"/>
      <c r="I3" s="2016"/>
      <c r="J3" s="2016"/>
      <c r="K3" s="2016"/>
      <c r="L3" s="2016"/>
      <c r="M3" s="2016"/>
      <c r="N3" s="2016"/>
      <c r="O3" s="2016"/>
    </row>
    <row r="4" spans="1:15" ht="16.5">
      <c r="A4" s="34"/>
      <c r="B4" s="34"/>
      <c r="C4" s="34"/>
      <c r="D4" s="34"/>
      <c r="E4" s="34"/>
      <c r="F4" s="34"/>
      <c r="G4" s="34"/>
      <c r="H4" s="34"/>
      <c r="I4" s="34"/>
      <c r="J4" s="34"/>
      <c r="K4" s="34"/>
      <c r="L4" s="36"/>
      <c r="M4" s="36"/>
      <c r="N4" s="36"/>
      <c r="O4" s="34"/>
    </row>
    <row r="5" spans="1:15">
      <c r="A5" s="2003" t="s">
        <v>255</v>
      </c>
      <c r="B5" s="2003" t="s">
        <v>256</v>
      </c>
      <c r="C5" s="2003" t="s">
        <v>388</v>
      </c>
      <c r="D5" s="2003" t="s">
        <v>257</v>
      </c>
      <c r="E5" s="2003" t="s">
        <v>258</v>
      </c>
      <c r="F5" s="2003" t="s">
        <v>259</v>
      </c>
      <c r="G5" s="2003"/>
      <c r="H5" s="2003"/>
      <c r="I5" s="2003"/>
      <c r="J5" s="2003"/>
      <c r="K5" s="2003"/>
      <c r="L5" s="2003" t="s">
        <v>2558</v>
      </c>
      <c r="M5" s="2003" t="s">
        <v>2559</v>
      </c>
      <c r="N5" s="2003" t="s">
        <v>261</v>
      </c>
      <c r="O5" s="2009" t="s">
        <v>262</v>
      </c>
    </row>
    <row r="6" spans="1:15">
      <c r="A6" s="2003"/>
      <c r="B6" s="2003"/>
      <c r="C6" s="2003"/>
      <c r="D6" s="2003"/>
      <c r="E6" s="2003"/>
      <c r="F6" s="2003" t="s">
        <v>263</v>
      </c>
      <c r="G6" s="2003" t="s">
        <v>264</v>
      </c>
      <c r="H6" s="2003"/>
      <c r="I6" s="2003"/>
      <c r="J6" s="2003"/>
      <c r="K6" s="2003"/>
      <c r="L6" s="2003"/>
      <c r="M6" s="2003"/>
      <c r="N6" s="2003"/>
      <c r="O6" s="2009"/>
    </row>
    <row r="7" spans="1:15">
      <c r="A7" s="2003"/>
      <c r="B7" s="2003"/>
      <c r="C7" s="2003"/>
      <c r="D7" s="2003"/>
      <c r="E7" s="2003"/>
      <c r="F7" s="2003"/>
      <c r="G7" s="24" t="s">
        <v>176</v>
      </c>
      <c r="H7" s="24" t="s">
        <v>190</v>
      </c>
      <c r="I7" s="24" t="s">
        <v>193</v>
      </c>
      <c r="J7" s="24" t="s">
        <v>196</v>
      </c>
      <c r="K7" s="24" t="s">
        <v>265</v>
      </c>
      <c r="L7" s="2003"/>
      <c r="M7" s="2003"/>
      <c r="N7" s="2003"/>
      <c r="O7" s="2009"/>
    </row>
    <row r="8" spans="1:15" ht="28">
      <c r="A8" s="233">
        <v>-1</v>
      </c>
      <c r="B8" s="233">
        <v>-2</v>
      </c>
      <c r="C8" s="233"/>
      <c r="D8" s="233" t="s">
        <v>2560</v>
      </c>
      <c r="E8" s="233">
        <v>-4</v>
      </c>
      <c r="F8" s="233" t="s">
        <v>267</v>
      </c>
      <c r="G8" s="233">
        <v>-6</v>
      </c>
      <c r="H8" s="233">
        <v>-7</v>
      </c>
      <c r="I8" s="233">
        <v>-8</v>
      </c>
      <c r="J8" s="233">
        <v>-9</v>
      </c>
      <c r="K8" s="233">
        <v>-10</v>
      </c>
      <c r="L8" s="233">
        <v>-11</v>
      </c>
      <c r="M8" s="26"/>
      <c r="N8" s="233">
        <v>-12</v>
      </c>
      <c r="O8" s="233">
        <v>-13</v>
      </c>
    </row>
    <row r="9" spans="1:15" ht="15.5">
      <c r="A9" s="82">
        <v>1</v>
      </c>
      <c r="B9" s="40" t="s">
        <v>3083</v>
      </c>
      <c r="C9" s="548" t="s">
        <v>47</v>
      </c>
      <c r="D9" s="249">
        <v>2.5</v>
      </c>
      <c r="E9" s="249"/>
      <c r="F9" s="249">
        <v>2.5</v>
      </c>
      <c r="G9" s="249"/>
      <c r="H9" s="249"/>
      <c r="I9" s="249"/>
      <c r="J9" s="249"/>
      <c r="K9" s="249">
        <v>2.5</v>
      </c>
      <c r="L9" s="24"/>
      <c r="M9" s="24"/>
      <c r="N9" s="24"/>
      <c r="O9" s="32"/>
    </row>
    <row r="10" spans="1:15" ht="15.5">
      <c r="A10" s="82">
        <v>2</v>
      </c>
      <c r="B10" s="1147" t="s">
        <v>3084</v>
      </c>
      <c r="C10" s="32" t="s">
        <v>77</v>
      </c>
      <c r="D10" s="249">
        <v>0.22</v>
      </c>
      <c r="E10" s="249"/>
      <c r="F10" s="249">
        <v>0.22</v>
      </c>
      <c r="G10" s="249">
        <v>0</v>
      </c>
      <c r="H10" s="249">
        <v>0</v>
      </c>
      <c r="I10" s="249"/>
      <c r="J10" s="249"/>
      <c r="K10" s="249">
        <v>0.22</v>
      </c>
      <c r="L10" s="53"/>
      <c r="M10" s="53"/>
      <c r="N10" s="54"/>
      <c r="O10" s="32"/>
    </row>
    <row r="11" spans="1:15" ht="15.5">
      <c r="A11" s="82">
        <v>3</v>
      </c>
      <c r="B11" s="40" t="s">
        <v>3085</v>
      </c>
      <c r="C11" s="1043" t="s">
        <v>79</v>
      </c>
      <c r="D11" s="1148">
        <v>0.45</v>
      </c>
      <c r="E11" s="249"/>
      <c r="F11" s="249">
        <v>0.45</v>
      </c>
      <c r="G11" s="249">
        <v>0</v>
      </c>
      <c r="H11" s="249">
        <v>0</v>
      </c>
      <c r="I11" s="249"/>
      <c r="J11" s="249"/>
      <c r="K11" s="249">
        <v>0.45</v>
      </c>
      <c r="L11" s="53"/>
      <c r="M11" s="53"/>
      <c r="N11" s="54"/>
      <c r="O11" s="32"/>
    </row>
    <row r="12" spans="1:15" ht="15.5">
      <c r="A12" s="82">
        <v>4</v>
      </c>
      <c r="B12" s="544" t="s">
        <v>3086</v>
      </c>
      <c r="C12" s="32"/>
      <c r="D12" s="249">
        <v>5</v>
      </c>
      <c r="E12" s="249"/>
      <c r="F12" s="249">
        <v>5</v>
      </c>
      <c r="G12" s="249"/>
      <c r="H12" s="249"/>
      <c r="I12" s="249"/>
      <c r="J12" s="249">
        <v>5</v>
      </c>
      <c r="K12" s="249"/>
      <c r="L12" s="53"/>
      <c r="M12" s="53"/>
      <c r="N12" s="54"/>
      <c r="O12" s="32"/>
    </row>
    <row r="13" spans="1:15" ht="31">
      <c r="A13" s="82">
        <v>5</v>
      </c>
      <c r="B13" s="40" t="s">
        <v>3087</v>
      </c>
      <c r="C13" s="82" t="s">
        <v>47</v>
      </c>
      <c r="D13" s="249">
        <v>2</v>
      </c>
      <c r="E13" s="249"/>
      <c r="F13" s="249">
        <v>2</v>
      </c>
      <c r="G13" s="249">
        <v>1.2</v>
      </c>
      <c r="H13" s="249">
        <v>0</v>
      </c>
      <c r="I13" s="249"/>
      <c r="J13" s="249">
        <v>0.8</v>
      </c>
      <c r="K13" s="249">
        <v>0</v>
      </c>
      <c r="L13" s="53"/>
      <c r="M13" s="53"/>
      <c r="N13" s="54"/>
      <c r="O13" s="32"/>
    </row>
    <row r="14" spans="1:15" ht="15.5">
      <c r="A14" s="82">
        <v>6</v>
      </c>
      <c r="B14" s="40" t="s">
        <v>3088</v>
      </c>
      <c r="C14" s="82" t="s">
        <v>47</v>
      </c>
      <c r="D14" s="249">
        <v>1</v>
      </c>
      <c r="E14" s="249"/>
      <c r="F14" s="249">
        <v>1</v>
      </c>
      <c r="G14" s="249"/>
      <c r="H14" s="249"/>
      <c r="I14" s="249"/>
      <c r="J14" s="249"/>
      <c r="K14" s="249">
        <v>1</v>
      </c>
      <c r="L14" s="53"/>
      <c r="M14" s="53"/>
      <c r="N14" s="54"/>
      <c r="O14" s="32"/>
    </row>
    <row r="15" spans="1:15" ht="15.5">
      <c r="A15" s="82">
        <v>7</v>
      </c>
      <c r="B15" s="40" t="s">
        <v>3089</v>
      </c>
      <c r="C15" s="548" t="s">
        <v>45</v>
      </c>
      <c r="D15" s="249">
        <v>1.5</v>
      </c>
      <c r="E15" s="249"/>
      <c r="F15" s="249">
        <v>1.5</v>
      </c>
      <c r="G15" s="249"/>
      <c r="H15" s="249"/>
      <c r="I15" s="249"/>
      <c r="J15" s="249"/>
      <c r="K15" s="249">
        <v>1.5</v>
      </c>
      <c r="L15" s="53"/>
      <c r="M15" s="53"/>
      <c r="N15" s="54"/>
      <c r="O15" s="32"/>
    </row>
    <row r="16" spans="1:15" ht="15.5">
      <c r="A16" s="82">
        <v>8</v>
      </c>
      <c r="B16" s="544" t="s">
        <v>3090</v>
      </c>
      <c r="C16" s="32" t="s">
        <v>1157</v>
      </c>
      <c r="D16" s="249">
        <v>0.1</v>
      </c>
      <c r="E16" s="249"/>
      <c r="F16" s="249">
        <v>0.1</v>
      </c>
      <c r="G16" s="249"/>
      <c r="H16" s="249"/>
      <c r="I16" s="249"/>
      <c r="J16" s="249"/>
      <c r="K16" s="249">
        <v>0.1</v>
      </c>
      <c r="L16" s="53"/>
      <c r="M16" s="53"/>
      <c r="N16" s="54"/>
      <c r="O16" s="32"/>
    </row>
    <row r="17" spans="1:15" ht="15.5">
      <c r="A17" s="82">
        <v>9</v>
      </c>
      <c r="B17" s="40" t="s">
        <v>3091</v>
      </c>
      <c r="C17" s="32" t="s">
        <v>37</v>
      </c>
      <c r="D17" s="249">
        <v>2</v>
      </c>
      <c r="E17" s="249"/>
      <c r="F17" s="249">
        <v>2</v>
      </c>
      <c r="G17" s="249">
        <v>0</v>
      </c>
      <c r="H17" s="249">
        <v>0</v>
      </c>
      <c r="I17" s="249"/>
      <c r="J17" s="249">
        <v>1</v>
      </c>
      <c r="K17" s="249">
        <v>1</v>
      </c>
      <c r="L17" s="53"/>
      <c r="M17" s="53"/>
      <c r="N17" s="54"/>
      <c r="O17" s="32"/>
    </row>
    <row r="18" spans="1:15" ht="31">
      <c r="A18" s="82">
        <v>10</v>
      </c>
      <c r="B18" s="40" t="s">
        <v>3092</v>
      </c>
      <c r="C18" s="82" t="s">
        <v>75</v>
      </c>
      <c r="D18" s="249">
        <v>2</v>
      </c>
      <c r="E18" s="249"/>
      <c r="F18" s="249">
        <v>2</v>
      </c>
      <c r="G18" s="249">
        <v>2</v>
      </c>
      <c r="H18" s="249">
        <v>0</v>
      </c>
      <c r="I18" s="249"/>
      <c r="J18" s="249"/>
      <c r="K18" s="249"/>
      <c r="L18" s="53"/>
      <c r="M18" s="53"/>
      <c r="N18" s="54"/>
      <c r="O18" s="32"/>
    </row>
    <row r="19" spans="1:15" ht="31">
      <c r="A19" s="82">
        <v>11</v>
      </c>
      <c r="B19" s="40" t="s">
        <v>3093</v>
      </c>
      <c r="C19" s="32"/>
      <c r="D19" s="249">
        <v>2</v>
      </c>
      <c r="E19" s="249"/>
      <c r="F19" s="249">
        <v>2</v>
      </c>
      <c r="G19" s="249">
        <v>0</v>
      </c>
      <c r="H19" s="249">
        <v>0</v>
      </c>
      <c r="I19" s="249"/>
      <c r="J19" s="249"/>
      <c r="K19" s="249">
        <v>2</v>
      </c>
      <c r="L19" s="53"/>
      <c r="M19" s="53"/>
      <c r="N19" s="54"/>
      <c r="O19" s="32"/>
    </row>
    <row r="20" spans="1:15" ht="31">
      <c r="A20" s="82">
        <v>12</v>
      </c>
      <c r="B20" s="589" t="s">
        <v>3094</v>
      </c>
      <c r="C20" s="32" t="s">
        <v>119</v>
      </c>
      <c r="D20" s="249">
        <v>4.4999999999999998E-2</v>
      </c>
      <c r="E20" s="249"/>
      <c r="F20" s="249">
        <v>4.4999999999999998E-2</v>
      </c>
      <c r="G20" s="249"/>
      <c r="H20" s="249"/>
      <c r="I20" s="249"/>
      <c r="J20" s="249"/>
      <c r="K20" s="249">
        <v>4.4999999999999998E-2</v>
      </c>
      <c r="L20" s="53"/>
      <c r="M20" s="53"/>
      <c r="N20" s="54"/>
      <c r="O20" s="32"/>
    </row>
    <row r="21" spans="1:15" ht="46.5">
      <c r="A21" s="82">
        <v>13</v>
      </c>
      <c r="B21" s="589" t="s">
        <v>3095</v>
      </c>
      <c r="C21" s="32" t="s">
        <v>119</v>
      </c>
      <c r="D21" s="249">
        <v>1.0999999999999999E-2</v>
      </c>
      <c r="E21" s="249"/>
      <c r="F21" s="249">
        <v>1.0999999999999999E-2</v>
      </c>
      <c r="G21" s="249">
        <v>1.0999999999999999E-2</v>
      </c>
      <c r="H21" s="249"/>
      <c r="I21" s="249"/>
      <c r="J21" s="249"/>
      <c r="K21" s="249"/>
      <c r="L21" s="205"/>
      <c r="M21" s="205"/>
      <c r="N21" s="205"/>
      <c r="O21" s="205"/>
    </row>
    <row r="22" spans="1:15" ht="15.5">
      <c r="A22" s="82">
        <v>14</v>
      </c>
      <c r="B22" s="589" t="s">
        <v>3096</v>
      </c>
      <c r="C22" s="32" t="s">
        <v>47</v>
      </c>
      <c r="D22" s="249">
        <v>0.44</v>
      </c>
      <c r="E22" s="249"/>
      <c r="F22" s="249">
        <v>0.44</v>
      </c>
      <c r="G22" s="249"/>
      <c r="H22" s="249"/>
      <c r="I22" s="249"/>
      <c r="J22" s="249"/>
      <c r="K22" s="249">
        <v>0.44</v>
      </c>
      <c r="L22" s="205"/>
      <c r="M22" s="205"/>
      <c r="N22" s="205"/>
      <c r="O22" s="205"/>
    </row>
    <row r="23" spans="1:15" ht="31">
      <c r="A23" s="82">
        <v>15</v>
      </c>
      <c r="B23" s="589" t="s">
        <v>3097</v>
      </c>
      <c r="C23" s="32" t="s">
        <v>71</v>
      </c>
      <c r="D23" s="249">
        <v>15</v>
      </c>
      <c r="E23" s="249"/>
      <c r="F23" s="249">
        <v>15</v>
      </c>
      <c r="G23" s="249">
        <v>5</v>
      </c>
      <c r="H23" s="249"/>
      <c r="I23" s="249"/>
      <c r="J23" s="249"/>
      <c r="K23" s="249">
        <v>10</v>
      </c>
      <c r="L23" s="205"/>
      <c r="M23" s="205"/>
      <c r="N23" s="205"/>
      <c r="O23" s="205"/>
    </row>
  </sheetData>
  <mergeCells count="15">
    <mergeCell ref="A1:B1"/>
    <mergeCell ref="A2:O2"/>
    <mergeCell ref="A3:O3"/>
    <mergeCell ref="A5:A7"/>
    <mergeCell ref="B5:B7"/>
    <mergeCell ref="C5:C7"/>
    <mergeCell ref="D5:D7"/>
    <mergeCell ref="E5:E7"/>
    <mergeCell ref="F5:K5"/>
    <mergeCell ref="L5:L7"/>
    <mergeCell ref="M5:M7"/>
    <mergeCell ref="N5:N7"/>
    <mergeCell ref="O5:O7"/>
    <mergeCell ref="F6:F7"/>
    <mergeCell ref="G6:K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00B0F0"/>
  </sheetPr>
  <dimension ref="A1:S30"/>
  <sheetViews>
    <sheetView topLeftCell="A16" workbookViewId="0">
      <selection activeCell="Q12" sqref="Q12"/>
    </sheetView>
  </sheetViews>
  <sheetFormatPr defaultColWidth="9.1796875" defaultRowHeight="14.5"/>
  <cols>
    <col min="1" max="1" width="9.1796875" style="1049"/>
    <col min="2" max="2" width="41.81640625" style="1049" customWidth="1"/>
    <col min="3" max="10" width="9.1796875" style="1049"/>
    <col min="11" max="11" width="25.81640625" style="1049" customWidth="1"/>
    <col min="12" max="16384" width="9.1796875" style="1049"/>
  </cols>
  <sheetData>
    <row r="1" spans="1:19" s="102" customFormat="1" ht="15.5">
      <c r="A1" s="2008" t="s">
        <v>252</v>
      </c>
      <c r="B1" s="2008"/>
      <c r="C1" s="163"/>
      <c r="I1" s="162"/>
      <c r="K1" s="163"/>
      <c r="L1" s="163"/>
    </row>
    <row r="2" spans="1:19" s="102" customFormat="1" ht="19.5" customHeight="1">
      <c r="A2" s="2010" t="s">
        <v>253</v>
      </c>
      <c r="B2" s="2010"/>
      <c r="C2" s="2010"/>
      <c r="D2" s="2010"/>
      <c r="E2" s="2010"/>
      <c r="F2" s="2010"/>
      <c r="G2" s="2010"/>
      <c r="H2" s="2010"/>
      <c r="I2" s="2010"/>
      <c r="J2" s="2010"/>
      <c r="K2" s="2010"/>
      <c r="L2" s="2010"/>
      <c r="M2" s="2010"/>
    </row>
    <row r="3" spans="1:19" s="102" customFormat="1" ht="20.25" customHeight="1">
      <c r="A3" s="2010" t="s">
        <v>2524</v>
      </c>
      <c r="B3" s="2010"/>
      <c r="C3" s="2010"/>
      <c r="D3" s="2010"/>
      <c r="E3" s="2010"/>
      <c r="F3" s="2010"/>
      <c r="G3" s="2010"/>
      <c r="H3" s="2010"/>
      <c r="I3" s="2010"/>
      <c r="J3" s="2010"/>
      <c r="K3" s="2010"/>
      <c r="L3" s="2010"/>
      <c r="M3" s="2010"/>
    </row>
    <row r="4" spans="1:19" s="102" customFormat="1" ht="15.5">
      <c r="C4" s="163"/>
      <c r="K4" s="163"/>
      <c r="L4" s="163"/>
    </row>
    <row r="5" spans="1:19" s="102" customFormat="1" ht="31.5" customHeight="1">
      <c r="A5" s="2009" t="s">
        <v>255</v>
      </c>
      <c r="B5" s="2009" t="s">
        <v>256</v>
      </c>
      <c r="C5" s="2009" t="s">
        <v>257</v>
      </c>
      <c r="D5" s="2009" t="s">
        <v>258</v>
      </c>
      <c r="E5" s="2009" t="s">
        <v>259</v>
      </c>
      <c r="F5" s="2009"/>
      <c r="G5" s="2009"/>
      <c r="H5" s="2009"/>
      <c r="I5" s="2009"/>
      <c r="J5" s="2009"/>
      <c r="K5" s="2009" t="s">
        <v>260</v>
      </c>
      <c r="L5" s="2009" t="s">
        <v>261</v>
      </c>
      <c r="M5" s="2009" t="s">
        <v>262</v>
      </c>
    </row>
    <row r="6" spans="1:19" s="102" customFormat="1" ht="38.25" customHeight="1">
      <c r="A6" s="2009"/>
      <c r="B6" s="2009"/>
      <c r="C6" s="2009"/>
      <c r="D6" s="2009"/>
      <c r="E6" s="2009" t="s">
        <v>263</v>
      </c>
      <c r="F6" s="2009" t="s">
        <v>264</v>
      </c>
      <c r="G6" s="2009"/>
      <c r="H6" s="2009"/>
      <c r="I6" s="2009"/>
      <c r="J6" s="2009"/>
      <c r="K6" s="2009"/>
      <c r="L6" s="2009"/>
      <c r="M6" s="2009"/>
    </row>
    <row r="7" spans="1:19" s="102" customFormat="1" ht="45" customHeight="1">
      <c r="A7" s="2009"/>
      <c r="B7" s="2009"/>
      <c r="C7" s="2009"/>
      <c r="D7" s="2009"/>
      <c r="E7" s="2009"/>
      <c r="F7" s="30" t="s">
        <v>176</v>
      </c>
      <c r="G7" s="30" t="s">
        <v>190</v>
      </c>
      <c r="H7" s="30" t="s">
        <v>193</v>
      </c>
      <c r="I7" s="30" t="s">
        <v>196</v>
      </c>
      <c r="J7" s="30" t="s">
        <v>265</v>
      </c>
      <c r="K7" s="2009"/>
      <c r="L7" s="2009"/>
      <c r="M7" s="2009"/>
    </row>
    <row r="8" spans="1:19" s="715" customFormat="1" ht="30">
      <c r="A8" s="30">
        <v>1</v>
      </c>
      <c r="B8" s="30">
        <v>2</v>
      </c>
      <c r="C8" s="31" t="s">
        <v>266</v>
      </c>
      <c r="D8" s="31">
        <v>4</v>
      </c>
      <c r="E8" s="31" t="s">
        <v>267</v>
      </c>
      <c r="F8" s="31">
        <v>6</v>
      </c>
      <c r="G8" s="31">
        <v>7</v>
      </c>
      <c r="H8" s="31">
        <v>8</v>
      </c>
      <c r="I8" s="31">
        <v>9</v>
      </c>
      <c r="J8" s="31">
        <v>10</v>
      </c>
      <c r="K8" s="31">
        <v>11</v>
      </c>
      <c r="L8" s="30">
        <v>12</v>
      </c>
      <c r="M8" s="30">
        <v>13</v>
      </c>
    </row>
    <row r="9" spans="1:19" s="102" customFormat="1" ht="28.5" customHeight="1">
      <c r="A9" s="82">
        <v>1</v>
      </c>
      <c r="B9" s="40" t="s">
        <v>2525</v>
      </c>
      <c r="C9" s="85">
        <v>0.33</v>
      </c>
      <c r="D9" s="39"/>
      <c r="E9" s="167">
        <v>0.33</v>
      </c>
      <c r="F9" s="716"/>
      <c r="G9" s="167">
        <f t="shared" ref="G9:H25" si="0">SUM(G8)</f>
        <v>7</v>
      </c>
      <c r="H9" s="167">
        <f t="shared" si="0"/>
        <v>8</v>
      </c>
      <c r="I9" s="167"/>
      <c r="J9" s="167">
        <v>0.33</v>
      </c>
      <c r="K9" s="43" t="s">
        <v>2526</v>
      </c>
      <c r="L9" s="32">
        <v>230</v>
      </c>
      <c r="M9" s="32"/>
    </row>
    <row r="10" spans="1:19" s="1042" customFormat="1" ht="28.5" customHeight="1">
      <c r="A10" s="82">
        <v>2</v>
      </c>
      <c r="B10" s="40" t="s">
        <v>2527</v>
      </c>
      <c r="C10" s="85">
        <v>1.1000000000000001</v>
      </c>
      <c r="D10" s="717"/>
      <c r="E10" s="167">
        <v>1.1000000000000001</v>
      </c>
      <c r="F10" s="718"/>
      <c r="G10" s="718">
        <f t="shared" si="0"/>
        <v>7</v>
      </c>
      <c r="H10" s="718">
        <f t="shared" si="0"/>
        <v>8</v>
      </c>
      <c r="I10" s="718"/>
      <c r="J10" s="718">
        <v>1.1000000000000001</v>
      </c>
      <c r="K10" s="43" t="s">
        <v>2526</v>
      </c>
      <c r="L10" s="32"/>
      <c r="M10" s="1041"/>
    </row>
    <row r="11" spans="1:19" s="102" customFormat="1" ht="28.5" customHeight="1">
      <c r="A11" s="82">
        <v>3</v>
      </c>
      <c r="B11" s="719" t="s">
        <v>2528</v>
      </c>
      <c r="C11" s="85">
        <v>0.3</v>
      </c>
      <c r="D11" s="103"/>
      <c r="E11" s="167">
        <v>0.3</v>
      </c>
      <c r="F11" s="43"/>
      <c r="G11" s="43">
        <f t="shared" si="0"/>
        <v>7</v>
      </c>
      <c r="H11" s="167">
        <f t="shared" si="0"/>
        <v>8</v>
      </c>
      <c r="I11" s="167"/>
      <c r="J11" s="1052">
        <v>0.3</v>
      </c>
      <c r="K11" s="43" t="s">
        <v>2526</v>
      </c>
      <c r="L11" s="32">
        <v>922</v>
      </c>
      <c r="M11" s="32"/>
    </row>
    <row r="12" spans="1:19" s="102" customFormat="1" ht="28.5" customHeight="1">
      <c r="A12" s="82">
        <v>4</v>
      </c>
      <c r="B12" s="40" t="s">
        <v>2529</v>
      </c>
      <c r="C12" s="85">
        <v>30</v>
      </c>
      <c r="D12" s="39">
        <v>22</v>
      </c>
      <c r="E12" s="167">
        <v>8</v>
      </c>
      <c r="F12" s="43">
        <v>0</v>
      </c>
      <c r="G12" s="43">
        <v>0</v>
      </c>
      <c r="H12" s="167">
        <v>0</v>
      </c>
      <c r="I12" s="167"/>
      <c r="J12" s="43">
        <v>8</v>
      </c>
      <c r="K12" s="43" t="s">
        <v>2526</v>
      </c>
      <c r="L12" s="1050"/>
      <c r="M12" s="32"/>
      <c r="N12" s="1051"/>
    </row>
    <row r="13" spans="1:19" s="102" customFormat="1" ht="28.5" customHeight="1">
      <c r="A13" s="82">
        <v>5</v>
      </c>
      <c r="B13" s="40" t="s">
        <v>2530</v>
      </c>
      <c r="C13" s="85">
        <v>0.81</v>
      </c>
      <c r="D13" s="39"/>
      <c r="E13" s="167">
        <v>0.81</v>
      </c>
      <c r="F13" s="43"/>
      <c r="G13" s="43">
        <f>SUM(G12)</f>
        <v>0</v>
      </c>
      <c r="H13" s="167">
        <f>SUM(H12)</f>
        <v>0</v>
      </c>
      <c r="I13" s="167"/>
      <c r="J13" s="43">
        <v>0.81</v>
      </c>
      <c r="K13" s="43" t="s">
        <v>2526</v>
      </c>
      <c r="L13" s="1050"/>
      <c r="M13" s="32"/>
    </row>
    <row r="14" spans="1:19" s="102" customFormat="1" ht="28.5" customHeight="1">
      <c r="A14" s="82">
        <v>6</v>
      </c>
      <c r="B14" s="720" t="s">
        <v>2531</v>
      </c>
      <c r="C14" s="85">
        <v>0.6</v>
      </c>
      <c r="D14" s="39"/>
      <c r="E14" s="167">
        <v>0.6</v>
      </c>
      <c r="F14" s="43">
        <v>0.1</v>
      </c>
      <c r="G14" s="43">
        <f t="shared" si="0"/>
        <v>0</v>
      </c>
      <c r="H14" s="167">
        <f t="shared" si="0"/>
        <v>0</v>
      </c>
      <c r="I14" s="167"/>
      <c r="J14" s="43">
        <v>0.5</v>
      </c>
      <c r="K14" s="43" t="s">
        <v>2532</v>
      </c>
      <c r="L14" s="32"/>
      <c r="M14" s="32"/>
    </row>
    <row r="15" spans="1:19" s="102" customFormat="1" ht="28.5" customHeight="1">
      <c r="A15" s="825">
        <v>1</v>
      </c>
      <c r="B15" s="821" t="s">
        <v>2901</v>
      </c>
      <c r="C15" s="85"/>
      <c r="D15" s="39"/>
      <c r="E15" s="167">
        <v>0.6</v>
      </c>
      <c r="F15" s="43">
        <v>0.5</v>
      </c>
      <c r="G15" s="43"/>
      <c r="H15" s="167">
        <v>0.09</v>
      </c>
      <c r="I15" s="167"/>
      <c r="J15" s="43">
        <v>0.01</v>
      </c>
      <c r="K15" s="43" t="s">
        <v>2903</v>
      </c>
      <c r="L15" s="32"/>
      <c r="M15" s="32"/>
    </row>
    <row r="16" spans="1:19" s="102" customFormat="1" ht="28.5" customHeight="1">
      <c r="A16" s="82">
        <v>7</v>
      </c>
      <c r="B16" s="40" t="s">
        <v>2533</v>
      </c>
      <c r="C16" s="85">
        <v>4</v>
      </c>
      <c r="D16" s="103"/>
      <c r="E16" s="167">
        <v>4</v>
      </c>
      <c r="F16" s="43"/>
      <c r="G16" s="43">
        <f>SUM(G14)</f>
        <v>0</v>
      </c>
      <c r="H16" s="167">
        <f>SUM(H14)</f>
        <v>0</v>
      </c>
      <c r="I16" s="167"/>
      <c r="J16" s="1052">
        <v>4</v>
      </c>
      <c r="K16" s="43" t="s">
        <v>2534</v>
      </c>
      <c r="L16" s="1050"/>
      <c r="M16" s="32"/>
      <c r="S16" s="162"/>
    </row>
    <row r="17" spans="1:13" s="102" customFormat="1" ht="28.5" customHeight="1">
      <c r="A17" s="32">
        <v>8</v>
      </c>
      <c r="B17" s="40" t="s">
        <v>2535</v>
      </c>
      <c r="C17" s="718">
        <v>1</v>
      </c>
      <c r="D17" s="103"/>
      <c r="E17" s="167">
        <v>1</v>
      </c>
      <c r="F17" s="1044">
        <v>0.1</v>
      </c>
      <c r="G17" s="1044">
        <f t="shared" si="0"/>
        <v>0</v>
      </c>
      <c r="H17" s="167">
        <f t="shared" si="0"/>
        <v>0</v>
      </c>
      <c r="I17" s="167"/>
      <c r="J17" s="1045">
        <v>0.9</v>
      </c>
      <c r="K17" s="105" t="s">
        <v>2536</v>
      </c>
      <c r="L17" s="106"/>
      <c r="M17" s="32"/>
    </row>
    <row r="18" spans="1:13" s="102" customFormat="1" ht="28.5" customHeight="1">
      <c r="A18" s="192">
        <v>9</v>
      </c>
      <c r="B18" s="40" t="s">
        <v>2537</v>
      </c>
      <c r="C18" s="1045">
        <v>0.2</v>
      </c>
      <c r="D18" s="103"/>
      <c r="E18" s="167">
        <v>0.2</v>
      </c>
      <c r="F18" s="1045"/>
      <c r="G18" s="1044">
        <f t="shared" si="0"/>
        <v>0</v>
      </c>
      <c r="H18" s="167">
        <f t="shared" si="0"/>
        <v>0</v>
      </c>
      <c r="I18" s="167"/>
      <c r="J18" s="1045">
        <v>0.2</v>
      </c>
      <c r="K18" s="105" t="s">
        <v>2538</v>
      </c>
      <c r="L18" s="106"/>
      <c r="M18" s="32"/>
    </row>
    <row r="19" spans="1:13" s="102" customFormat="1" ht="28.5" customHeight="1">
      <c r="A19" s="192">
        <v>10</v>
      </c>
      <c r="B19" s="40" t="s">
        <v>2539</v>
      </c>
      <c r="C19" s="1045">
        <v>0.5</v>
      </c>
      <c r="D19" s="103"/>
      <c r="E19" s="167">
        <v>0.5</v>
      </c>
      <c r="F19" s="1053">
        <v>0.47</v>
      </c>
      <c r="G19" s="1053">
        <f t="shared" si="0"/>
        <v>0</v>
      </c>
      <c r="H19" s="38">
        <f t="shared" si="0"/>
        <v>0</v>
      </c>
      <c r="I19" s="38"/>
      <c r="J19" s="1053">
        <v>0.03</v>
      </c>
      <c r="K19" s="105" t="s">
        <v>2538</v>
      </c>
      <c r="L19" s="106"/>
      <c r="M19" s="32"/>
    </row>
    <row r="20" spans="1:13" s="102" customFormat="1" ht="28.5" customHeight="1">
      <c r="A20" s="192">
        <v>11</v>
      </c>
      <c r="B20" s="40" t="s">
        <v>2540</v>
      </c>
      <c r="C20" s="1045">
        <v>1</v>
      </c>
      <c r="D20" s="103"/>
      <c r="E20" s="167">
        <v>1</v>
      </c>
      <c r="F20" s="1045">
        <v>1</v>
      </c>
      <c r="G20" s="1044">
        <f t="shared" si="0"/>
        <v>0</v>
      </c>
      <c r="H20" s="167">
        <f t="shared" si="0"/>
        <v>0</v>
      </c>
      <c r="I20" s="167"/>
      <c r="J20" s="1045"/>
      <c r="K20" s="105" t="s">
        <v>2541</v>
      </c>
      <c r="L20" s="106"/>
      <c r="M20" s="32"/>
    </row>
    <row r="21" spans="1:13" s="102" customFormat="1" ht="28.5" customHeight="1">
      <c r="A21" s="192">
        <v>12</v>
      </c>
      <c r="B21" s="40" t="s">
        <v>2542</v>
      </c>
      <c r="C21" s="1045">
        <v>0.3</v>
      </c>
      <c r="D21" s="103"/>
      <c r="E21" s="167">
        <v>0.3</v>
      </c>
      <c r="F21" s="1045">
        <v>0.3</v>
      </c>
      <c r="G21" s="1044">
        <f t="shared" si="0"/>
        <v>0</v>
      </c>
      <c r="H21" s="167">
        <f t="shared" si="0"/>
        <v>0</v>
      </c>
      <c r="I21" s="167"/>
      <c r="J21" s="1045"/>
      <c r="K21" s="105" t="s">
        <v>2543</v>
      </c>
      <c r="L21" s="106"/>
      <c r="M21" s="32"/>
    </row>
    <row r="22" spans="1:13" s="102" customFormat="1" ht="28.5" customHeight="1">
      <c r="A22" s="192">
        <v>13</v>
      </c>
      <c r="B22" s="40" t="s">
        <v>2544</v>
      </c>
      <c r="C22" s="1045">
        <v>3</v>
      </c>
      <c r="D22" s="103"/>
      <c r="E22" s="167">
        <v>3</v>
      </c>
      <c r="F22" s="1045">
        <v>3</v>
      </c>
      <c r="G22" s="1044">
        <f t="shared" si="0"/>
        <v>0</v>
      </c>
      <c r="H22" s="167">
        <f t="shared" si="0"/>
        <v>0</v>
      </c>
      <c r="I22" s="167"/>
      <c r="J22" s="1045"/>
      <c r="K22" s="105" t="s">
        <v>2545</v>
      </c>
      <c r="L22" s="106"/>
      <c r="M22" s="32"/>
    </row>
    <row r="23" spans="1:13" s="102" customFormat="1" ht="28.5" customHeight="1">
      <c r="A23" s="192">
        <v>14</v>
      </c>
      <c r="B23" s="40" t="s">
        <v>2546</v>
      </c>
      <c r="C23" s="1044">
        <v>0.03</v>
      </c>
      <c r="D23" s="103"/>
      <c r="E23" s="167">
        <v>0.03</v>
      </c>
      <c r="F23" s="1045"/>
      <c r="G23" s="1044"/>
      <c r="H23" s="167"/>
      <c r="I23" s="167"/>
      <c r="J23" s="1045">
        <v>0.03</v>
      </c>
      <c r="K23" s="105" t="s">
        <v>2547</v>
      </c>
      <c r="L23" s="106"/>
      <c r="M23" s="32"/>
    </row>
    <row r="24" spans="1:13" s="102" customFormat="1" ht="28.5" customHeight="1">
      <c r="A24" s="82">
        <v>15</v>
      </c>
      <c r="B24" s="40" t="s">
        <v>2548</v>
      </c>
      <c r="C24" s="1054">
        <v>0.45</v>
      </c>
      <c r="D24" s="67"/>
      <c r="E24" s="167">
        <v>0.45</v>
      </c>
      <c r="F24" s="39"/>
      <c r="G24" s="39">
        <f>SUM(G22)</f>
        <v>0</v>
      </c>
      <c r="H24" s="39">
        <f>SUM(H22)</f>
        <v>0</v>
      </c>
      <c r="I24" s="39"/>
      <c r="J24" s="1054">
        <v>0.45</v>
      </c>
      <c r="K24" s="105" t="s">
        <v>2549</v>
      </c>
      <c r="L24" s="32"/>
      <c r="M24" s="82"/>
    </row>
    <row r="25" spans="1:13" s="102" customFormat="1" ht="28.5" customHeight="1">
      <c r="A25" s="192">
        <v>16</v>
      </c>
      <c r="B25" s="1046" t="s">
        <v>2550</v>
      </c>
      <c r="C25" s="1047">
        <v>91.5</v>
      </c>
      <c r="D25" s="1048"/>
      <c r="E25" s="167">
        <v>91.5</v>
      </c>
      <c r="F25" s="117"/>
      <c r="G25" s="117">
        <f t="shared" si="0"/>
        <v>0</v>
      </c>
      <c r="H25" s="117">
        <f t="shared" si="0"/>
        <v>0</v>
      </c>
      <c r="I25" s="117">
        <v>20</v>
      </c>
      <c r="J25" s="252">
        <v>71.5</v>
      </c>
      <c r="K25" s="105" t="s">
        <v>2551</v>
      </c>
      <c r="L25" s="32"/>
      <c r="M25" s="82"/>
    </row>
    <row r="26" spans="1:13" s="102" customFormat="1" ht="28.5" customHeight="1">
      <c r="A26" s="82">
        <v>17</v>
      </c>
      <c r="B26" s="40" t="s">
        <v>2552</v>
      </c>
      <c r="C26" s="1047">
        <v>2.8</v>
      </c>
      <c r="D26" s="1048"/>
      <c r="E26" s="167">
        <v>2.8</v>
      </c>
      <c r="F26" s="117">
        <v>1.8</v>
      </c>
      <c r="G26" s="117">
        <f t="shared" ref="G26:H28" si="1">SUM(G25)</f>
        <v>0</v>
      </c>
      <c r="H26" s="117">
        <f t="shared" si="1"/>
        <v>0</v>
      </c>
      <c r="I26" s="117"/>
      <c r="J26" s="252">
        <v>1</v>
      </c>
      <c r="K26" s="105" t="s">
        <v>2553</v>
      </c>
      <c r="L26" s="32"/>
      <c r="M26" s="82"/>
    </row>
    <row r="27" spans="1:13" s="102" customFormat="1" ht="28.5" customHeight="1">
      <c r="A27" s="192">
        <v>18</v>
      </c>
      <c r="B27" s="40" t="s">
        <v>2554</v>
      </c>
      <c r="C27" s="1047">
        <v>3.4</v>
      </c>
      <c r="D27" s="1048"/>
      <c r="E27" s="167">
        <v>3.4</v>
      </c>
      <c r="F27" s="117">
        <v>1.6</v>
      </c>
      <c r="G27" s="117">
        <f t="shared" si="1"/>
        <v>0</v>
      </c>
      <c r="H27" s="117">
        <f t="shared" si="1"/>
        <v>0</v>
      </c>
      <c r="I27" s="117"/>
      <c r="J27" s="252">
        <v>1.8</v>
      </c>
      <c r="K27" s="105" t="s">
        <v>2553</v>
      </c>
      <c r="L27" s="32"/>
      <c r="M27" s="82"/>
    </row>
    <row r="28" spans="1:13" s="102" customFormat="1" ht="28.5" customHeight="1">
      <c r="A28" s="82">
        <v>19</v>
      </c>
      <c r="B28" s="40" t="s">
        <v>2555</v>
      </c>
      <c r="C28" s="1047">
        <v>2.2999999999999998</v>
      </c>
      <c r="D28" s="1048"/>
      <c r="E28" s="167">
        <v>2.2999999999999998</v>
      </c>
      <c r="F28" s="117">
        <v>1</v>
      </c>
      <c r="G28" s="117">
        <f t="shared" si="1"/>
        <v>0</v>
      </c>
      <c r="H28" s="117">
        <f t="shared" si="1"/>
        <v>0</v>
      </c>
      <c r="I28" s="117"/>
      <c r="J28" s="252">
        <v>1.3</v>
      </c>
      <c r="K28" s="105" t="s">
        <v>2553</v>
      </c>
      <c r="L28" s="32"/>
      <c r="M28" s="82"/>
    </row>
    <row r="29" spans="1:13" s="102" customFormat="1" ht="28.5" customHeight="1">
      <c r="A29" s="82">
        <v>20</v>
      </c>
      <c r="B29" s="40" t="s">
        <v>2556</v>
      </c>
      <c r="C29" s="1055">
        <v>1.1739999999999999</v>
      </c>
      <c r="D29" s="1048"/>
      <c r="E29" s="1056">
        <v>1.1739999999999999</v>
      </c>
      <c r="F29" s="286">
        <v>3.4000000000000002E-2</v>
      </c>
      <c r="G29" s="117"/>
      <c r="H29" s="117"/>
      <c r="I29" s="117"/>
      <c r="J29" s="69">
        <v>1.1399999999999999</v>
      </c>
      <c r="K29" s="105" t="s">
        <v>2553</v>
      </c>
      <c r="L29" s="32"/>
      <c r="M29" s="82"/>
    </row>
    <row r="30" spans="1:13" s="102" customFormat="1" ht="28.5" customHeight="1">
      <c r="A30" s="291"/>
      <c r="B30" s="30" t="s">
        <v>2557</v>
      </c>
      <c r="C30" s="194">
        <f>SUM(C9:C29)</f>
        <v>144.79400000000004</v>
      </c>
      <c r="D30" s="292">
        <f>SUM(D9:D28)</f>
        <v>22</v>
      </c>
      <c r="E30" s="292">
        <f>SUM(E9:E29)</f>
        <v>123.39400000000001</v>
      </c>
      <c r="F30" s="292">
        <f>SUM(F9:F28)</f>
        <v>9.8699999999999992</v>
      </c>
      <c r="G30" s="292">
        <f>SUM(G28)</f>
        <v>0</v>
      </c>
      <c r="H30" s="292">
        <f>SUM(H9:H28)</f>
        <v>24.09</v>
      </c>
      <c r="I30" s="292">
        <f>SUM(I9:I28)</f>
        <v>20</v>
      </c>
      <c r="J30" s="292">
        <f>SUM(J9:J28)</f>
        <v>92.259999999999991</v>
      </c>
      <c r="K30" s="292"/>
      <c r="L30" s="292"/>
      <c r="M30" s="292"/>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00B0F0"/>
  </sheetPr>
  <dimension ref="A1:M16"/>
  <sheetViews>
    <sheetView workbookViewId="0">
      <selection activeCell="B14" sqref="B14"/>
    </sheetView>
  </sheetViews>
  <sheetFormatPr defaultColWidth="9.1796875" defaultRowHeight="14.5"/>
  <cols>
    <col min="1" max="1" width="6.1796875" style="1049" customWidth="1"/>
    <col min="2" max="2" width="27" style="1049" customWidth="1"/>
    <col min="3" max="10" width="9.1796875" style="1049"/>
    <col min="11" max="11" width="13.453125" style="1049" customWidth="1"/>
    <col min="12" max="12" width="9.1796875" style="1049"/>
    <col min="13" max="13" width="15.7265625" style="1049" customWidth="1"/>
    <col min="14" max="16384" width="9.1796875" style="1049"/>
  </cols>
  <sheetData>
    <row r="1" spans="1:13" ht="16.5">
      <c r="A1" s="2015" t="s">
        <v>252</v>
      </c>
      <c r="B1" s="2015"/>
      <c r="C1" s="34"/>
      <c r="D1" s="34"/>
      <c r="E1" s="34"/>
      <c r="F1" s="34"/>
      <c r="G1" s="34"/>
      <c r="H1" s="34"/>
      <c r="I1" s="35"/>
      <c r="J1" s="34"/>
      <c r="K1" s="36"/>
      <c r="L1" s="36"/>
      <c r="M1" s="34"/>
    </row>
    <row r="2" spans="1:13" ht="19.5" customHeight="1">
      <c r="A2" s="2016" t="s">
        <v>253</v>
      </c>
      <c r="B2" s="2016"/>
      <c r="C2" s="2016"/>
      <c r="D2" s="2016"/>
      <c r="E2" s="2016"/>
      <c r="F2" s="2016"/>
      <c r="G2" s="2016"/>
      <c r="H2" s="2016"/>
      <c r="I2" s="2016"/>
      <c r="J2" s="2016"/>
      <c r="K2" s="2016"/>
      <c r="L2" s="2016"/>
      <c r="M2" s="2016"/>
    </row>
    <row r="3" spans="1:13" ht="20.25" customHeight="1">
      <c r="A3" s="2016" t="s">
        <v>4222</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ht="31.5" customHeight="1">
      <c r="A5" s="2003" t="s">
        <v>255</v>
      </c>
      <c r="B5" s="2003" t="s">
        <v>256</v>
      </c>
      <c r="C5" s="2003" t="s">
        <v>257</v>
      </c>
      <c r="D5" s="2003" t="s">
        <v>258</v>
      </c>
      <c r="E5" s="2003" t="s">
        <v>259</v>
      </c>
      <c r="F5" s="2003"/>
      <c r="G5" s="2003"/>
      <c r="H5" s="2003"/>
      <c r="I5" s="2003"/>
      <c r="J5" s="2003"/>
      <c r="K5" s="2003" t="s">
        <v>260</v>
      </c>
      <c r="L5" s="2003" t="s">
        <v>261</v>
      </c>
      <c r="M5" s="2009" t="s">
        <v>262</v>
      </c>
    </row>
    <row r="6" spans="1:13" ht="38.25" customHeight="1">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ht="28">
      <c r="A8" s="24" t="s">
        <v>268</v>
      </c>
      <c r="B8" s="24">
        <v>2</v>
      </c>
      <c r="C8" s="26" t="s">
        <v>266</v>
      </c>
      <c r="D8" s="26">
        <v>4</v>
      </c>
      <c r="E8" s="26" t="s">
        <v>267</v>
      </c>
      <c r="F8" s="26">
        <v>6</v>
      </c>
      <c r="G8" s="26">
        <v>7</v>
      </c>
      <c r="H8" s="26">
        <v>8</v>
      </c>
      <c r="I8" s="26">
        <v>9</v>
      </c>
      <c r="J8" s="26">
        <v>10</v>
      </c>
      <c r="K8" s="26">
        <v>11</v>
      </c>
      <c r="L8" s="24">
        <v>12</v>
      </c>
      <c r="M8" s="30">
        <v>13</v>
      </c>
    </row>
    <row r="9" spans="1:13" ht="29.25" customHeight="1">
      <c r="A9" s="27">
        <v>1</v>
      </c>
      <c r="B9" s="37" t="s">
        <v>2572</v>
      </c>
      <c r="C9" s="37">
        <v>7.0000000000000007E-2</v>
      </c>
      <c r="D9" s="103"/>
      <c r="E9" s="41">
        <v>7.0000000000000007E-2</v>
      </c>
      <c r="F9" s="117"/>
      <c r="G9" s="41"/>
      <c r="H9" s="67"/>
      <c r="I9" s="67"/>
      <c r="J9" s="41">
        <v>7.0000000000000007E-2</v>
      </c>
      <c r="K9" s="270" t="s">
        <v>2573</v>
      </c>
      <c r="L9" s="125"/>
      <c r="M9" s="32" t="s">
        <v>2574</v>
      </c>
    </row>
    <row r="10" spans="1:13" ht="29.25" customHeight="1">
      <c r="A10" s="27">
        <v>2</v>
      </c>
      <c r="B10" s="37" t="s">
        <v>2575</v>
      </c>
      <c r="C10" s="249">
        <v>0.3</v>
      </c>
      <c r="D10" s="721"/>
      <c r="E10" s="41">
        <v>0.3</v>
      </c>
      <c r="F10" s="41"/>
      <c r="G10" s="41"/>
      <c r="H10" s="67"/>
      <c r="I10" s="67"/>
      <c r="J10" s="41">
        <v>0.3</v>
      </c>
      <c r="K10" s="270" t="s">
        <v>2576</v>
      </c>
      <c r="L10" s="125"/>
      <c r="M10" s="32" t="s">
        <v>2574</v>
      </c>
    </row>
    <row r="11" spans="1:13" ht="29.25" customHeight="1">
      <c r="A11" s="27">
        <v>3</v>
      </c>
      <c r="B11" s="722" t="s">
        <v>2577</v>
      </c>
      <c r="C11" s="723">
        <v>0.62</v>
      </c>
      <c r="D11" s="247">
        <v>0</v>
      </c>
      <c r="E11" s="723">
        <v>0.62</v>
      </c>
      <c r="F11" s="723"/>
      <c r="G11" s="723"/>
      <c r="H11" s="157"/>
      <c r="I11" s="157"/>
      <c r="J11" s="723">
        <v>0.62</v>
      </c>
      <c r="K11" s="724" t="s">
        <v>2578</v>
      </c>
      <c r="L11" s="86"/>
      <c r="M11" s="38" t="s">
        <v>2574</v>
      </c>
    </row>
    <row r="12" spans="1:13" ht="29.25" customHeight="1">
      <c r="A12" s="27">
        <v>4</v>
      </c>
      <c r="B12" s="37" t="s">
        <v>2579</v>
      </c>
      <c r="C12" s="725">
        <v>5.3</v>
      </c>
      <c r="D12" s="723">
        <v>3.3</v>
      </c>
      <c r="E12" s="723">
        <v>2</v>
      </c>
      <c r="F12" s="723">
        <v>0.5</v>
      </c>
      <c r="G12" s="723"/>
      <c r="H12" s="157"/>
      <c r="I12" s="723">
        <v>0.6</v>
      </c>
      <c r="J12" s="723">
        <v>0.9</v>
      </c>
      <c r="K12" s="724" t="s">
        <v>2580</v>
      </c>
      <c r="L12" s="86"/>
      <c r="M12" s="48" t="s">
        <v>2581</v>
      </c>
    </row>
    <row r="13" spans="1:13" ht="29.25" customHeight="1">
      <c r="A13" s="27">
        <v>5</v>
      </c>
      <c r="B13" s="37" t="s">
        <v>2582</v>
      </c>
      <c r="C13" s="725">
        <v>5</v>
      </c>
      <c r="D13" s="723">
        <v>0</v>
      </c>
      <c r="E13" s="723">
        <v>5</v>
      </c>
      <c r="F13" s="723">
        <v>4.57</v>
      </c>
      <c r="G13" s="723"/>
      <c r="H13" s="157"/>
      <c r="I13" s="157"/>
      <c r="J13" s="723">
        <v>0.43</v>
      </c>
      <c r="K13" s="724" t="s">
        <v>2583</v>
      </c>
      <c r="L13" s="86"/>
      <c r="M13" s="48" t="s">
        <v>2584</v>
      </c>
    </row>
    <row r="14" spans="1:13" ht="29.25" customHeight="1">
      <c r="A14" s="27">
        <v>6</v>
      </c>
      <c r="B14" s="37" t="s">
        <v>2585</v>
      </c>
      <c r="C14" s="37">
        <v>0.32</v>
      </c>
      <c r="D14" s="726"/>
      <c r="E14" s="41">
        <v>0.32</v>
      </c>
      <c r="F14" s="41">
        <v>0.18</v>
      </c>
      <c r="G14" s="41"/>
      <c r="H14" s="67"/>
      <c r="I14" s="67"/>
      <c r="J14" s="41">
        <v>0.14000000000000001</v>
      </c>
      <c r="K14" s="727" t="s">
        <v>2586</v>
      </c>
      <c r="L14" s="125"/>
      <c r="M14" s="32" t="s">
        <v>2574</v>
      </c>
    </row>
    <row r="15" spans="1:13" ht="29.25" customHeight="1">
      <c r="A15" s="27">
        <v>7</v>
      </c>
      <c r="B15" s="37" t="s">
        <v>3036</v>
      </c>
      <c r="C15" s="37">
        <v>1.5</v>
      </c>
      <c r="D15" s="726"/>
      <c r="E15" s="41"/>
      <c r="F15" s="41"/>
      <c r="G15" s="41"/>
      <c r="H15" s="39"/>
      <c r="I15" s="39">
        <v>1.5</v>
      </c>
      <c r="J15" s="41"/>
      <c r="K15" s="727" t="s">
        <v>3037</v>
      </c>
      <c r="L15" s="125"/>
      <c r="M15" s="32" t="s">
        <v>2574</v>
      </c>
    </row>
    <row r="16" spans="1:13" ht="28">
      <c r="A16" s="28"/>
      <c r="B16" s="24" t="s">
        <v>2571</v>
      </c>
      <c r="C16" s="66">
        <f>SUM(C9:C15)</f>
        <v>13.11</v>
      </c>
      <c r="D16" s="66">
        <f>SUM(D9:D15)</f>
        <v>3.3</v>
      </c>
      <c r="E16" s="66">
        <f>SUM(E9:E15)</f>
        <v>8.31</v>
      </c>
      <c r="F16" s="66">
        <f>SUM(F9:F15)</f>
        <v>5.25</v>
      </c>
      <c r="G16" s="66"/>
      <c r="H16" s="66"/>
      <c r="I16" s="66">
        <f>SUM(I9:I15)</f>
        <v>2.1</v>
      </c>
      <c r="J16" s="66">
        <f>SUM(J9:J15)</f>
        <v>2.4600000000000004</v>
      </c>
      <c r="K16" s="83"/>
      <c r="L16" s="83"/>
      <c r="M16" s="84"/>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00B0F0"/>
  </sheetPr>
  <dimension ref="A1:P22"/>
  <sheetViews>
    <sheetView topLeftCell="A13" workbookViewId="0">
      <selection sqref="A1:B1"/>
    </sheetView>
  </sheetViews>
  <sheetFormatPr defaultRowHeight="14.5"/>
  <cols>
    <col min="2" max="2" width="27" customWidth="1"/>
    <col min="13" max="13" width="14.81640625" customWidth="1"/>
    <col min="14" max="14" width="23.26953125" bestFit="1" customWidth="1"/>
  </cols>
  <sheetData>
    <row r="1" spans="1:16" ht="16.5">
      <c r="A1" s="2015" t="s">
        <v>252</v>
      </c>
      <c r="B1" s="2015"/>
      <c r="C1" s="1079"/>
      <c r="D1" s="34"/>
      <c r="E1" s="34"/>
      <c r="F1" s="34"/>
      <c r="G1" s="34"/>
      <c r="H1" s="34"/>
      <c r="I1" s="34"/>
      <c r="J1" s="35"/>
      <c r="K1" s="34"/>
      <c r="L1" s="36"/>
      <c r="M1" s="36"/>
      <c r="N1" s="36"/>
      <c r="O1" s="34"/>
    </row>
    <row r="2" spans="1:16" ht="19.5" customHeight="1">
      <c r="A2" s="2016" t="s">
        <v>341</v>
      </c>
      <c r="B2" s="2016"/>
      <c r="C2" s="2016"/>
      <c r="D2" s="2016"/>
      <c r="E2" s="2016"/>
      <c r="F2" s="2016"/>
      <c r="G2" s="2016"/>
      <c r="H2" s="2016"/>
      <c r="I2" s="2016"/>
      <c r="J2" s="2016"/>
      <c r="K2" s="2016"/>
      <c r="L2" s="2016"/>
      <c r="M2" s="2016"/>
      <c r="N2" s="2016"/>
      <c r="O2" s="2016"/>
    </row>
    <row r="3" spans="1:16" ht="20.25" customHeight="1">
      <c r="A3" s="2016" t="s">
        <v>3265</v>
      </c>
      <c r="B3" s="2016"/>
      <c r="C3" s="2016"/>
      <c r="D3" s="2016"/>
      <c r="E3" s="2016"/>
      <c r="F3" s="2016"/>
      <c r="G3" s="2016"/>
      <c r="H3" s="2016"/>
      <c r="I3" s="2016"/>
      <c r="J3" s="2016"/>
      <c r="K3" s="2016"/>
      <c r="L3" s="2016"/>
      <c r="M3" s="2016"/>
      <c r="N3" s="2016"/>
      <c r="O3" s="2016"/>
    </row>
    <row r="4" spans="1:16" ht="16.5">
      <c r="A4" s="34"/>
      <c r="B4" s="34"/>
      <c r="C4" s="34"/>
      <c r="D4" s="34"/>
      <c r="E4" s="34"/>
      <c r="F4" s="34"/>
      <c r="G4" s="34"/>
      <c r="H4" s="34"/>
      <c r="I4" s="34"/>
      <c r="J4" s="34"/>
      <c r="K4" s="34"/>
      <c r="L4" s="36"/>
      <c r="M4" s="36"/>
      <c r="N4" s="36"/>
      <c r="O4" s="34"/>
    </row>
    <row r="5" spans="1:16" ht="31.5" customHeight="1">
      <c r="A5" s="2003" t="s">
        <v>255</v>
      </c>
      <c r="B5" s="2003" t="s">
        <v>256</v>
      </c>
      <c r="C5" s="2003" t="s">
        <v>388</v>
      </c>
      <c r="D5" s="2003" t="s">
        <v>257</v>
      </c>
      <c r="E5" s="2003" t="s">
        <v>258</v>
      </c>
      <c r="F5" s="2003" t="s">
        <v>259</v>
      </c>
      <c r="G5" s="2003"/>
      <c r="H5" s="2003"/>
      <c r="I5" s="2003"/>
      <c r="J5" s="2003"/>
      <c r="K5" s="2003"/>
      <c r="L5" s="2003" t="s">
        <v>2558</v>
      </c>
      <c r="M5" s="2003" t="s">
        <v>2559</v>
      </c>
      <c r="N5" s="2003" t="s">
        <v>261</v>
      </c>
      <c r="O5" s="2009" t="s">
        <v>262</v>
      </c>
    </row>
    <row r="6" spans="1:16" ht="38.25" customHeight="1">
      <c r="A6" s="2003"/>
      <c r="B6" s="2003"/>
      <c r="C6" s="2003"/>
      <c r="D6" s="2003"/>
      <c r="E6" s="2003"/>
      <c r="F6" s="2003" t="s">
        <v>263</v>
      </c>
      <c r="G6" s="2003" t="s">
        <v>264</v>
      </c>
      <c r="H6" s="2003"/>
      <c r="I6" s="2003"/>
      <c r="J6" s="2003"/>
      <c r="K6" s="2003"/>
      <c r="L6" s="2003"/>
      <c r="M6" s="2003"/>
      <c r="N6" s="2003"/>
      <c r="O6" s="2009"/>
    </row>
    <row r="7" spans="1:16">
      <c r="A7" s="2003"/>
      <c r="B7" s="2003"/>
      <c r="C7" s="2003"/>
      <c r="D7" s="2003"/>
      <c r="E7" s="2003"/>
      <c r="F7" s="2003"/>
      <c r="G7" s="24" t="s">
        <v>176</v>
      </c>
      <c r="H7" s="24" t="s">
        <v>190</v>
      </c>
      <c r="I7" s="24" t="s">
        <v>193</v>
      </c>
      <c r="J7" s="24" t="s">
        <v>196</v>
      </c>
      <c r="K7" s="24" t="s">
        <v>265</v>
      </c>
      <c r="L7" s="2003"/>
      <c r="M7" s="2003"/>
      <c r="N7" s="2003"/>
      <c r="O7" s="2009"/>
    </row>
    <row r="8" spans="1:16" ht="28">
      <c r="A8" s="233">
        <v>-1</v>
      </c>
      <c r="B8" s="233">
        <v>-2</v>
      </c>
      <c r="C8" s="233"/>
      <c r="D8" s="233" t="s">
        <v>2560</v>
      </c>
      <c r="E8" s="233">
        <v>-4</v>
      </c>
      <c r="F8" s="233" t="s">
        <v>267</v>
      </c>
      <c r="G8" s="233">
        <v>-6</v>
      </c>
      <c r="H8" s="233">
        <v>-7</v>
      </c>
      <c r="I8" s="233">
        <v>-8</v>
      </c>
      <c r="J8" s="233">
        <v>-9</v>
      </c>
      <c r="K8" s="233">
        <v>-10</v>
      </c>
      <c r="L8" s="233">
        <v>-11</v>
      </c>
      <c r="M8" s="26"/>
      <c r="N8" s="233">
        <v>-12</v>
      </c>
      <c r="O8" s="233">
        <v>-13</v>
      </c>
    </row>
    <row r="9" spans="1:16" s="77" customFormat="1" ht="31.5" customHeight="1">
      <c r="A9" s="32">
        <v>1</v>
      </c>
      <c r="B9" s="40" t="s">
        <v>2561</v>
      </c>
      <c r="C9" s="40" t="s">
        <v>79</v>
      </c>
      <c r="D9" s="39">
        <v>1</v>
      </c>
      <c r="E9" s="39">
        <v>0</v>
      </c>
      <c r="F9" s="39">
        <v>1</v>
      </c>
      <c r="G9" s="117"/>
      <c r="H9" s="39"/>
      <c r="I9" s="39"/>
      <c r="J9" s="39"/>
      <c r="K9" s="39">
        <v>1</v>
      </c>
      <c r="L9" s="32" t="s">
        <v>2562</v>
      </c>
      <c r="M9" s="32" t="s">
        <v>2563</v>
      </c>
      <c r="N9" s="32"/>
      <c r="O9" s="32"/>
    </row>
    <row r="10" spans="1:16" ht="31.5" customHeight="1">
      <c r="A10" s="32">
        <v>2</v>
      </c>
      <c r="B10" s="37" t="s">
        <v>2564</v>
      </c>
      <c r="C10" s="37" t="s">
        <v>47</v>
      </c>
      <c r="D10" s="41">
        <f>3500*10/10000</f>
        <v>3.5</v>
      </c>
      <c r="E10" s="41">
        <f>3500*0.0007</f>
        <v>2.4500000000000002</v>
      </c>
      <c r="F10" s="41">
        <f>D10-E10</f>
        <v>1.0499999999999998</v>
      </c>
      <c r="G10" s="117">
        <f>1000*4/10000</f>
        <v>0.4</v>
      </c>
      <c r="H10" s="41"/>
      <c r="I10" s="39"/>
      <c r="J10" s="39">
        <f>700*0.0002</f>
        <v>0.14000000000000001</v>
      </c>
      <c r="K10" s="41">
        <f>F10-G10-J10</f>
        <v>0.50999999999999979</v>
      </c>
      <c r="L10" s="42" t="s">
        <v>2562</v>
      </c>
      <c r="M10" s="42" t="s">
        <v>2565</v>
      </c>
      <c r="N10" s="125"/>
      <c r="O10" s="32"/>
    </row>
    <row r="11" spans="1:16" ht="31.5" customHeight="1">
      <c r="A11" s="32">
        <v>3</v>
      </c>
      <c r="B11" s="159" t="s">
        <v>2566</v>
      </c>
      <c r="C11" s="37" t="s">
        <v>47</v>
      </c>
      <c r="D11" s="103">
        <v>3.1</v>
      </c>
      <c r="E11" s="103">
        <f>3.5*0.65</f>
        <v>2.2749999999999999</v>
      </c>
      <c r="F11" s="41">
        <f>D11-E11</f>
        <v>0.82500000000000018</v>
      </c>
      <c r="G11" s="41">
        <v>0.65</v>
      </c>
      <c r="H11" s="41"/>
      <c r="I11" s="67"/>
      <c r="J11" s="67"/>
      <c r="K11" s="103">
        <f>F11-G11</f>
        <v>0.17500000000000016</v>
      </c>
      <c r="L11" s="42" t="s">
        <v>2562</v>
      </c>
      <c r="M11" s="42" t="s">
        <v>2567</v>
      </c>
      <c r="N11" s="125"/>
      <c r="O11" s="32"/>
    </row>
    <row r="12" spans="1:16" ht="31">
      <c r="A12" s="32">
        <v>4</v>
      </c>
      <c r="B12" s="37" t="s">
        <v>2568</v>
      </c>
      <c r="C12" s="37" t="s">
        <v>47</v>
      </c>
      <c r="D12" s="103">
        <f>1.5*0.9</f>
        <v>1.35</v>
      </c>
      <c r="E12" s="107">
        <v>0</v>
      </c>
      <c r="F12" s="103">
        <v>1.4</v>
      </c>
      <c r="G12" s="41">
        <v>0.3</v>
      </c>
      <c r="H12" s="41"/>
      <c r="I12" s="67"/>
      <c r="J12" s="39">
        <v>0.8</v>
      </c>
      <c r="K12" s="103">
        <v>0.3</v>
      </c>
      <c r="L12" s="42" t="s">
        <v>2562</v>
      </c>
      <c r="M12" s="42" t="s">
        <v>2569</v>
      </c>
      <c r="N12" s="125"/>
      <c r="O12" s="32"/>
    </row>
    <row r="13" spans="1:16" ht="31">
      <c r="A13" s="32">
        <v>5</v>
      </c>
      <c r="B13" s="37" t="s">
        <v>2570</v>
      </c>
      <c r="C13" s="37" t="s">
        <v>75</v>
      </c>
      <c r="D13" s="103">
        <v>0.52</v>
      </c>
      <c r="E13" s="41">
        <v>0.32</v>
      </c>
      <c r="F13" s="41">
        <f>D13-E13</f>
        <v>0.2</v>
      </c>
      <c r="G13" s="41">
        <v>0.15</v>
      </c>
      <c r="H13" s="41"/>
      <c r="I13" s="39"/>
      <c r="J13" s="39"/>
      <c r="K13" s="41">
        <f>F13-G13</f>
        <v>5.0000000000000017E-2</v>
      </c>
      <c r="L13" s="42" t="s">
        <v>2562</v>
      </c>
      <c r="M13" s="42" t="s">
        <v>2569</v>
      </c>
      <c r="N13" s="125"/>
      <c r="O13" s="32"/>
      <c r="P13" s="77"/>
    </row>
    <row r="14" spans="1:16" ht="31.5" customHeight="1">
      <c r="A14" s="32">
        <v>6</v>
      </c>
      <c r="B14" s="37" t="s">
        <v>186</v>
      </c>
      <c r="C14" s="37" t="s">
        <v>187</v>
      </c>
      <c r="D14" s="103">
        <v>10</v>
      </c>
      <c r="E14" s="103">
        <v>0</v>
      </c>
      <c r="F14" s="103">
        <v>10</v>
      </c>
      <c r="G14" s="103"/>
      <c r="H14" s="41"/>
      <c r="I14" s="39"/>
      <c r="J14" s="39">
        <v>20</v>
      </c>
      <c r="K14" s="103"/>
      <c r="L14" s="42" t="s">
        <v>2562</v>
      </c>
      <c r="M14" s="42" t="s">
        <v>2562</v>
      </c>
      <c r="N14" s="125"/>
      <c r="O14" s="32"/>
      <c r="P14" s="77"/>
    </row>
    <row r="15" spans="1:16" ht="31">
      <c r="A15" s="32">
        <v>7</v>
      </c>
      <c r="B15" s="37" t="s">
        <v>3053</v>
      </c>
      <c r="C15" s="37" t="s">
        <v>71</v>
      </c>
      <c r="D15" s="103">
        <v>3</v>
      </c>
      <c r="E15" s="103">
        <v>0</v>
      </c>
      <c r="F15" s="103">
        <v>3</v>
      </c>
      <c r="G15" s="103"/>
      <c r="H15" s="41"/>
      <c r="I15" s="39"/>
      <c r="J15" s="39"/>
      <c r="K15" s="103">
        <v>3</v>
      </c>
      <c r="L15" s="42" t="s">
        <v>2562</v>
      </c>
      <c r="M15" s="42" t="s">
        <v>3054</v>
      </c>
      <c r="N15" s="125"/>
      <c r="O15" s="32"/>
      <c r="P15" s="77"/>
    </row>
    <row r="16" spans="1:16" ht="91">
      <c r="A16" s="32">
        <v>8</v>
      </c>
      <c r="B16" s="1128" t="s">
        <v>3055</v>
      </c>
      <c r="C16" s="1129" t="s">
        <v>119</v>
      </c>
      <c r="D16" s="1130">
        <v>4.4999999999999998E-2</v>
      </c>
      <c r="E16" s="103">
        <v>0</v>
      </c>
      <c r="F16" s="1131">
        <f>G16+H16+I16+J16+K16</f>
        <v>4.4999999999999998E-2</v>
      </c>
      <c r="G16" s="1132">
        <v>0.03</v>
      </c>
      <c r="H16" s="1132"/>
      <c r="I16" s="1132"/>
      <c r="J16" s="1132"/>
      <c r="K16" s="1130">
        <v>1.4999999999999999E-2</v>
      </c>
      <c r="L16" s="42" t="s">
        <v>2562</v>
      </c>
      <c r="M16" s="42"/>
      <c r="N16" s="1133" t="s">
        <v>3056</v>
      </c>
      <c r="O16" s="32"/>
      <c r="P16" s="77"/>
    </row>
    <row r="17" spans="1:16" ht="65">
      <c r="A17" s="32">
        <v>9</v>
      </c>
      <c r="B17" s="809" t="s">
        <v>2899</v>
      </c>
      <c r="C17" s="1129" t="s">
        <v>119</v>
      </c>
      <c r="D17" s="1130">
        <v>0.02</v>
      </c>
      <c r="E17" s="103">
        <v>0</v>
      </c>
      <c r="F17" s="1131">
        <f t="shared" ref="F17:F18" si="0">G17+H17+I17+J17+K17</f>
        <v>0.02</v>
      </c>
      <c r="G17" s="1134">
        <v>0.01</v>
      </c>
      <c r="H17" s="1132"/>
      <c r="I17" s="1132"/>
      <c r="J17" s="1132"/>
      <c r="K17" s="1134">
        <v>0.01</v>
      </c>
      <c r="L17" s="42" t="s">
        <v>2562</v>
      </c>
      <c r="M17" s="42"/>
      <c r="N17" s="809" t="s">
        <v>3057</v>
      </c>
      <c r="O17" s="32"/>
      <c r="P17" s="77"/>
    </row>
    <row r="18" spans="1:16" ht="91">
      <c r="A18" s="32">
        <v>10</v>
      </c>
      <c r="B18" s="1133" t="s">
        <v>3058</v>
      </c>
      <c r="C18" s="1129" t="s">
        <v>119</v>
      </c>
      <c r="D18" s="1130">
        <v>0.02</v>
      </c>
      <c r="E18" s="103">
        <v>0</v>
      </c>
      <c r="F18" s="1131">
        <f t="shared" si="0"/>
        <v>0.02</v>
      </c>
      <c r="G18" s="1134">
        <v>0.01</v>
      </c>
      <c r="H18" s="1132"/>
      <c r="I18" s="1132"/>
      <c r="J18" s="1132"/>
      <c r="K18" s="1134">
        <v>0.01</v>
      </c>
      <c r="L18" s="42" t="s">
        <v>2562</v>
      </c>
      <c r="M18" s="42"/>
      <c r="N18" s="1133" t="s">
        <v>3059</v>
      </c>
      <c r="O18" s="32"/>
      <c r="P18" s="77"/>
    </row>
    <row r="19" spans="1:16" ht="31">
      <c r="A19" s="32">
        <v>11</v>
      </c>
      <c r="B19" s="37" t="s">
        <v>3060</v>
      </c>
      <c r="C19" s="37" t="s">
        <v>71</v>
      </c>
      <c r="D19" s="103">
        <v>2</v>
      </c>
      <c r="E19" s="103">
        <v>0</v>
      </c>
      <c r="F19" s="103">
        <v>2</v>
      </c>
      <c r="G19" s="103">
        <v>1.2</v>
      </c>
      <c r="H19" s="41"/>
      <c r="I19" s="39"/>
      <c r="J19" s="39"/>
      <c r="K19" s="103">
        <v>0.8</v>
      </c>
      <c r="L19" s="42" t="s">
        <v>2562</v>
      </c>
      <c r="M19" s="42"/>
      <c r="N19" s="125"/>
      <c r="O19" s="32"/>
      <c r="P19" s="77"/>
    </row>
    <row r="20" spans="1:16" ht="31">
      <c r="A20" s="32">
        <v>12</v>
      </c>
      <c r="B20" s="37" t="s">
        <v>3061</v>
      </c>
      <c r="C20" s="37" t="s">
        <v>71</v>
      </c>
      <c r="D20" s="103">
        <v>2</v>
      </c>
      <c r="E20" s="103">
        <v>0</v>
      </c>
      <c r="F20" s="103">
        <v>2</v>
      </c>
      <c r="G20" s="103">
        <v>2</v>
      </c>
      <c r="H20" s="41"/>
      <c r="I20" s="39"/>
      <c r="J20" s="39"/>
      <c r="K20" s="103">
        <v>0</v>
      </c>
      <c r="L20" s="42" t="s">
        <v>2569</v>
      </c>
      <c r="M20" s="42"/>
      <c r="N20" s="125"/>
      <c r="O20" s="32"/>
      <c r="P20" s="77"/>
    </row>
    <row r="21" spans="1:16" ht="31">
      <c r="A21" s="32">
        <v>13</v>
      </c>
      <c r="B21" s="37" t="s">
        <v>3062</v>
      </c>
      <c r="C21" s="37" t="s">
        <v>71</v>
      </c>
      <c r="D21" s="103">
        <v>3</v>
      </c>
      <c r="E21" s="103">
        <v>0</v>
      </c>
      <c r="F21" s="103">
        <v>3</v>
      </c>
      <c r="G21" s="103">
        <v>3</v>
      </c>
      <c r="H21" s="41"/>
      <c r="I21" s="39"/>
      <c r="J21" s="39"/>
      <c r="K21" s="103">
        <v>0</v>
      </c>
      <c r="L21" s="42" t="s">
        <v>2569</v>
      </c>
      <c r="M21" s="42"/>
      <c r="N21" s="125"/>
      <c r="O21" s="32"/>
      <c r="P21" s="77"/>
    </row>
    <row r="22" spans="1:16" ht="28">
      <c r="A22" s="28"/>
      <c r="B22" s="24" t="s">
        <v>472</v>
      </c>
      <c r="C22" s="24"/>
      <c r="D22" s="66">
        <f>SUM(D9:D21)</f>
        <v>29.555</v>
      </c>
      <c r="E22" s="66">
        <f t="shared" ref="E22:K22" si="1">SUM(E9:E21)</f>
        <v>5.0449999999999999</v>
      </c>
      <c r="F22" s="66">
        <f t="shared" si="1"/>
        <v>24.560000000000002</v>
      </c>
      <c r="G22" s="66">
        <f t="shared" si="1"/>
        <v>7.75</v>
      </c>
      <c r="H22" s="66">
        <f t="shared" si="1"/>
        <v>0</v>
      </c>
      <c r="I22" s="66">
        <f t="shared" si="1"/>
        <v>0</v>
      </c>
      <c r="J22" s="66">
        <f t="shared" si="1"/>
        <v>20.94</v>
      </c>
      <c r="K22" s="66">
        <f t="shared" si="1"/>
        <v>5.8699999999999992</v>
      </c>
      <c r="L22" s="83"/>
      <c r="M22" s="83"/>
      <c r="N22" s="83"/>
      <c r="O22" s="84"/>
    </row>
  </sheetData>
  <mergeCells count="15">
    <mergeCell ref="A1:B1"/>
    <mergeCell ref="A2:O2"/>
    <mergeCell ref="A3:O3"/>
    <mergeCell ref="A5:A7"/>
    <mergeCell ref="B5:B7"/>
    <mergeCell ref="C5:C7"/>
    <mergeCell ref="D5:D7"/>
    <mergeCell ref="E5:E7"/>
    <mergeCell ref="F5:K5"/>
    <mergeCell ref="L5:L7"/>
    <mergeCell ref="M5:M7"/>
    <mergeCell ref="N5:N7"/>
    <mergeCell ref="O5:O7"/>
    <mergeCell ref="F6:F7"/>
    <mergeCell ref="G6:K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00B0F0"/>
  </sheetPr>
  <dimension ref="A1:O20"/>
  <sheetViews>
    <sheetView workbookViewId="0">
      <selection activeCell="P15" sqref="P15"/>
    </sheetView>
  </sheetViews>
  <sheetFormatPr defaultRowHeight="14.5"/>
  <cols>
    <col min="2" max="2" width="40" customWidth="1"/>
    <col min="11" max="11" width="31.1796875" customWidth="1"/>
  </cols>
  <sheetData>
    <row r="1" spans="1:15" s="150" customFormat="1" ht="16.5">
      <c r="A1" s="2015" t="s">
        <v>252</v>
      </c>
      <c r="B1" s="2015"/>
      <c r="C1" s="13"/>
      <c r="D1" s="13"/>
      <c r="E1" s="13"/>
      <c r="F1" s="13"/>
      <c r="G1" s="13"/>
      <c r="H1" s="13"/>
      <c r="I1" s="14"/>
      <c r="J1" s="13"/>
      <c r="K1" s="15"/>
      <c r="L1" s="15"/>
      <c r="M1" s="13"/>
    </row>
    <row r="2" spans="1:15" s="150" customFormat="1" ht="19.5" customHeight="1">
      <c r="A2" s="2016" t="s">
        <v>2600</v>
      </c>
      <c r="B2" s="2016"/>
      <c r="C2" s="2016"/>
      <c r="D2" s="2016"/>
      <c r="E2" s="2016"/>
      <c r="F2" s="2016"/>
      <c r="G2" s="2016"/>
      <c r="H2" s="2016"/>
      <c r="I2" s="2016"/>
      <c r="J2" s="2016"/>
      <c r="K2" s="2016"/>
      <c r="L2" s="2016"/>
      <c r="M2" s="2016"/>
    </row>
    <row r="3" spans="1:15" s="150" customFormat="1" ht="20.25" customHeight="1">
      <c r="A3" s="2105"/>
      <c r="B3" s="2105"/>
      <c r="C3" s="2105"/>
      <c r="D3" s="2105"/>
      <c r="E3" s="2105"/>
      <c r="F3" s="2105"/>
      <c r="G3" s="2105"/>
      <c r="H3" s="2105"/>
      <c r="I3" s="2105"/>
      <c r="J3" s="2105"/>
      <c r="K3" s="2105"/>
      <c r="L3" s="2105"/>
      <c r="M3" s="2105"/>
    </row>
    <row r="4" spans="1:15" s="150" customFormat="1" ht="16.5">
      <c r="A4" s="13"/>
      <c r="B4" s="13"/>
      <c r="C4" s="13"/>
      <c r="D4" s="13"/>
      <c r="E4" s="13"/>
      <c r="F4" s="13"/>
      <c r="G4" s="13"/>
      <c r="H4" s="13"/>
      <c r="I4" s="13"/>
      <c r="J4" s="13"/>
      <c r="K4" s="15"/>
      <c r="L4" s="2106"/>
      <c r="M4" s="2106"/>
    </row>
    <row r="5" spans="1:15" s="150" customFormat="1" ht="31.5" customHeight="1">
      <c r="A5" s="2003" t="s">
        <v>255</v>
      </c>
      <c r="B5" s="2003" t="s">
        <v>256</v>
      </c>
      <c r="C5" s="2003" t="s">
        <v>257</v>
      </c>
      <c r="D5" s="2003" t="s">
        <v>258</v>
      </c>
      <c r="E5" s="2003" t="s">
        <v>259</v>
      </c>
      <c r="F5" s="2003"/>
      <c r="G5" s="2003"/>
      <c r="H5" s="2003"/>
      <c r="I5" s="2003"/>
      <c r="J5" s="2003"/>
      <c r="K5" s="2003" t="s">
        <v>260</v>
      </c>
      <c r="L5" s="2003" t="s">
        <v>261</v>
      </c>
      <c r="M5" s="2009" t="s">
        <v>262</v>
      </c>
    </row>
    <row r="6" spans="1:15" s="150" customFormat="1" ht="38.25" customHeight="1">
      <c r="A6" s="2003"/>
      <c r="B6" s="2003"/>
      <c r="C6" s="2003"/>
      <c r="D6" s="2003"/>
      <c r="E6" s="2003" t="s">
        <v>263</v>
      </c>
      <c r="F6" s="2003" t="s">
        <v>264</v>
      </c>
      <c r="G6" s="2003"/>
      <c r="H6" s="2003"/>
      <c r="I6" s="2003"/>
      <c r="J6" s="2003"/>
      <c r="K6" s="2003"/>
      <c r="L6" s="2003"/>
      <c r="M6" s="2009"/>
    </row>
    <row r="7" spans="1:15" s="150" customFormat="1" ht="28" customHeight="1">
      <c r="A7" s="2003"/>
      <c r="B7" s="2003"/>
      <c r="C7" s="2003"/>
      <c r="D7" s="2003"/>
      <c r="E7" s="2003"/>
      <c r="F7" s="24" t="s">
        <v>176</v>
      </c>
      <c r="G7" s="24" t="s">
        <v>190</v>
      </c>
      <c r="H7" s="24" t="s">
        <v>193</v>
      </c>
      <c r="I7" s="24" t="s">
        <v>196</v>
      </c>
      <c r="J7" s="24" t="s">
        <v>265</v>
      </c>
      <c r="K7" s="2003"/>
      <c r="L7" s="2003"/>
      <c r="M7" s="2009"/>
    </row>
    <row r="8" spans="1:15" s="150" customFormat="1" ht="28">
      <c r="A8" s="24">
        <v>1</v>
      </c>
      <c r="B8" s="25">
        <v>2</v>
      </c>
      <c r="C8" s="26" t="s">
        <v>266</v>
      </c>
      <c r="D8" s="26">
        <v>4</v>
      </c>
      <c r="E8" s="26" t="s">
        <v>267</v>
      </c>
      <c r="F8" s="26">
        <v>6</v>
      </c>
      <c r="G8" s="26">
        <v>7</v>
      </c>
      <c r="H8" s="26">
        <v>8</v>
      </c>
      <c r="I8" s="26">
        <v>9</v>
      </c>
      <c r="J8" s="26">
        <v>10</v>
      </c>
      <c r="K8" s="26">
        <v>11</v>
      </c>
      <c r="L8" s="24">
        <v>12</v>
      </c>
      <c r="M8" s="30">
        <v>13</v>
      </c>
    </row>
    <row r="9" spans="1:15" s="150" customFormat="1" ht="31.5" customHeight="1">
      <c r="A9" s="27">
        <v>1</v>
      </c>
      <c r="B9" s="728" t="s">
        <v>2601</v>
      </c>
      <c r="C9" s="136">
        <f>D9+E9</f>
        <v>6.13</v>
      </c>
      <c r="D9" s="136">
        <v>0.82</v>
      </c>
      <c r="E9" s="136">
        <f t="shared" ref="E9:E14" si="0">SUM(F9:J9)</f>
        <v>5.31</v>
      </c>
      <c r="F9" s="136">
        <v>2.92</v>
      </c>
      <c r="G9" s="100"/>
      <c r="H9" s="100"/>
      <c r="I9" s="100"/>
      <c r="J9" s="136">
        <f>0.73+0.26+1.4</f>
        <v>2.3899999999999997</v>
      </c>
      <c r="K9" s="100" t="s">
        <v>2602</v>
      </c>
      <c r="L9" s="27"/>
      <c r="M9" s="27"/>
      <c r="N9" s="729"/>
      <c r="O9" s="126"/>
    </row>
    <row r="10" spans="1:15" s="150" customFormat="1" ht="31.5" customHeight="1">
      <c r="A10" s="27">
        <v>2</v>
      </c>
      <c r="B10" s="119" t="s">
        <v>2603</v>
      </c>
      <c r="C10" s="136">
        <v>2.62</v>
      </c>
      <c r="D10" s="136">
        <v>0.27</v>
      </c>
      <c r="E10" s="136">
        <f t="shared" si="0"/>
        <v>2.35</v>
      </c>
      <c r="F10" s="47"/>
      <c r="G10" s="46"/>
      <c r="H10" s="46"/>
      <c r="I10" s="46"/>
      <c r="J10" s="136">
        <f>C10-D10</f>
        <v>2.35</v>
      </c>
      <c r="K10" s="27" t="s">
        <v>2604</v>
      </c>
      <c r="L10" s="24"/>
      <c r="M10" s="27"/>
      <c r="N10" s="729"/>
      <c r="O10" s="126"/>
    </row>
    <row r="11" spans="1:15" s="150" customFormat="1" ht="31.5" customHeight="1">
      <c r="A11" s="27">
        <v>3</v>
      </c>
      <c r="B11" s="119" t="s">
        <v>2605</v>
      </c>
      <c r="C11" s="535">
        <v>0.93</v>
      </c>
      <c r="D11" s="63">
        <v>0</v>
      </c>
      <c r="E11" s="136">
        <f t="shared" si="0"/>
        <v>0.93</v>
      </c>
      <c r="F11" s="58"/>
      <c r="G11" s="95"/>
      <c r="H11" s="55"/>
      <c r="I11" s="55"/>
      <c r="J11" s="535">
        <v>0.93</v>
      </c>
      <c r="K11" s="270" t="s">
        <v>2606</v>
      </c>
      <c r="L11" s="203"/>
      <c r="M11" s="27"/>
      <c r="N11" s="126"/>
      <c r="O11" s="126"/>
    </row>
    <row r="12" spans="1:15" s="150" customFormat="1" ht="31.5" customHeight="1">
      <c r="A12" s="27">
        <v>4</v>
      </c>
      <c r="B12" s="76" t="s">
        <v>2607</v>
      </c>
      <c r="C12" s="730">
        <v>5</v>
      </c>
      <c r="D12" s="731"/>
      <c r="E12" s="136">
        <f t="shared" si="0"/>
        <v>5</v>
      </c>
      <c r="F12" s="95"/>
      <c r="G12" s="95"/>
      <c r="H12" s="55"/>
      <c r="I12" s="55"/>
      <c r="J12" s="534">
        <v>5</v>
      </c>
      <c r="K12" s="270" t="s">
        <v>2606</v>
      </c>
      <c r="L12" s="203"/>
      <c r="M12" s="27"/>
      <c r="N12" s="126"/>
      <c r="O12" s="126"/>
    </row>
    <row r="13" spans="1:15" s="150" customFormat="1" ht="31.5" customHeight="1">
      <c r="A13" s="27">
        <v>5</v>
      </c>
      <c r="B13" s="76" t="s">
        <v>2608</v>
      </c>
      <c r="C13" s="534">
        <v>10</v>
      </c>
      <c r="D13" s="63"/>
      <c r="E13" s="136">
        <f t="shared" si="0"/>
        <v>10</v>
      </c>
      <c r="F13" s="95"/>
      <c r="G13" s="95"/>
      <c r="H13" s="55"/>
      <c r="I13" s="55"/>
      <c r="J13" s="534">
        <v>10</v>
      </c>
      <c r="K13" s="270" t="s">
        <v>2606</v>
      </c>
      <c r="L13" s="203"/>
      <c r="M13" s="27"/>
      <c r="N13" s="126"/>
      <c r="O13" s="126"/>
    </row>
    <row r="14" spans="1:15" s="150" customFormat="1" ht="31.5" customHeight="1">
      <c r="A14" s="27">
        <v>6</v>
      </c>
      <c r="B14" s="732" t="s">
        <v>2609</v>
      </c>
      <c r="C14" s="534">
        <v>10.3</v>
      </c>
      <c r="D14" s="63"/>
      <c r="E14" s="136">
        <f t="shared" si="0"/>
        <v>10.3</v>
      </c>
      <c r="F14" s="95"/>
      <c r="G14" s="95"/>
      <c r="H14" s="55"/>
      <c r="I14" s="55"/>
      <c r="J14" s="534">
        <v>10.3</v>
      </c>
      <c r="K14" s="270" t="s">
        <v>2606</v>
      </c>
      <c r="L14" s="203"/>
      <c r="M14" s="27"/>
      <c r="N14" s="126"/>
      <c r="O14" s="126"/>
    </row>
    <row r="15" spans="1:15" s="150" customFormat="1" ht="56.25" customHeight="1">
      <c r="A15" s="828"/>
      <c r="B15" s="732" t="s">
        <v>2934</v>
      </c>
      <c r="C15" s="534">
        <v>2.62</v>
      </c>
      <c r="D15" s="63"/>
      <c r="E15" s="136">
        <v>2.62</v>
      </c>
      <c r="F15" s="95"/>
      <c r="G15" s="95"/>
      <c r="H15" s="55"/>
      <c r="I15" s="55"/>
      <c r="J15" s="534">
        <v>2.62</v>
      </c>
      <c r="K15" s="270"/>
      <c r="L15" s="203"/>
      <c r="M15" s="27"/>
      <c r="N15" s="126"/>
      <c r="O15" s="126"/>
    </row>
    <row r="16" spans="1:15" s="150" customFormat="1" ht="56.25" customHeight="1">
      <c r="A16" s="828"/>
      <c r="B16" s="829" t="s">
        <v>2935</v>
      </c>
      <c r="C16" s="534">
        <v>0.93</v>
      </c>
      <c r="D16" s="63"/>
      <c r="E16" s="136">
        <v>0.93</v>
      </c>
      <c r="F16" s="95"/>
      <c r="G16" s="95"/>
      <c r="H16" s="55"/>
      <c r="I16" s="55"/>
      <c r="J16" s="535">
        <v>0.93</v>
      </c>
      <c r="K16" s="270"/>
      <c r="L16" s="203"/>
      <c r="M16" s="27"/>
      <c r="N16" s="126"/>
      <c r="O16" s="126"/>
    </row>
    <row r="17" spans="1:15" s="150" customFormat="1" ht="56.25" customHeight="1">
      <c r="A17" s="828"/>
      <c r="B17" s="829" t="s">
        <v>2936</v>
      </c>
      <c r="C17" s="534">
        <v>5</v>
      </c>
      <c r="D17" s="63"/>
      <c r="E17" s="136">
        <v>5</v>
      </c>
      <c r="F17" s="95"/>
      <c r="G17" s="95"/>
      <c r="H17" s="55"/>
      <c r="I17" s="55"/>
      <c r="J17" s="534">
        <v>5</v>
      </c>
      <c r="K17" s="270"/>
      <c r="L17" s="203"/>
      <c r="M17" s="27"/>
      <c r="N17" s="126"/>
      <c r="O17" s="126"/>
    </row>
    <row r="18" spans="1:15" s="150" customFormat="1" ht="56.25" customHeight="1">
      <c r="A18" s="828"/>
      <c r="B18" s="829" t="s">
        <v>2937</v>
      </c>
      <c r="C18" s="534">
        <v>10</v>
      </c>
      <c r="D18" s="63"/>
      <c r="E18" s="136">
        <v>10</v>
      </c>
      <c r="F18" s="95"/>
      <c r="G18" s="95"/>
      <c r="H18" s="55"/>
      <c r="I18" s="55"/>
      <c r="J18" s="534">
        <v>10</v>
      </c>
      <c r="K18" s="270"/>
      <c r="L18" s="203"/>
      <c r="M18" s="27"/>
      <c r="N18" s="126"/>
      <c r="O18" s="126"/>
    </row>
    <row r="19" spans="1:15" s="150" customFormat="1" ht="56.25" customHeight="1">
      <c r="A19" s="828"/>
      <c r="B19" s="829" t="s">
        <v>2938</v>
      </c>
      <c r="C19" s="534">
        <v>10.3</v>
      </c>
      <c r="D19" s="63"/>
      <c r="E19" s="136">
        <v>10.3</v>
      </c>
      <c r="F19" s="95"/>
      <c r="G19" s="95"/>
      <c r="H19" s="55">
        <v>10.3</v>
      </c>
      <c r="I19" s="55"/>
      <c r="J19" s="534"/>
      <c r="K19" s="270"/>
      <c r="L19" s="203"/>
      <c r="M19" s="27"/>
      <c r="N19" s="126"/>
      <c r="O19" s="126"/>
    </row>
    <row r="20" spans="1:15" s="150" customFormat="1" ht="31.5" customHeight="1">
      <c r="A20" s="2103" t="s">
        <v>2557</v>
      </c>
      <c r="B20" s="2104"/>
      <c r="C20" s="536">
        <f>SUM(C9:C13)</f>
        <v>24.68</v>
      </c>
      <c r="D20" s="536">
        <f t="shared" ref="D20:J20" si="1">SUM(D9:D13)</f>
        <v>1.0899999999999999</v>
      </c>
      <c r="E20" s="536">
        <f t="shared" si="1"/>
        <v>23.59</v>
      </c>
      <c r="F20" s="536">
        <f t="shared" si="1"/>
        <v>2.92</v>
      </c>
      <c r="G20" s="536">
        <f t="shared" si="1"/>
        <v>0</v>
      </c>
      <c r="H20" s="536">
        <f t="shared" si="1"/>
        <v>0</v>
      </c>
      <c r="I20" s="536">
        <f t="shared" si="1"/>
        <v>0</v>
      </c>
      <c r="J20" s="536">
        <f t="shared" si="1"/>
        <v>20.67</v>
      </c>
      <c r="K20" s="29"/>
      <c r="L20" s="29"/>
      <c r="M20" s="120"/>
    </row>
  </sheetData>
  <mergeCells count="15">
    <mergeCell ref="A20:B20"/>
    <mergeCell ref="A1:B1"/>
    <mergeCell ref="A2:M2"/>
    <mergeCell ref="A3:M3"/>
    <mergeCell ref="L4:M4"/>
    <mergeCell ref="A5:A7"/>
    <mergeCell ref="B5:B7"/>
    <mergeCell ref="C5:C7"/>
    <mergeCell ref="D5:D7"/>
    <mergeCell ref="E5:J5"/>
    <mergeCell ref="K5:K7"/>
    <mergeCell ref="L5:L7"/>
    <mergeCell ref="M5:M7"/>
    <mergeCell ref="E6:E7"/>
    <mergeCell ref="F6:J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00B0F0"/>
  </sheetPr>
  <dimension ref="A1:L20"/>
  <sheetViews>
    <sheetView workbookViewId="0">
      <selection sqref="A1:B1"/>
    </sheetView>
  </sheetViews>
  <sheetFormatPr defaultRowHeight="14"/>
  <cols>
    <col min="1" max="1" width="9.1796875" style="239"/>
    <col min="2" max="2" width="36.81640625" style="239" customWidth="1"/>
    <col min="3" max="3" width="9.1796875" style="239"/>
    <col min="4" max="4" width="11.81640625" style="239" customWidth="1"/>
    <col min="5" max="5" width="11.1796875" style="239" customWidth="1"/>
    <col min="6" max="6" width="9.26953125" style="239" customWidth="1"/>
    <col min="7" max="10" width="9.1796875" style="239"/>
    <col min="11" max="11" width="17.7265625" style="239" customWidth="1"/>
    <col min="12" max="12" width="15.81640625" style="239" customWidth="1"/>
    <col min="13" max="257" width="9.1796875" style="239"/>
    <col min="258" max="258" width="36.81640625" style="239" customWidth="1"/>
    <col min="259" max="259" width="9.1796875" style="239"/>
    <col min="260" max="260" width="11.81640625" style="239" customWidth="1"/>
    <col min="261" max="261" width="11.1796875" style="239" customWidth="1"/>
    <col min="262" max="262" width="9.26953125" style="239" customWidth="1"/>
    <col min="263" max="266" width="9.1796875" style="239"/>
    <col min="267" max="267" width="17.7265625" style="239" customWidth="1"/>
    <col min="268" max="268" width="15.81640625" style="239" customWidth="1"/>
    <col min="269" max="513" width="9.1796875" style="239"/>
    <col min="514" max="514" width="36.81640625" style="239" customWidth="1"/>
    <col min="515" max="515" width="9.1796875" style="239"/>
    <col min="516" max="516" width="11.81640625" style="239" customWidth="1"/>
    <col min="517" max="517" width="11.1796875" style="239" customWidth="1"/>
    <col min="518" max="518" width="9.26953125" style="239" customWidth="1"/>
    <col min="519" max="522" width="9.1796875" style="239"/>
    <col min="523" max="523" width="17.7265625" style="239" customWidth="1"/>
    <col min="524" max="524" width="15.81640625" style="239" customWidth="1"/>
    <col min="525" max="769" width="9.1796875" style="239"/>
    <col min="770" max="770" width="36.81640625" style="239" customWidth="1"/>
    <col min="771" max="771" width="9.1796875" style="239"/>
    <col min="772" max="772" width="11.81640625" style="239" customWidth="1"/>
    <col min="773" max="773" width="11.1796875" style="239" customWidth="1"/>
    <col min="774" max="774" width="9.26953125" style="239" customWidth="1"/>
    <col min="775" max="778" width="9.1796875" style="239"/>
    <col min="779" max="779" width="17.7265625" style="239" customWidth="1"/>
    <col min="780" max="780" width="15.81640625" style="239" customWidth="1"/>
    <col min="781" max="1025" width="9.1796875" style="239"/>
    <col min="1026" max="1026" width="36.81640625" style="239" customWidth="1"/>
    <col min="1027" max="1027" width="9.1796875" style="239"/>
    <col min="1028" max="1028" width="11.81640625" style="239" customWidth="1"/>
    <col min="1029" max="1029" width="11.1796875" style="239" customWidth="1"/>
    <col min="1030" max="1030" width="9.26953125" style="239" customWidth="1"/>
    <col min="1031" max="1034" width="9.1796875" style="239"/>
    <col min="1035" max="1035" width="17.7265625" style="239" customWidth="1"/>
    <col min="1036" max="1036" width="15.81640625" style="239" customWidth="1"/>
    <col min="1037" max="1281" width="9.1796875" style="239"/>
    <col min="1282" max="1282" width="36.81640625" style="239" customWidth="1"/>
    <col min="1283" max="1283" width="9.1796875" style="239"/>
    <col min="1284" max="1284" width="11.81640625" style="239" customWidth="1"/>
    <col min="1285" max="1285" width="11.1796875" style="239" customWidth="1"/>
    <col min="1286" max="1286" width="9.26953125" style="239" customWidth="1"/>
    <col min="1287" max="1290" width="9.1796875" style="239"/>
    <col min="1291" max="1291" width="17.7265625" style="239" customWidth="1"/>
    <col min="1292" max="1292" width="15.81640625" style="239" customWidth="1"/>
    <col min="1293" max="1537" width="9.1796875" style="239"/>
    <col min="1538" max="1538" width="36.81640625" style="239" customWidth="1"/>
    <col min="1539" max="1539" width="9.1796875" style="239"/>
    <col min="1540" max="1540" width="11.81640625" style="239" customWidth="1"/>
    <col min="1541" max="1541" width="11.1796875" style="239" customWidth="1"/>
    <col min="1542" max="1542" width="9.26953125" style="239" customWidth="1"/>
    <col min="1543" max="1546" width="9.1796875" style="239"/>
    <col min="1547" max="1547" width="17.7265625" style="239" customWidth="1"/>
    <col min="1548" max="1548" width="15.81640625" style="239" customWidth="1"/>
    <col min="1549" max="1793" width="9.1796875" style="239"/>
    <col min="1794" max="1794" width="36.81640625" style="239" customWidth="1"/>
    <col min="1795" max="1795" width="9.1796875" style="239"/>
    <col min="1796" max="1796" width="11.81640625" style="239" customWidth="1"/>
    <col min="1797" max="1797" width="11.1796875" style="239" customWidth="1"/>
    <col min="1798" max="1798" width="9.26953125" style="239" customWidth="1"/>
    <col min="1799" max="1802" width="9.1796875" style="239"/>
    <col min="1803" max="1803" width="17.7265625" style="239" customWidth="1"/>
    <col min="1804" max="1804" width="15.81640625" style="239" customWidth="1"/>
    <col min="1805" max="2049" width="9.1796875" style="239"/>
    <col min="2050" max="2050" width="36.81640625" style="239" customWidth="1"/>
    <col min="2051" max="2051" width="9.1796875" style="239"/>
    <col min="2052" max="2052" width="11.81640625" style="239" customWidth="1"/>
    <col min="2053" max="2053" width="11.1796875" style="239" customWidth="1"/>
    <col min="2054" max="2054" width="9.26953125" style="239" customWidth="1"/>
    <col min="2055" max="2058" width="9.1796875" style="239"/>
    <col min="2059" max="2059" width="17.7265625" style="239" customWidth="1"/>
    <col min="2060" max="2060" width="15.81640625" style="239" customWidth="1"/>
    <col min="2061" max="2305" width="9.1796875" style="239"/>
    <col min="2306" max="2306" width="36.81640625" style="239" customWidth="1"/>
    <col min="2307" max="2307" width="9.1796875" style="239"/>
    <col min="2308" max="2308" width="11.81640625" style="239" customWidth="1"/>
    <col min="2309" max="2309" width="11.1796875" style="239" customWidth="1"/>
    <col min="2310" max="2310" width="9.26953125" style="239" customWidth="1"/>
    <col min="2311" max="2314" width="9.1796875" style="239"/>
    <col min="2315" max="2315" width="17.7265625" style="239" customWidth="1"/>
    <col min="2316" max="2316" width="15.81640625" style="239" customWidth="1"/>
    <col min="2317" max="2561" width="9.1796875" style="239"/>
    <col min="2562" max="2562" width="36.81640625" style="239" customWidth="1"/>
    <col min="2563" max="2563" width="9.1796875" style="239"/>
    <col min="2564" max="2564" width="11.81640625" style="239" customWidth="1"/>
    <col min="2565" max="2565" width="11.1796875" style="239" customWidth="1"/>
    <col min="2566" max="2566" width="9.26953125" style="239" customWidth="1"/>
    <col min="2567" max="2570" width="9.1796875" style="239"/>
    <col min="2571" max="2571" width="17.7265625" style="239" customWidth="1"/>
    <col min="2572" max="2572" width="15.81640625" style="239" customWidth="1"/>
    <col min="2573" max="2817" width="9.1796875" style="239"/>
    <col min="2818" max="2818" width="36.81640625" style="239" customWidth="1"/>
    <col min="2819" max="2819" width="9.1796875" style="239"/>
    <col min="2820" max="2820" width="11.81640625" style="239" customWidth="1"/>
    <col min="2821" max="2821" width="11.1796875" style="239" customWidth="1"/>
    <col min="2822" max="2822" width="9.26953125" style="239" customWidth="1"/>
    <col min="2823" max="2826" width="9.1796875" style="239"/>
    <col min="2827" max="2827" width="17.7265625" style="239" customWidth="1"/>
    <col min="2828" max="2828" width="15.81640625" style="239" customWidth="1"/>
    <col min="2829" max="3073" width="9.1796875" style="239"/>
    <col min="3074" max="3074" width="36.81640625" style="239" customWidth="1"/>
    <col min="3075" max="3075" width="9.1796875" style="239"/>
    <col min="3076" max="3076" width="11.81640625" style="239" customWidth="1"/>
    <col min="3077" max="3077" width="11.1796875" style="239" customWidth="1"/>
    <col min="3078" max="3078" width="9.26953125" style="239" customWidth="1"/>
    <col min="3079" max="3082" width="9.1796875" style="239"/>
    <col min="3083" max="3083" width="17.7265625" style="239" customWidth="1"/>
    <col min="3084" max="3084" width="15.81640625" style="239" customWidth="1"/>
    <col min="3085" max="3329" width="9.1796875" style="239"/>
    <col min="3330" max="3330" width="36.81640625" style="239" customWidth="1"/>
    <col min="3331" max="3331" width="9.1796875" style="239"/>
    <col min="3332" max="3332" width="11.81640625" style="239" customWidth="1"/>
    <col min="3333" max="3333" width="11.1796875" style="239" customWidth="1"/>
    <col min="3334" max="3334" width="9.26953125" style="239" customWidth="1"/>
    <col min="3335" max="3338" width="9.1796875" style="239"/>
    <col min="3339" max="3339" width="17.7265625" style="239" customWidth="1"/>
    <col min="3340" max="3340" width="15.81640625" style="239" customWidth="1"/>
    <col min="3341" max="3585" width="9.1796875" style="239"/>
    <col min="3586" max="3586" width="36.81640625" style="239" customWidth="1"/>
    <col min="3587" max="3587" width="9.1796875" style="239"/>
    <col min="3588" max="3588" width="11.81640625" style="239" customWidth="1"/>
    <col min="3589" max="3589" width="11.1796875" style="239" customWidth="1"/>
    <col min="3590" max="3590" width="9.26953125" style="239" customWidth="1"/>
    <col min="3591" max="3594" width="9.1796875" style="239"/>
    <col min="3595" max="3595" width="17.7265625" style="239" customWidth="1"/>
    <col min="3596" max="3596" width="15.81640625" style="239" customWidth="1"/>
    <col min="3597" max="3841" width="9.1796875" style="239"/>
    <col min="3842" max="3842" width="36.81640625" style="239" customWidth="1"/>
    <col min="3843" max="3843" width="9.1796875" style="239"/>
    <col min="3844" max="3844" width="11.81640625" style="239" customWidth="1"/>
    <col min="3845" max="3845" width="11.1796875" style="239" customWidth="1"/>
    <col min="3846" max="3846" width="9.26953125" style="239" customWidth="1"/>
    <col min="3847" max="3850" width="9.1796875" style="239"/>
    <col min="3851" max="3851" width="17.7265625" style="239" customWidth="1"/>
    <col min="3852" max="3852" width="15.81640625" style="239" customWidth="1"/>
    <col min="3853" max="4097" width="9.1796875" style="239"/>
    <col min="4098" max="4098" width="36.81640625" style="239" customWidth="1"/>
    <col min="4099" max="4099" width="9.1796875" style="239"/>
    <col min="4100" max="4100" width="11.81640625" style="239" customWidth="1"/>
    <col min="4101" max="4101" width="11.1796875" style="239" customWidth="1"/>
    <col min="4102" max="4102" width="9.26953125" style="239" customWidth="1"/>
    <col min="4103" max="4106" width="9.1796875" style="239"/>
    <col min="4107" max="4107" width="17.7265625" style="239" customWidth="1"/>
    <col min="4108" max="4108" width="15.81640625" style="239" customWidth="1"/>
    <col min="4109" max="4353" width="9.1796875" style="239"/>
    <col min="4354" max="4354" width="36.81640625" style="239" customWidth="1"/>
    <col min="4355" max="4355" width="9.1796875" style="239"/>
    <col min="4356" max="4356" width="11.81640625" style="239" customWidth="1"/>
    <col min="4357" max="4357" width="11.1796875" style="239" customWidth="1"/>
    <col min="4358" max="4358" width="9.26953125" style="239" customWidth="1"/>
    <col min="4359" max="4362" width="9.1796875" style="239"/>
    <col min="4363" max="4363" width="17.7265625" style="239" customWidth="1"/>
    <col min="4364" max="4364" width="15.81640625" style="239" customWidth="1"/>
    <col min="4365" max="4609" width="9.1796875" style="239"/>
    <col min="4610" max="4610" width="36.81640625" style="239" customWidth="1"/>
    <col min="4611" max="4611" width="9.1796875" style="239"/>
    <col min="4612" max="4612" width="11.81640625" style="239" customWidth="1"/>
    <col min="4613" max="4613" width="11.1796875" style="239" customWidth="1"/>
    <col min="4614" max="4614" width="9.26953125" style="239" customWidth="1"/>
    <col min="4615" max="4618" width="9.1796875" style="239"/>
    <col min="4619" max="4619" width="17.7265625" style="239" customWidth="1"/>
    <col min="4620" max="4620" width="15.81640625" style="239" customWidth="1"/>
    <col min="4621" max="4865" width="9.1796875" style="239"/>
    <col min="4866" max="4866" width="36.81640625" style="239" customWidth="1"/>
    <col min="4867" max="4867" width="9.1796875" style="239"/>
    <col min="4868" max="4868" width="11.81640625" style="239" customWidth="1"/>
    <col min="4869" max="4869" width="11.1796875" style="239" customWidth="1"/>
    <col min="4870" max="4870" width="9.26953125" style="239" customWidth="1"/>
    <col min="4871" max="4874" width="9.1796875" style="239"/>
    <col min="4875" max="4875" width="17.7265625" style="239" customWidth="1"/>
    <col min="4876" max="4876" width="15.81640625" style="239" customWidth="1"/>
    <col min="4877" max="5121" width="9.1796875" style="239"/>
    <col min="5122" max="5122" width="36.81640625" style="239" customWidth="1"/>
    <col min="5123" max="5123" width="9.1796875" style="239"/>
    <col min="5124" max="5124" width="11.81640625" style="239" customWidth="1"/>
    <col min="5125" max="5125" width="11.1796875" style="239" customWidth="1"/>
    <col min="5126" max="5126" width="9.26953125" style="239" customWidth="1"/>
    <col min="5127" max="5130" width="9.1796875" style="239"/>
    <col min="5131" max="5131" width="17.7265625" style="239" customWidth="1"/>
    <col min="5132" max="5132" width="15.81640625" style="239" customWidth="1"/>
    <col min="5133" max="5377" width="9.1796875" style="239"/>
    <col min="5378" max="5378" width="36.81640625" style="239" customWidth="1"/>
    <col min="5379" max="5379" width="9.1796875" style="239"/>
    <col min="5380" max="5380" width="11.81640625" style="239" customWidth="1"/>
    <col min="5381" max="5381" width="11.1796875" style="239" customWidth="1"/>
    <col min="5382" max="5382" width="9.26953125" style="239" customWidth="1"/>
    <col min="5383" max="5386" width="9.1796875" style="239"/>
    <col min="5387" max="5387" width="17.7265625" style="239" customWidth="1"/>
    <col min="5388" max="5388" width="15.81640625" style="239" customWidth="1"/>
    <col min="5389" max="5633" width="9.1796875" style="239"/>
    <col min="5634" max="5634" width="36.81640625" style="239" customWidth="1"/>
    <col min="5635" max="5635" width="9.1796875" style="239"/>
    <col min="5636" max="5636" width="11.81640625" style="239" customWidth="1"/>
    <col min="5637" max="5637" width="11.1796875" style="239" customWidth="1"/>
    <col min="5638" max="5638" width="9.26953125" style="239" customWidth="1"/>
    <col min="5639" max="5642" width="9.1796875" style="239"/>
    <col min="5643" max="5643" width="17.7265625" style="239" customWidth="1"/>
    <col min="5644" max="5644" width="15.81640625" style="239" customWidth="1"/>
    <col min="5645" max="5889" width="9.1796875" style="239"/>
    <col min="5890" max="5890" width="36.81640625" style="239" customWidth="1"/>
    <col min="5891" max="5891" width="9.1796875" style="239"/>
    <col min="5892" max="5892" width="11.81640625" style="239" customWidth="1"/>
    <col min="5893" max="5893" width="11.1796875" style="239" customWidth="1"/>
    <col min="5894" max="5894" width="9.26953125" style="239" customWidth="1"/>
    <col min="5895" max="5898" width="9.1796875" style="239"/>
    <col min="5899" max="5899" width="17.7265625" style="239" customWidth="1"/>
    <col min="5900" max="5900" width="15.81640625" style="239" customWidth="1"/>
    <col min="5901" max="6145" width="9.1796875" style="239"/>
    <col min="6146" max="6146" width="36.81640625" style="239" customWidth="1"/>
    <col min="6147" max="6147" width="9.1796875" style="239"/>
    <col min="6148" max="6148" width="11.81640625" style="239" customWidth="1"/>
    <col min="6149" max="6149" width="11.1796875" style="239" customWidth="1"/>
    <col min="6150" max="6150" width="9.26953125" style="239" customWidth="1"/>
    <col min="6151" max="6154" width="9.1796875" style="239"/>
    <col min="6155" max="6155" width="17.7265625" style="239" customWidth="1"/>
    <col min="6156" max="6156" width="15.81640625" style="239" customWidth="1"/>
    <col min="6157" max="6401" width="9.1796875" style="239"/>
    <col min="6402" max="6402" width="36.81640625" style="239" customWidth="1"/>
    <col min="6403" max="6403" width="9.1796875" style="239"/>
    <col min="6404" max="6404" width="11.81640625" style="239" customWidth="1"/>
    <col min="6405" max="6405" width="11.1796875" style="239" customWidth="1"/>
    <col min="6406" max="6406" width="9.26953125" style="239" customWidth="1"/>
    <col min="6407" max="6410" width="9.1796875" style="239"/>
    <col min="6411" max="6411" width="17.7265625" style="239" customWidth="1"/>
    <col min="6412" max="6412" width="15.81640625" style="239" customWidth="1"/>
    <col min="6413" max="6657" width="9.1796875" style="239"/>
    <col min="6658" max="6658" width="36.81640625" style="239" customWidth="1"/>
    <col min="6659" max="6659" width="9.1796875" style="239"/>
    <col min="6660" max="6660" width="11.81640625" style="239" customWidth="1"/>
    <col min="6661" max="6661" width="11.1796875" style="239" customWidth="1"/>
    <col min="6662" max="6662" width="9.26953125" style="239" customWidth="1"/>
    <col min="6663" max="6666" width="9.1796875" style="239"/>
    <col min="6667" max="6667" width="17.7265625" style="239" customWidth="1"/>
    <col min="6668" max="6668" width="15.81640625" style="239" customWidth="1"/>
    <col min="6669" max="6913" width="9.1796875" style="239"/>
    <col min="6914" max="6914" width="36.81640625" style="239" customWidth="1"/>
    <col min="6915" max="6915" width="9.1796875" style="239"/>
    <col min="6916" max="6916" width="11.81640625" style="239" customWidth="1"/>
    <col min="6917" max="6917" width="11.1796875" style="239" customWidth="1"/>
    <col min="6918" max="6918" width="9.26953125" style="239" customWidth="1"/>
    <col min="6919" max="6922" width="9.1796875" style="239"/>
    <col min="6923" max="6923" width="17.7265625" style="239" customWidth="1"/>
    <col min="6924" max="6924" width="15.81640625" style="239" customWidth="1"/>
    <col min="6925" max="7169" width="9.1796875" style="239"/>
    <col min="7170" max="7170" width="36.81640625" style="239" customWidth="1"/>
    <col min="7171" max="7171" width="9.1796875" style="239"/>
    <col min="7172" max="7172" width="11.81640625" style="239" customWidth="1"/>
    <col min="7173" max="7173" width="11.1796875" style="239" customWidth="1"/>
    <col min="7174" max="7174" width="9.26953125" style="239" customWidth="1"/>
    <col min="7175" max="7178" width="9.1796875" style="239"/>
    <col min="7179" max="7179" width="17.7265625" style="239" customWidth="1"/>
    <col min="7180" max="7180" width="15.81640625" style="239" customWidth="1"/>
    <col min="7181" max="7425" width="9.1796875" style="239"/>
    <col min="7426" max="7426" width="36.81640625" style="239" customWidth="1"/>
    <col min="7427" max="7427" width="9.1796875" style="239"/>
    <col min="7428" max="7428" width="11.81640625" style="239" customWidth="1"/>
    <col min="7429" max="7429" width="11.1796875" style="239" customWidth="1"/>
    <col min="7430" max="7430" width="9.26953125" style="239" customWidth="1"/>
    <col min="7431" max="7434" width="9.1796875" style="239"/>
    <col min="7435" max="7435" width="17.7265625" style="239" customWidth="1"/>
    <col min="7436" max="7436" width="15.81640625" style="239" customWidth="1"/>
    <col min="7437" max="7681" width="9.1796875" style="239"/>
    <col min="7682" max="7682" width="36.81640625" style="239" customWidth="1"/>
    <col min="7683" max="7683" width="9.1796875" style="239"/>
    <col min="7684" max="7684" width="11.81640625" style="239" customWidth="1"/>
    <col min="7685" max="7685" width="11.1796875" style="239" customWidth="1"/>
    <col min="7686" max="7686" width="9.26953125" style="239" customWidth="1"/>
    <col min="7687" max="7690" width="9.1796875" style="239"/>
    <col min="7691" max="7691" width="17.7265625" style="239" customWidth="1"/>
    <col min="7692" max="7692" width="15.81640625" style="239" customWidth="1"/>
    <col min="7693" max="7937" width="9.1796875" style="239"/>
    <col min="7938" max="7938" width="36.81640625" style="239" customWidth="1"/>
    <col min="7939" max="7939" width="9.1796875" style="239"/>
    <col min="7940" max="7940" width="11.81640625" style="239" customWidth="1"/>
    <col min="7941" max="7941" width="11.1796875" style="239" customWidth="1"/>
    <col min="7942" max="7942" width="9.26953125" style="239" customWidth="1"/>
    <col min="7943" max="7946" width="9.1796875" style="239"/>
    <col min="7947" max="7947" width="17.7265625" style="239" customWidth="1"/>
    <col min="7948" max="7948" width="15.81640625" style="239" customWidth="1"/>
    <col min="7949" max="8193" width="9.1796875" style="239"/>
    <col min="8194" max="8194" width="36.81640625" style="239" customWidth="1"/>
    <col min="8195" max="8195" width="9.1796875" style="239"/>
    <col min="8196" max="8196" width="11.81640625" style="239" customWidth="1"/>
    <col min="8197" max="8197" width="11.1796875" style="239" customWidth="1"/>
    <col min="8198" max="8198" width="9.26953125" style="239" customWidth="1"/>
    <col min="8199" max="8202" width="9.1796875" style="239"/>
    <col min="8203" max="8203" width="17.7265625" style="239" customWidth="1"/>
    <col min="8204" max="8204" width="15.81640625" style="239" customWidth="1"/>
    <col min="8205" max="8449" width="9.1796875" style="239"/>
    <col min="8450" max="8450" width="36.81640625" style="239" customWidth="1"/>
    <col min="8451" max="8451" width="9.1796875" style="239"/>
    <col min="8452" max="8452" width="11.81640625" style="239" customWidth="1"/>
    <col min="8453" max="8453" width="11.1796875" style="239" customWidth="1"/>
    <col min="8454" max="8454" width="9.26953125" style="239" customWidth="1"/>
    <col min="8455" max="8458" width="9.1796875" style="239"/>
    <col min="8459" max="8459" width="17.7265625" style="239" customWidth="1"/>
    <col min="8460" max="8460" width="15.81640625" style="239" customWidth="1"/>
    <col min="8461" max="8705" width="9.1796875" style="239"/>
    <col min="8706" max="8706" width="36.81640625" style="239" customWidth="1"/>
    <col min="8707" max="8707" width="9.1796875" style="239"/>
    <col min="8708" max="8708" width="11.81640625" style="239" customWidth="1"/>
    <col min="8709" max="8709" width="11.1796875" style="239" customWidth="1"/>
    <col min="8710" max="8710" width="9.26953125" style="239" customWidth="1"/>
    <col min="8711" max="8714" width="9.1796875" style="239"/>
    <col min="8715" max="8715" width="17.7265625" style="239" customWidth="1"/>
    <col min="8716" max="8716" width="15.81640625" style="239" customWidth="1"/>
    <col min="8717" max="8961" width="9.1796875" style="239"/>
    <col min="8962" max="8962" width="36.81640625" style="239" customWidth="1"/>
    <col min="8963" max="8963" width="9.1796875" style="239"/>
    <col min="8964" max="8964" width="11.81640625" style="239" customWidth="1"/>
    <col min="8965" max="8965" width="11.1796875" style="239" customWidth="1"/>
    <col min="8966" max="8966" width="9.26953125" style="239" customWidth="1"/>
    <col min="8967" max="8970" width="9.1796875" style="239"/>
    <col min="8971" max="8971" width="17.7265625" style="239" customWidth="1"/>
    <col min="8972" max="8972" width="15.81640625" style="239" customWidth="1"/>
    <col min="8973" max="9217" width="9.1796875" style="239"/>
    <col min="9218" max="9218" width="36.81640625" style="239" customWidth="1"/>
    <col min="9219" max="9219" width="9.1796875" style="239"/>
    <col min="9220" max="9220" width="11.81640625" style="239" customWidth="1"/>
    <col min="9221" max="9221" width="11.1796875" style="239" customWidth="1"/>
    <col min="9222" max="9222" width="9.26953125" style="239" customWidth="1"/>
    <col min="9223" max="9226" width="9.1796875" style="239"/>
    <col min="9227" max="9227" width="17.7265625" style="239" customWidth="1"/>
    <col min="9228" max="9228" width="15.81640625" style="239" customWidth="1"/>
    <col min="9229" max="9473" width="9.1796875" style="239"/>
    <col min="9474" max="9474" width="36.81640625" style="239" customWidth="1"/>
    <col min="9475" max="9475" width="9.1796875" style="239"/>
    <col min="9476" max="9476" width="11.81640625" style="239" customWidth="1"/>
    <col min="9477" max="9477" width="11.1796875" style="239" customWidth="1"/>
    <col min="9478" max="9478" width="9.26953125" style="239" customWidth="1"/>
    <col min="9479" max="9482" width="9.1796875" style="239"/>
    <col min="9483" max="9483" width="17.7265625" style="239" customWidth="1"/>
    <col min="9484" max="9484" width="15.81640625" style="239" customWidth="1"/>
    <col min="9485" max="9729" width="9.1796875" style="239"/>
    <col min="9730" max="9730" width="36.81640625" style="239" customWidth="1"/>
    <col min="9731" max="9731" width="9.1796875" style="239"/>
    <col min="9732" max="9732" width="11.81640625" style="239" customWidth="1"/>
    <col min="9733" max="9733" width="11.1796875" style="239" customWidth="1"/>
    <col min="9734" max="9734" width="9.26953125" style="239" customWidth="1"/>
    <col min="9735" max="9738" width="9.1796875" style="239"/>
    <col min="9739" max="9739" width="17.7265625" style="239" customWidth="1"/>
    <col min="9740" max="9740" width="15.81640625" style="239" customWidth="1"/>
    <col min="9741" max="9985" width="9.1796875" style="239"/>
    <col min="9986" max="9986" width="36.81640625" style="239" customWidth="1"/>
    <col min="9987" max="9987" width="9.1796875" style="239"/>
    <col min="9988" max="9988" width="11.81640625" style="239" customWidth="1"/>
    <col min="9989" max="9989" width="11.1796875" style="239" customWidth="1"/>
    <col min="9990" max="9990" width="9.26953125" style="239" customWidth="1"/>
    <col min="9991" max="9994" width="9.1796875" style="239"/>
    <col min="9995" max="9995" width="17.7265625" style="239" customWidth="1"/>
    <col min="9996" max="9996" width="15.81640625" style="239" customWidth="1"/>
    <col min="9997" max="10241" width="9.1796875" style="239"/>
    <col min="10242" max="10242" width="36.81640625" style="239" customWidth="1"/>
    <col min="10243" max="10243" width="9.1796875" style="239"/>
    <col min="10244" max="10244" width="11.81640625" style="239" customWidth="1"/>
    <col min="10245" max="10245" width="11.1796875" style="239" customWidth="1"/>
    <col min="10246" max="10246" width="9.26953125" style="239" customWidth="1"/>
    <col min="10247" max="10250" width="9.1796875" style="239"/>
    <col min="10251" max="10251" width="17.7265625" style="239" customWidth="1"/>
    <col min="10252" max="10252" width="15.81640625" style="239" customWidth="1"/>
    <col min="10253" max="10497" width="9.1796875" style="239"/>
    <col min="10498" max="10498" width="36.81640625" style="239" customWidth="1"/>
    <col min="10499" max="10499" width="9.1796875" style="239"/>
    <col min="10500" max="10500" width="11.81640625" style="239" customWidth="1"/>
    <col min="10501" max="10501" width="11.1796875" style="239" customWidth="1"/>
    <col min="10502" max="10502" width="9.26953125" style="239" customWidth="1"/>
    <col min="10503" max="10506" width="9.1796875" style="239"/>
    <col min="10507" max="10507" width="17.7265625" style="239" customWidth="1"/>
    <col min="10508" max="10508" width="15.81640625" style="239" customWidth="1"/>
    <col min="10509" max="10753" width="9.1796875" style="239"/>
    <col min="10754" max="10754" width="36.81640625" style="239" customWidth="1"/>
    <col min="10755" max="10755" width="9.1796875" style="239"/>
    <col min="10756" max="10756" width="11.81640625" style="239" customWidth="1"/>
    <col min="10757" max="10757" width="11.1796875" style="239" customWidth="1"/>
    <col min="10758" max="10758" width="9.26953125" style="239" customWidth="1"/>
    <col min="10759" max="10762" width="9.1796875" style="239"/>
    <col min="10763" max="10763" width="17.7265625" style="239" customWidth="1"/>
    <col min="10764" max="10764" width="15.81640625" style="239" customWidth="1"/>
    <col min="10765" max="11009" width="9.1796875" style="239"/>
    <col min="11010" max="11010" width="36.81640625" style="239" customWidth="1"/>
    <col min="11011" max="11011" width="9.1796875" style="239"/>
    <col min="11012" max="11012" width="11.81640625" style="239" customWidth="1"/>
    <col min="11013" max="11013" width="11.1796875" style="239" customWidth="1"/>
    <col min="11014" max="11014" width="9.26953125" style="239" customWidth="1"/>
    <col min="11015" max="11018" width="9.1796875" style="239"/>
    <col min="11019" max="11019" width="17.7265625" style="239" customWidth="1"/>
    <col min="11020" max="11020" width="15.81640625" style="239" customWidth="1"/>
    <col min="11021" max="11265" width="9.1796875" style="239"/>
    <col min="11266" max="11266" width="36.81640625" style="239" customWidth="1"/>
    <col min="11267" max="11267" width="9.1796875" style="239"/>
    <col min="11268" max="11268" width="11.81640625" style="239" customWidth="1"/>
    <col min="11269" max="11269" width="11.1796875" style="239" customWidth="1"/>
    <col min="11270" max="11270" width="9.26953125" style="239" customWidth="1"/>
    <col min="11271" max="11274" width="9.1796875" style="239"/>
    <col min="11275" max="11275" width="17.7265625" style="239" customWidth="1"/>
    <col min="11276" max="11276" width="15.81640625" style="239" customWidth="1"/>
    <col min="11277" max="11521" width="9.1796875" style="239"/>
    <col min="11522" max="11522" width="36.81640625" style="239" customWidth="1"/>
    <col min="11523" max="11523" width="9.1796875" style="239"/>
    <col min="11524" max="11524" width="11.81640625" style="239" customWidth="1"/>
    <col min="11525" max="11525" width="11.1796875" style="239" customWidth="1"/>
    <col min="11526" max="11526" width="9.26953125" style="239" customWidth="1"/>
    <col min="11527" max="11530" width="9.1796875" style="239"/>
    <col min="11531" max="11531" width="17.7265625" style="239" customWidth="1"/>
    <col min="11532" max="11532" width="15.81640625" style="239" customWidth="1"/>
    <col min="11533" max="11777" width="9.1796875" style="239"/>
    <col min="11778" max="11778" width="36.81640625" style="239" customWidth="1"/>
    <col min="11779" max="11779" width="9.1796875" style="239"/>
    <col min="11780" max="11780" width="11.81640625" style="239" customWidth="1"/>
    <col min="11781" max="11781" width="11.1796875" style="239" customWidth="1"/>
    <col min="11782" max="11782" width="9.26953125" style="239" customWidth="1"/>
    <col min="11783" max="11786" width="9.1796875" style="239"/>
    <col min="11787" max="11787" width="17.7265625" style="239" customWidth="1"/>
    <col min="11788" max="11788" width="15.81640625" style="239" customWidth="1"/>
    <col min="11789" max="12033" width="9.1796875" style="239"/>
    <col min="12034" max="12034" width="36.81640625" style="239" customWidth="1"/>
    <col min="12035" max="12035" width="9.1796875" style="239"/>
    <col min="12036" max="12036" width="11.81640625" style="239" customWidth="1"/>
    <col min="12037" max="12037" width="11.1796875" style="239" customWidth="1"/>
    <col min="12038" max="12038" width="9.26953125" style="239" customWidth="1"/>
    <col min="12039" max="12042" width="9.1796875" style="239"/>
    <col min="12043" max="12043" width="17.7265625" style="239" customWidth="1"/>
    <col min="12044" max="12044" width="15.81640625" style="239" customWidth="1"/>
    <col min="12045" max="12289" width="9.1796875" style="239"/>
    <col min="12290" max="12290" width="36.81640625" style="239" customWidth="1"/>
    <col min="12291" max="12291" width="9.1796875" style="239"/>
    <col min="12292" max="12292" width="11.81640625" style="239" customWidth="1"/>
    <col min="12293" max="12293" width="11.1796875" style="239" customWidth="1"/>
    <col min="12294" max="12294" width="9.26953125" style="239" customWidth="1"/>
    <col min="12295" max="12298" width="9.1796875" style="239"/>
    <col min="12299" max="12299" width="17.7265625" style="239" customWidth="1"/>
    <col min="12300" max="12300" width="15.81640625" style="239" customWidth="1"/>
    <col min="12301" max="12545" width="9.1796875" style="239"/>
    <col min="12546" max="12546" width="36.81640625" style="239" customWidth="1"/>
    <col min="12547" max="12547" width="9.1796875" style="239"/>
    <col min="12548" max="12548" width="11.81640625" style="239" customWidth="1"/>
    <col min="12549" max="12549" width="11.1796875" style="239" customWidth="1"/>
    <col min="12550" max="12550" width="9.26953125" style="239" customWidth="1"/>
    <col min="12551" max="12554" width="9.1796875" style="239"/>
    <col min="12555" max="12555" width="17.7265625" style="239" customWidth="1"/>
    <col min="12556" max="12556" width="15.81640625" style="239" customWidth="1"/>
    <col min="12557" max="12801" width="9.1796875" style="239"/>
    <col min="12802" max="12802" width="36.81640625" style="239" customWidth="1"/>
    <col min="12803" max="12803" width="9.1796875" style="239"/>
    <col min="12804" max="12804" width="11.81640625" style="239" customWidth="1"/>
    <col min="12805" max="12805" width="11.1796875" style="239" customWidth="1"/>
    <col min="12806" max="12806" width="9.26953125" style="239" customWidth="1"/>
    <col min="12807" max="12810" width="9.1796875" style="239"/>
    <col min="12811" max="12811" width="17.7265625" style="239" customWidth="1"/>
    <col min="12812" max="12812" width="15.81640625" style="239" customWidth="1"/>
    <col min="12813" max="13057" width="9.1796875" style="239"/>
    <col min="13058" max="13058" width="36.81640625" style="239" customWidth="1"/>
    <col min="13059" max="13059" width="9.1796875" style="239"/>
    <col min="13060" max="13060" width="11.81640625" style="239" customWidth="1"/>
    <col min="13061" max="13061" width="11.1796875" style="239" customWidth="1"/>
    <col min="13062" max="13062" width="9.26953125" style="239" customWidth="1"/>
    <col min="13063" max="13066" width="9.1796875" style="239"/>
    <col min="13067" max="13067" width="17.7265625" style="239" customWidth="1"/>
    <col min="13068" max="13068" width="15.81640625" style="239" customWidth="1"/>
    <col min="13069" max="13313" width="9.1796875" style="239"/>
    <col min="13314" max="13314" width="36.81640625" style="239" customWidth="1"/>
    <col min="13315" max="13315" width="9.1796875" style="239"/>
    <col min="13316" max="13316" width="11.81640625" style="239" customWidth="1"/>
    <col min="13317" max="13317" width="11.1796875" style="239" customWidth="1"/>
    <col min="13318" max="13318" width="9.26953125" style="239" customWidth="1"/>
    <col min="13319" max="13322" width="9.1796875" style="239"/>
    <col min="13323" max="13323" width="17.7265625" style="239" customWidth="1"/>
    <col min="13324" max="13324" width="15.81640625" style="239" customWidth="1"/>
    <col min="13325" max="13569" width="9.1796875" style="239"/>
    <col min="13570" max="13570" width="36.81640625" style="239" customWidth="1"/>
    <col min="13571" max="13571" width="9.1796875" style="239"/>
    <col min="13572" max="13572" width="11.81640625" style="239" customWidth="1"/>
    <col min="13573" max="13573" width="11.1796875" style="239" customWidth="1"/>
    <col min="13574" max="13574" width="9.26953125" style="239" customWidth="1"/>
    <col min="13575" max="13578" width="9.1796875" style="239"/>
    <col min="13579" max="13579" width="17.7265625" style="239" customWidth="1"/>
    <col min="13580" max="13580" width="15.81640625" style="239" customWidth="1"/>
    <col min="13581" max="13825" width="9.1796875" style="239"/>
    <col min="13826" max="13826" width="36.81640625" style="239" customWidth="1"/>
    <col min="13827" max="13827" width="9.1796875" style="239"/>
    <col min="13828" max="13828" width="11.81640625" style="239" customWidth="1"/>
    <col min="13829" max="13829" width="11.1796875" style="239" customWidth="1"/>
    <col min="13830" max="13830" width="9.26953125" style="239" customWidth="1"/>
    <col min="13831" max="13834" width="9.1796875" style="239"/>
    <col min="13835" max="13835" width="17.7265625" style="239" customWidth="1"/>
    <col min="13836" max="13836" width="15.81640625" style="239" customWidth="1"/>
    <col min="13837" max="14081" width="9.1796875" style="239"/>
    <col min="14082" max="14082" width="36.81640625" style="239" customWidth="1"/>
    <col min="14083" max="14083" width="9.1796875" style="239"/>
    <col min="14084" max="14084" width="11.81640625" style="239" customWidth="1"/>
    <col min="14085" max="14085" width="11.1796875" style="239" customWidth="1"/>
    <col min="14086" max="14086" width="9.26953125" style="239" customWidth="1"/>
    <col min="14087" max="14090" width="9.1796875" style="239"/>
    <col min="14091" max="14091" width="17.7265625" style="239" customWidth="1"/>
    <col min="14092" max="14092" width="15.81640625" style="239" customWidth="1"/>
    <col min="14093" max="14337" width="9.1796875" style="239"/>
    <col min="14338" max="14338" width="36.81640625" style="239" customWidth="1"/>
    <col min="14339" max="14339" width="9.1796875" style="239"/>
    <col min="14340" max="14340" width="11.81640625" style="239" customWidth="1"/>
    <col min="14341" max="14341" width="11.1796875" style="239" customWidth="1"/>
    <col min="14342" max="14342" width="9.26953125" style="239" customWidth="1"/>
    <col min="14343" max="14346" width="9.1796875" style="239"/>
    <col min="14347" max="14347" width="17.7265625" style="239" customWidth="1"/>
    <col min="14348" max="14348" width="15.81640625" style="239" customWidth="1"/>
    <col min="14349" max="14593" width="9.1796875" style="239"/>
    <col min="14594" max="14594" width="36.81640625" style="239" customWidth="1"/>
    <col min="14595" max="14595" width="9.1796875" style="239"/>
    <col min="14596" max="14596" width="11.81640625" style="239" customWidth="1"/>
    <col min="14597" max="14597" width="11.1796875" style="239" customWidth="1"/>
    <col min="14598" max="14598" width="9.26953125" style="239" customWidth="1"/>
    <col min="14599" max="14602" width="9.1796875" style="239"/>
    <col min="14603" max="14603" width="17.7265625" style="239" customWidth="1"/>
    <col min="14604" max="14604" width="15.81640625" style="239" customWidth="1"/>
    <col min="14605" max="14849" width="9.1796875" style="239"/>
    <col min="14850" max="14850" width="36.81640625" style="239" customWidth="1"/>
    <col min="14851" max="14851" width="9.1796875" style="239"/>
    <col min="14852" max="14852" width="11.81640625" style="239" customWidth="1"/>
    <col min="14853" max="14853" width="11.1796875" style="239" customWidth="1"/>
    <col min="14854" max="14854" width="9.26953125" style="239" customWidth="1"/>
    <col min="14855" max="14858" width="9.1796875" style="239"/>
    <col min="14859" max="14859" width="17.7265625" style="239" customWidth="1"/>
    <col min="14860" max="14860" width="15.81640625" style="239" customWidth="1"/>
    <col min="14861" max="15105" width="9.1796875" style="239"/>
    <col min="15106" max="15106" width="36.81640625" style="239" customWidth="1"/>
    <col min="15107" max="15107" width="9.1796875" style="239"/>
    <col min="15108" max="15108" width="11.81640625" style="239" customWidth="1"/>
    <col min="15109" max="15109" width="11.1796875" style="239" customWidth="1"/>
    <col min="15110" max="15110" width="9.26953125" style="239" customWidth="1"/>
    <col min="15111" max="15114" width="9.1796875" style="239"/>
    <col min="15115" max="15115" width="17.7265625" style="239" customWidth="1"/>
    <col min="15116" max="15116" width="15.81640625" style="239" customWidth="1"/>
    <col min="15117" max="15361" width="9.1796875" style="239"/>
    <col min="15362" max="15362" width="36.81640625" style="239" customWidth="1"/>
    <col min="15363" max="15363" width="9.1796875" style="239"/>
    <col min="15364" max="15364" width="11.81640625" style="239" customWidth="1"/>
    <col min="15365" max="15365" width="11.1796875" style="239" customWidth="1"/>
    <col min="15366" max="15366" width="9.26953125" style="239" customWidth="1"/>
    <col min="15367" max="15370" width="9.1796875" style="239"/>
    <col min="15371" max="15371" width="17.7265625" style="239" customWidth="1"/>
    <col min="15372" max="15372" width="15.81640625" style="239" customWidth="1"/>
    <col min="15373" max="15617" width="9.1796875" style="239"/>
    <col min="15618" max="15618" width="36.81640625" style="239" customWidth="1"/>
    <col min="15619" max="15619" width="9.1796875" style="239"/>
    <col min="15620" max="15620" width="11.81640625" style="239" customWidth="1"/>
    <col min="15621" max="15621" width="11.1796875" style="239" customWidth="1"/>
    <col min="15622" max="15622" width="9.26953125" style="239" customWidth="1"/>
    <col min="15623" max="15626" width="9.1796875" style="239"/>
    <col min="15627" max="15627" width="17.7265625" style="239" customWidth="1"/>
    <col min="15628" max="15628" width="15.81640625" style="239" customWidth="1"/>
    <col min="15629" max="15873" width="9.1796875" style="239"/>
    <col min="15874" max="15874" width="36.81640625" style="239" customWidth="1"/>
    <col min="15875" max="15875" width="9.1796875" style="239"/>
    <col min="15876" max="15876" width="11.81640625" style="239" customWidth="1"/>
    <col min="15877" max="15877" width="11.1796875" style="239" customWidth="1"/>
    <col min="15878" max="15878" width="9.26953125" style="239" customWidth="1"/>
    <col min="15879" max="15882" width="9.1796875" style="239"/>
    <col min="15883" max="15883" width="17.7265625" style="239" customWidth="1"/>
    <col min="15884" max="15884" width="15.81640625" style="239" customWidth="1"/>
    <col min="15885" max="16129" width="9.1796875" style="239"/>
    <col min="16130" max="16130" width="36.81640625" style="239" customWidth="1"/>
    <col min="16131" max="16131" width="9.1796875" style="239"/>
    <col min="16132" max="16132" width="11.81640625" style="239" customWidth="1"/>
    <col min="16133" max="16133" width="11.1796875" style="239" customWidth="1"/>
    <col min="16134" max="16134" width="9.26953125" style="239" customWidth="1"/>
    <col min="16135" max="16138" width="9.1796875" style="239"/>
    <col min="16139" max="16139" width="17.7265625" style="239" customWidth="1"/>
    <col min="16140" max="16140" width="15.81640625" style="239" customWidth="1"/>
    <col min="16141" max="16384" width="9.1796875" style="239"/>
  </cols>
  <sheetData>
    <row r="1" spans="1:12" ht="18" customHeight="1">
      <c r="A1" s="2005" t="s">
        <v>252</v>
      </c>
      <c r="B1" s="2005"/>
      <c r="I1" s="240"/>
      <c r="K1" s="241"/>
      <c r="L1" s="242"/>
    </row>
    <row r="2" spans="1:12" ht="19.5" customHeight="1">
      <c r="A2" s="2005" t="s">
        <v>2800</v>
      </c>
      <c r="B2" s="2005"/>
      <c r="C2" s="2005"/>
      <c r="D2" s="2005"/>
      <c r="E2" s="2005"/>
      <c r="F2" s="2005"/>
      <c r="G2" s="2005"/>
      <c r="H2" s="2005"/>
      <c r="I2" s="2005"/>
      <c r="J2" s="2005"/>
      <c r="K2" s="2005"/>
      <c r="L2" s="2005"/>
    </row>
    <row r="3" spans="1:12" ht="20.25" customHeight="1">
      <c r="A3" s="2108"/>
      <c r="B3" s="2108"/>
      <c r="C3" s="2108"/>
      <c r="D3" s="2108"/>
      <c r="E3" s="2108"/>
      <c r="F3" s="2108"/>
      <c r="G3" s="2108"/>
      <c r="H3" s="2108"/>
      <c r="I3" s="2108"/>
      <c r="J3" s="2108"/>
      <c r="K3" s="2108"/>
      <c r="L3" s="2108"/>
    </row>
    <row r="4" spans="1:12" s="241" customFormat="1" ht="31.5" customHeight="1">
      <c r="A4" s="2003" t="s">
        <v>255</v>
      </c>
      <c r="B4" s="2003" t="s">
        <v>256</v>
      </c>
      <c r="C4" s="2003" t="s">
        <v>257</v>
      </c>
      <c r="D4" s="2003" t="s">
        <v>258</v>
      </c>
      <c r="E4" s="2003" t="s">
        <v>259</v>
      </c>
      <c r="F4" s="2003"/>
      <c r="G4" s="2003"/>
      <c r="H4" s="2003"/>
      <c r="I4" s="2003"/>
      <c r="J4" s="2003"/>
      <c r="K4" s="2003" t="s">
        <v>260</v>
      </c>
      <c r="L4" s="2003" t="s">
        <v>261</v>
      </c>
    </row>
    <row r="5" spans="1:12" s="241" customFormat="1" ht="38.25" customHeight="1">
      <c r="A5" s="2003"/>
      <c r="B5" s="2003"/>
      <c r="C5" s="2003"/>
      <c r="D5" s="2003"/>
      <c r="E5" s="2003" t="s">
        <v>263</v>
      </c>
      <c r="F5" s="2003" t="s">
        <v>264</v>
      </c>
      <c r="G5" s="2003"/>
      <c r="H5" s="2003"/>
      <c r="I5" s="2003"/>
      <c r="J5" s="2003"/>
      <c r="K5" s="2003"/>
      <c r="L5" s="2003"/>
    </row>
    <row r="6" spans="1:12" s="241" customFormat="1">
      <c r="A6" s="2003"/>
      <c r="B6" s="2003"/>
      <c r="C6" s="2003"/>
      <c r="D6" s="2003"/>
      <c r="E6" s="2003"/>
      <c r="F6" s="24" t="s">
        <v>176</v>
      </c>
      <c r="G6" s="24" t="s">
        <v>190</v>
      </c>
      <c r="H6" s="24" t="s">
        <v>193</v>
      </c>
      <c r="I6" s="24" t="s">
        <v>196</v>
      </c>
      <c r="J6" s="24" t="s">
        <v>265</v>
      </c>
      <c r="K6" s="2003"/>
      <c r="L6" s="2003"/>
    </row>
    <row r="7" spans="1:12" ht="28">
      <c r="A7" s="24">
        <v>1</v>
      </c>
      <c r="B7" s="24">
        <v>2</v>
      </c>
      <c r="C7" s="26" t="s">
        <v>266</v>
      </c>
      <c r="D7" s="26">
        <v>4</v>
      </c>
      <c r="E7" s="26" t="s">
        <v>267</v>
      </c>
      <c r="F7" s="26">
        <v>6</v>
      </c>
      <c r="G7" s="26">
        <v>7</v>
      </c>
      <c r="H7" s="26">
        <v>8</v>
      </c>
      <c r="I7" s="26">
        <v>9</v>
      </c>
      <c r="J7" s="26">
        <v>10</v>
      </c>
      <c r="K7" s="26">
        <v>11</v>
      </c>
      <c r="L7" s="24">
        <v>12</v>
      </c>
    </row>
    <row r="8" spans="1:12" ht="30" customHeight="1">
      <c r="A8" s="773">
        <v>1</v>
      </c>
      <c r="B8" s="774" t="s">
        <v>2801</v>
      </c>
      <c r="C8" s="775">
        <v>6.5</v>
      </c>
      <c r="D8" s="775">
        <v>0</v>
      </c>
      <c r="E8" s="775">
        <v>6.5</v>
      </c>
      <c r="F8" s="776"/>
      <c r="G8" s="775"/>
      <c r="H8" s="775"/>
      <c r="I8" s="775"/>
      <c r="J8" s="775">
        <v>6.5</v>
      </c>
      <c r="K8" s="773" t="s">
        <v>2802</v>
      </c>
      <c r="L8" s="773" t="s">
        <v>2803</v>
      </c>
    </row>
    <row r="9" spans="1:12" ht="30" customHeight="1">
      <c r="A9" s="777">
        <v>2</v>
      </c>
      <c r="B9" s="778" t="s">
        <v>2804</v>
      </c>
      <c r="C9" s="779">
        <v>322</v>
      </c>
      <c r="D9" s="779"/>
      <c r="E9" s="779">
        <v>322</v>
      </c>
      <c r="F9" s="780"/>
      <c r="G9" s="781"/>
      <c r="H9" s="782"/>
      <c r="I9" s="782">
        <v>286</v>
      </c>
      <c r="J9" s="781">
        <v>36</v>
      </c>
      <c r="K9" s="783" t="s">
        <v>2805</v>
      </c>
      <c r="L9" s="783" t="s">
        <v>2803</v>
      </c>
    </row>
    <row r="10" spans="1:12" ht="30" customHeight="1">
      <c r="A10" s="773">
        <v>3</v>
      </c>
      <c r="B10" s="778" t="s">
        <v>2806</v>
      </c>
      <c r="C10" s="779">
        <v>15.04</v>
      </c>
      <c r="D10" s="779"/>
      <c r="E10" s="779">
        <v>15.04</v>
      </c>
      <c r="F10" s="781"/>
      <c r="G10" s="781"/>
      <c r="H10" s="782">
        <v>10.5</v>
      </c>
      <c r="I10" s="782">
        <v>4.54</v>
      </c>
      <c r="J10" s="779"/>
      <c r="K10" s="783" t="s">
        <v>2805</v>
      </c>
      <c r="L10" s="783" t="s">
        <v>2803</v>
      </c>
    </row>
    <row r="11" spans="1:12" ht="30" customHeight="1">
      <c r="A11" s="777">
        <v>4</v>
      </c>
      <c r="B11" s="784" t="s">
        <v>2807</v>
      </c>
      <c r="C11" s="779">
        <v>3.99</v>
      </c>
      <c r="D11" s="779">
        <v>0.04</v>
      </c>
      <c r="E11" s="779">
        <v>3.95</v>
      </c>
      <c r="F11" s="781"/>
      <c r="G11" s="781"/>
      <c r="H11" s="782"/>
      <c r="I11" s="782"/>
      <c r="J11" s="779">
        <v>3.99</v>
      </c>
      <c r="K11" s="783" t="s">
        <v>2805</v>
      </c>
      <c r="L11" s="783" t="s">
        <v>2803</v>
      </c>
    </row>
    <row r="12" spans="1:12" ht="30" customHeight="1">
      <c r="A12" s="773">
        <v>5</v>
      </c>
      <c r="B12" s="778" t="s">
        <v>2808</v>
      </c>
      <c r="C12" s="781">
        <v>1.2</v>
      </c>
      <c r="D12" s="782">
        <v>0.2</v>
      </c>
      <c r="E12" s="781">
        <v>2</v>
      </c>
      <c r="F12" s="781"/>
      <c r="G12" s="781"/>
      <c r="H12" s="782"/>
      <c r="I12" s="782"/>
      <c r="J12" s="781">
        <v>2</v>
      </c>
      <c r="K12" s="783" t="s">
        <v>2802</v>
      </c>
      <c r="L12" s="783" t="s">
        <v>2809</v>
      </c>
    </row>
    <row r="13" spans="1:12" ht="30" customHeight="1">
      <c r="A13" s="777">
        <v>6</v>
      </c>
      <c r="B13" s="778" t="s">
        <v>2810</v>
      </c>
      <c r="C13" s="781">
        <v>2</v>
      </c>
      <c r="D13" s="782">
        <v>0.3</v>
      </c>
      <c r="E13" s="781">
        <v>1.7</v>
      </c>
      <c r="F13" s="781"/>
      <c r="G13" s="781"/>
      <c r="H13" s="782"/>
      <c r="I13" s="782"/>
      <c r="J13" s="781">
        <v>2</v>
      </c>
      <c r="K13" s="783" t="s">
        <v>2802</v>
      </c>
      <c r="L13" s="783" t="s">
        <v>2809</v>
      </c>
    </row>
    <row r="14" spans="1:12" ht="30" customHeight="1">
      <c r="A14" s="773">
        <v>7</v>
      </c>
      <c r="B14" s="785" t="s">
        <v>2811</v>
      </c>
      <c r="C14" s="786">
        <v>3</v>
      </c>
      <c r="D14" s="786"/>
      <c r="E14" s="786"/>
      <c r="F14" s="787">
        <v>0.05</v>
      </c>
      <c r="G14" s="787"/>
      <c r="H14" s="788"/>
      <c r="I14" s="788"/>
      <c r="J14" s="786">
        <v>2.95</v>
      </c>
      <c r="K14" s="789" t="s">
        <v>2812</v>
      </c>
      <c r="L14" s="789"/>
    </row>
    <row r="15" spans="1:12" ht="30" customHeight="1">
      <c r="A15" s="777">
        <v>8</v>
      </c>
      <c r="B15" s="790" t="s">
        <v>2813</v>
      </c>
      <c r="C15" s="731">
        <v>4</v>
      </c>
      <c r="D15" s="731">
        <v>0</v>
      </c>
      <c r="E15" s="731">
        <v>4</v>
      </c>
      <c r="F15" s="791"/>
      <c r="G15" s="791"/>
      <c r="H15" s="792"/>
      <c r="I15" s="792"/>
      <c r="J15" s="731">
        <v>4</v>
      </c>
      <c r="K15" s="793" t="s">
        <v>2802</v>
      </c>
      <c r="L15" s="793" t="s">
        <v>2814</v>
      </c>
    </row>
    <row r="16" spans="1:12" ht="30" customHeight="1">
      <c r="A16" s="773">
        <v>9</v>
      </c>
      <c r="B16" s="790" t="s">
        <v>2815</v>
      </c>
      <c r="C16" s="731">
        <v>1</v>
      </c>
      <c r="D16" s="731"/>
      <c r="E16" s="731" t="s">
        <v>2816</v>
      </c>
      <c r="F16" s="791"/>
      <c r="G16" s="791" t="s">
        <v>2816</v>
      </c>
      <c r="H16" s="792"/>
      <c r="I16" s="792"/>
      <c r="J16" s="731"/>
      <c r="K16" s="793" t="s">
        <v>2817</v>
      </c>
      <c r="L16" s="793" t="s">
        <v>2803</v>
      </c>
    </row>
    <row r="17" spans="1:12" ht="30" customHeight="1">
      <c r="A17" s="777">
        <v>10</v>
      </c>
      <c r="B17" s="790" t="s">
        <v>2818</v>
      </c>
      <c r="C17" s="731">
        <v>4</v>
      </c>
      <c r="D17" s="731">
        <v>2.7</v>
      </c>
      <c r="E17" s="731">
        <v>1.3</v>
      </c>
      <c r="F17" s="791"/>
      <c r="G17" s="791"/>
      <c r="H17" s="792"/>
      <c r="I17" s="792"/>
      <c r="J17" s="731">
        <v>1.3</v>
      </c>
      <c r="K17" s="793" t="s">
        <v>2805</v>
      </c>
      <c r="L17" s="793" t="s">
        <v>2819</v>
      </c>
    </row>
    <row r="18" spans="1:12" ht="30" customHeight="1">
      <c r="A18" s="1080">
        <v>11</v>
      </c>
      <c r="B18" s="790" t="s">
        <v>2820</v>
      </c>
      <c r="C18" s="731">
        <v>0.1</v>
      </c>
      <c r="D18" s="731"/>
      <c r="E18" s="731">
        <v>0.1</v>
      </c>
      <c r="F18" s="791"/>
      <c r="G18" s="791"/>
      <c r="H18" s="792"/>
      <c r="I18" s="792"/>
      <c r="J18" s="731">
        <v>0.1</v>
      </c>
      <c r="K18" s="793" t="s">
        <v>2802</v>
      </c>
      <c r="L18" s="793" t="s">
        <v>2821</v>
      </c>
    </row>
    <row r="19" spans="1:12" ht="30" customHeight="1">
      <c r="A19" s="24"/>
      <c r="B19" s="24" t="s">
        <v>2571</v>
      </c>
      <c r="C19" s="66">
        <f>SUM(C8:C17)</f>
        <v>362.73</v>
      </c>
      <c r="D19" s="66">
        <f>SUM(D8:D14)</f>
        <v>0.54</v>
      </c>
      <c r="E19" s="66">
        <f>SUM(E8:E17)</f>
        <v>356.49</v>
      </c>
      <c r="F19" s="66">
        <f>SUM(F8:F14)</f>
        <v>0.05</v>
      </c>
      <c r="G19" s="66"/>
      <c r="H19" s="66">
        <f>SUM(H8:H14)</f>
        <v>10.5</v>
      </c>
      <c r="I19" s="66">
        <f>SUM(I8:I14)</f>
        <v>290.54000000000002</v>
      </c>
      <c r="J19" s="66">
        <f>SUM(J8:J14)</f>
        <v>53.440000000000005</v>
      </c>
      <c r="K19" s="60"/>
      <c r="L19" s="60"/>
    </row>
    <row r="20" spans="1:12" ht="20.25" customHeight="1">
      <c r="K20" s="2107" t="s">
        <v>2822</v>
      </c>
      <c r="L20" s="2107"/>
    </row>
  </sheetData>
  <mergeCells count="13">
    <mergeCell ref="L4:L6"/>
    <mergeCell ref="E5:E6"/>
    <mergeCell ref="F5:J5"/>
    <mergeCell ref="K20:L20"/>
    <mergeCell ref="A1:B1"/>
    <mergeCell ref="A2:L2"/>
    <mergeCell ref="A3:L3"/>
    <mergeCell ref="A4:A6"/>
    <mergeCell ref="B4:B6"/>
    <mergeCell ref="C4:C6"/>
    <mergeCell ref="D4:D6"/>
    <mergeCell ref="E4:J4"/>
    <mergeCell ref="K4:K6"/>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M26"/>
  <sheetViews>
    <sheetView topLeftCell="A13" workbookViewId="0">
      <selection activeCell="C13" sqref="C13"/>
    </sheetView>
  </sheetViews>
  <sheetFormatPr defaultRowHeight="14.5"/>
  <cols>
    <col min="2" max="2" width="38.7265625" customWidth="1"/>
    <col min="3" max="3" width="10.26953125" bestFit="1" customWidth="1"/>
    <col min="4" max="4" width="11.81640625" customWidth="1"/>
    <col min="5" max="5" width="11.1796875" customWidth="1"/>
    <col min="6" max="6" width="12.26953125" customWidth="1"/>
    <col min="11" max="11" width="17" customWidth="1"/>
    <col min="258" max="258" width="38.7265625" customWidth="1"/>
    <col min="259" max="259" width="10.26953125" bestFit="1" customWidth="1"/>
    <col min="260" max="260" width="11.81640625" customWidth="1"/>
    <col min="261" max="261" width="11.1796875" customWidth="1"/>
    <col min="262" max="262" width="12.26953125" customWidth="1"/>
    <col min="514" max="514" width="38.7265625" customWidth="1"/>
    <col min="515" max="515" width="10.26953125" bestFit="1" customWidth="1"/>
    <col min="516" max="516" width="11.81640625" customWidth="1"/>
    <col min="517" max="517" width="11.1796875" customWidth="1"/>
    <col min="518" max="518" width="12.26953125" customWidth="1"/>
    <col min="770" max="770" width="38.7265625" customWidth="1"/>
    <col min="771" max="771" width="10.26953125" bestFit="1" customWidth="1"/>
    <col min="772" max="772" width="11.81640625" customWidth="1"/>
    <col min="773" max="773" width="11.1796875" customWidth="1"/>
    <col min="774" max="774" width="12.26953125" customWidth="1"/>
    <col min="1026" max="1026" width="38.7265625" customWidth="1"/>
    <col min="1027" max="1027" width="10.26953125" bestFit="1" customWidth="1"/>
    <col min="1028" max="1028" width="11.81640625" customWidth="1"/>
    <col min="1029" max="1029" width="11.1796875" customWidth="1"/>
    <col min="1030" max="1030" width="12.26953125" customWidth="1"/>
    <col min="1282" max="1282" width="38.7265625" customWidth="1"/>
    <col min="1283" max="1283" width="10.26953125" bestFit="1" customWidth="1"/>
    <col min="1284" max="1284" width="11.81640625" customWidth="1"/>
    <col min="1285" max="1285" width="11.1796875" customWidth="1"/>
    <col min="1286" max="1286" width="12.26953125" customWidth="1"/>
    <col min="1538" max="1538" width="38.7265625" customWidth="1"/>
    <col min="1539" max="1539" width="10.26953125" bestFit="1" customWidth="1"/>
    <col min="1540" max="1540" width="11.81640625" customWidth="1"/>
    <col min="1541" max="1541" width="11.1796875" customWidth="1"/>
    <col min="1542" max="1542" width="12.26953125" customWidth="1"/>
    <col min="1794" max="1794" width="38.7265625" customWidth="1"/>
    <col min="1795" max="1795" width="10.26953125" bestFit="1" customWidth="1"/>
    <col min="1796" max="1796" width="11.81640625" customWidth="1"/>
    <col min="1797" max="1797" width="11.1796875" customWidth="1"/>
    <col min="1798" max="1798" width="12.26953125" customWidth="1"/>
    <col min="2050" max="2050" width="38.7265625" customWidth="1"/>
    <col min="2051" max="2051" width="10.26953125" bestFit="1" customWidth="1"/>
    <col min="2052" max="2052" width="11.81640625" customWidth="1"/>
    <col min="2053" max="2053" width="11.1796875" customWidth="1"/>
    <col min="2054" max="2054" width="12.26953125" customWidth="1"/>
    <col min="2306" max="2306" width="38.7265625" customWidth="1"/>
    <col min="2307" max="2307" width="10.26953125" bestFit="1" customWidth="1"/>
    <col min="2308" max="2308" width="11.81640625" customWidth="1"/>
    <col min="2309" max="2309" width="11.1796875" customWidth="1"/>
    <col min="2310" max="2310" width="12.26953125" customWidth="1"/>
    <col min="2562" max="2562" width="38.7265625" customWidth="1"/>
    <col min="2563" max="2563" width="10.26953125" bestFit="1" customWidth="1"/>
    <col min="2564" max="2564" width="11.81640625" customWidth="1"/>
    <col min="2565" max="2565" width="11.1796875" customWidth="1"/>
    <col min="2566" max="2566" width="12.26953125" customWidth="1"/>
    <col min="2818" max="2818" width="38.7265625" customWidth="1"/>
    <col min="2819" max="2819" width="10.26953125" bestFit="1" customWidth="1"/>
    <col min="2820" max="2820" width="11.81640625" customWidth="1"/>
    <col min="2821" max="2821" width="11.1796875" customWidth="1"/>
    <col min="2822" max="2822" width="12.26953125" customWidth="1"/>
    <col min="3074" max="3074" width="38.7265625" customWidth="1"/>
    <col min="3075" max="3075" width="10.26953125" bestFit="1" customWidth="1"/>
    <col min="3076" max="3076" width="11.81640625" customWidth="1"/>
    <col min="3077" max="3077" width="11.1796875" customWidth="1"/>
    <col min="3078" max="3078" width="12.26953125" customWidth="1"/>
    <col min="3330" max="3330" width="38.7265625" customWidth="1"/>
    <col min="3331" max="3331" width="10.26953125" bestFit="1" customWidth="1"/>
    <col min="3332" max="3332" width="11.81640625" customWidth="1"/>
    <col min="3333" max="3333" width="11.1796875" customWidth="1"/>
    <col min="3334" max="3334" width="12.26953125" customWidth="1"/>
    <col min="3586" max="3586" width="38.7265625" customWidth="1"/>
    <col min="3587" max="3587" width="10.26953125" bestFit="1" customWidth="1"/>
    <col min="3588" max="3588" width="11.81640625" customWidth="1"/>
    <col min="3589" max="3589" width="11.1796875" customWidth="1"/>
    <col min="3590" max="3590" width="12.26953125" customWidth="1"/>
    <col min="3842" max="3842" width="38.7265625" customWidth="1"/>
    <col min="3843" max="3843" width="10.26953125" bestFit="1" customWidth="1"/>
    <col min="3844" max="3844" width="11.81640625" customWidth="1"/>
    <col min="3845" max="3845" width="11.1796875" customWidth="1"/>
    <col min="3846" max="3846" width="12.26953125" customWidth="1"/>
    <col min="4098" max="4098" width="38.7265625" customWidth="1"/>
    <col min="4099" max="4099" width="10.26953125" bestFit="1" customWidth="1"/>
    <col min="4100" max="4100" width="11.81640625" customWidth="1"/>
    <col min="4101" max="4101" width="11.1796875" customWidth="1"/>
    <col min="4102" max="4102" width="12.26953125" customWidth="1"/>
    <col min="4354" max="4354" width="38.7265625" customWidth="1"/>
    <col min="4355" max="4355" width="10.26953125" bestFit="1" customWidth="1"/>
    <col min="4356" max="4356" width="11.81640625" customWidth="1"/>
    <col min="4357" max="4357" width="11.1796875" customWidth="1"/>
    <col min="4358" max="4358" width="12.26953125" customWidth="1"/>
    <col min="4610" max="4610" width="38.7265625" customWidth="1"/>
    <col min="4611" max="4611" width="10.26953125" bestFit="1" customWidth="1"/>
    <col min="4612" max="4612" width="11.81640625" customWidth="1"/>
    <col min="4613" max="4613" width="11.1796875" customWidth="1"/>
    <col min="4614" max="4614" width="12.26953125" customWidth="1"/>
    <col min="4866" max="4866" width="38.7265625" customWidth="1"/>
    <col min="4867" max="4867" width="10.26953125" bestFit="1" customWidth="1"/>
    <col min="4868" max="4868" width="11.81640625" customWidth="1"/>
    <col min="4869" max="4869" width="11.1796875" customWidth="1"/>
    <col min="4870" max="4870" width="12.26953125" customWidth="1"/>
    <col min="5122" max="5122" width="38.7265625" customWidth="1"/>
    <col min="5123" max="5123" width="10.26953125" bestFit="1" customWidth="1"/>
    <col min="5124" max="5124" width="11.81640625" customWidth="1"/>
    <col min="5125" max="5125" width="11.1796875" customWidth="1"/>
    <col min="5126" max="5126" width="12.26953125" customWidth="1"/>
    <col min="5378" max="5378" width="38.7265625" customWidth="1"/>
    <col min="5379" max="5379" width="10.26953125" bestFit="1" customWidth="1"/>
    <col min="5380" max="5380" width="11.81640625" customWidth="1"/>
    <col min="5381" max="5381" width="11.1796875" customWidth="1"/>
    <col min="5382" max="5382" width="12.26953125" customWidth="1"/>
    <col min="5634" max="5634" width="38.7265625" customWidth="1"/>
    <col min="5635" max="5635" width="10.26953125" bestFit="1" customWidth="1"/>
    <col min="5636" max="5636" width="11.81640625" customWidth="1"/>
    <col min="5637" max="5637" width="11.1796875" customWidth="1"/>
    <col min="5638" max="5638" width="12.26953125" customWidth="1"/>
    <col min="5890" max="5890" width="38.7265625" customWidth="1"/>
    <col min="5891" max="5891" width="10.26953125" bestFit="1" customWidth="1"/>
    <col min="5892" max="5892" width="11.81640625" customWidth="1"/>
    <col min="5893" max="5893" width="11.1796875" customWidth="1"/>
    <col min="5894" max="5894" width="12.26953125" customWidth="1"/>
    <col min="6146" max="6146" width="38.7265625" customWidth="1"/>
    <col min="6147" max="6147" width="10.26953125" bestFit="1" customWidth="1"/>
    <col min="6148" max="6148" width="11.81640625" customWidth="1"/>
    <col min="6149" max="6149" width="11.1796875" customWidth="1"/>
    <col min="6150" max="6150" width="12.26953125" customWidth="1"/>
    <col min="6402" max="6402" width="38.7265625" customWidth="1"/>
    <col min="6403" max="6403" width="10.26953125" bestFit="1" customWidth="1"/>
    <col min="6404" max="6404" width="11.81640625" customWidth="1"/>
    <col min="6405" max="6405" width="11.1796875" customWidth="1"/>
    <col min="6406" max="6406" width="12.26953125" customWidth="1"/>
    <col min="6658" max="6658" width="38.7265625" customWidth="1"/>
    <col min="6659" max="6659" width="10.26953125" bestFit="1" customWidth="1"/>
    <col min="6660" max="6660" width="11.81640625" customWidth="1"/>
    <col min="6661" max="6661" width="11.1796875" customWidth="1"/>
    <col min="6662" max="6662" width="12.26953125" customWidth="1"/>
    <col min="6914" max="6914" width="38.7265625" customWidth="1"/>
    <col min="6915" max="6915" width="10.26953125" bestFit="1" customWidth="1"/>
    <col min="6916" max="6916" width="11.81640625" customWidth="1"/>
    <col min="6917" max="6917" width="11.1796875" customWidth="1"/>
    <col min="6918" max="6918" width="12.26953125" customWidth="1"/>
    <col min="7170" max="7170" width="38.7265625" customWidth="1"/>
    <col min="7171" max="7171" width="10.26953125" bestFit="1" customWidth="1"/>
    <col min="7172" max="7172" width="11.81640625" customWidth="1"/>
    <col min="7173" max="7173" width="11.1796875" customWidth="1"/>
    <col min="7174" max="7174" width="12.26953125" customWidth="1"/>
    <col min="7426" max="7426" width="38.7265625" customWidth="1"/>
    <col min="7427" max="7427" width="10.26953125" bestFit="1" customWidth="1"/>
    <col min="7428" max="7428" width="11.81640625" customWidth="1"/>
    <col min="7429" max="7429" width="11.1796875" customWidth="1"/>
    <col min="7430" max="7430" width="12.26953125" customWidth="1"/>
    <col min="7682" max="7682" width="38.7265625" customWidth="1"/>
    <col min="7683" max="7683" width="10.26953125" bestFit="1" customWidth="1"/>
    <col min="7684" max="7684" width="11.81640625" customWidth="1"/>
    <col min="7685" max="7685" width="11.1796875" customWidth="1"/>
    <col min="7686" max="7686" width="12.26953125" customWidth="1"/>
    <col min="7938" max="7938" width="38.7265625" customWidth="1"/>
    <col min="7939" max="7939" width="10.26953125" bestFit="1" customWidth="1"/>
    <col min="7940" max="7940" width="11.81640625" customWidth="1"/>
    <col min="7941" max="7941" width="11.1796875" customWidth="1"/>
    <col min="7942" max="7942" width="12.26953125" customWidth="1"/>
    <col min="8194" max="8194" width="38.7265625" customWidth="1"/>
    <col min="8195" max="8195" width="10.26953125" bestFit="1" customWidth="1"/>
    <col min="8196" max="8196" width="11.81640625" customWidth="1"/>
    <col min="8197" max="8197" width="11.1796875" customWidth="1"/>
    <col min="8198" max="8198" width="12.26953125" customWidth="1"/>
    <col min="8450" max="8450" width="38.7265625" customWidth="1"/>
    <col min="8451" max="8451" width="10.26953125" bestFit="1" customWidth="1"/>
    <col min="8452" max="8452" width="11.81640625" customWidth="1"/>
    <col min="8453" max="8453" width="11.1796875" customWidth="1"/>
    <col min="8454" max="8454" width="12.26953125" customWidth="1"/>
    <col min="8706" max="8706" width="38.7265625" customWidth="1"/>
    <col min="8707" max="8707" width="10.26953125" bestFit="1" customWidth="1"/>
    <col min="8708" max="8708" width="11.81640625" customWidth="1"/>
    <col min="8709" max="8709" width="11.1796875" customWidth="1"/>
    <col min="8710" max="8710" width="12.26953125" customWidth="1"/>
    <col min="8962" max="8962" width="38.7265625" customWidth="1"/>
    <col min="8963" max="8963" width="10.26953125" bestFit="1" customWidth="1"/>
    <col min="8964" max="8964" width="11.81640625" customWidth="1"/>
    <col min="8965" max="8965" width="11.1796875" customWidth="1"/>
    <col min="8966" max="8966" width="12.26953125" customWidth="1"/>
    <col min="9218" max="9218" width="38.7265625" customWidth="1"/>
    <col min="9219" max="9219" width="10.26953125" bestFit="1" customWidth="1"/>
    <col min="9220" max="9220" width="11.81640625" customWidth="1"/>
    <col min="9221" max="9221" width="11.1796875" customWidth="1"/>
    <col min="9222" max="9222" width="12.26953125" customWidth="1"/>
    <col min="9474" max="9474" width="38.7265625" customWidth="1"/>
    <col min="9475" max="9475" width="10.26953125" bestFit="1" customWidth="1"/>
    <col min="9476" max="9476" width="11.81640625" customWidth="1"/>
    <col min="9477" max="9477" width="11.1796875" customWidth="1"/>
    <col min="9478" max="9478" width="12.26953125" customWidth="1"/>
    <col min="9730" max="9730" width="38.7265625" customWidth="1"/>
    <col min="9731" max="9731" width="10.26953125" bestFit="1" customWidth="1"/>
    <col min="9732" max="9732" width="11.81640625" customWidth="1"/>
    <col min="9733" max="9733" width="11.1796875" customWidth="1"/>
    <col min="9734" max="9734" width="12.26953125" customWidth="1"/>
    <col min="9986" max="9986" width="38.7265625" customWidth="1"/>
    <col min="9987" max="9987" width="10.26953125" bestFit="1" customWidth="1"/>
    <col min="9988" max="9988" width="11.81640625" customWidth="1"/>
    <col min="9989" max="9989" width="11.1796875" customWidth="1"/>
    <col min="9990" max="9990" width="12.26953125" customWidth="1"/>
    <col min="10242" max="10242" width="38.7265625" customWidth="1"/>
    <col min="10243" max="10243" width="10.26953125" bestFit="1" customWidth="1"/>
    <col min="10244" max="10244" width="11.81640625" customWidth="1"/>
    <col min="10245" max="10245" width="11.1796875" customWidth="1"/>
    <col min="10246" max="10246" width="12.26953125" customWidth="1"/>
    <col min="10498" max="10498" width="38.7265625" customWidth="1"/>
    <col min="10499" max="10499" width="10.26953125" bestFit="1" customWidth="1"/>
    <col min="10500" max="10500" width="11.81640625" customWidth="1"/>
    <col min="10501" max="10501" width="11.1796875" customWidth="1"/>
    <col min="10502" max="10502" width="12.26953125" customWidth="1"/>
    <col min="10754" max="10754" width="38.7265625" customWidth="1"/>
    <col min="10755" max="10755" width="10.26953125" bestFit="1" customWidth="1"/>
    <col min="10756" max="10756" width="11.81640625" customWidth="1"/>
    <col min="10757" max="10757" width="11.1796875" customWidth="1"/>
    <col min="10758" max="10758" width="12.26953125" customWidth="1"/>
    <col min="11010" max="11010" width="38.7265625" customWidth="1"/>
    <col min="11011" max="11011" width="10.26953125" bestFit="1" customWidth="1"/>
    <col min="11012" max="11012" width="11.81640625" customWidth="1"/>
    <col min="11013" max="11013" width="11.1796875" customWidth="1"/>
    <col min="11014" max="11014" width="12.26953125" customWidth="1"/>
    <col min="11266" max="11266" width="38.7265625" customWidth="1"/>
    <col min="11267" max="11267" width="10.26953125" bestFit="1" customWidth="1"/>
    <col min="11268" max="11268" width="11.81640625" customWidth="1"/>
    <col min="11269" max="11269" width="11.1796875" customWidth="1"/>
    <col min="11270" max="11270" width="12.26953125" customWidth="1"/>
    <col min="11522" max="11522" width="38.7265625" customWidth="1"/>
    <col min="11523" max="11523" width="10.26953125" bestFit="1" customWidth="1"/>
    <col min="11524" max="11524" width="11.81640625" customWidth="1"/>
    <col min="11525" max="11525" width="11.1796875" customWidth="1"/>
    <col min="11526" max="11526" width="12.26953125" customWidth="1"/>
    <col min="11778" max="11778" width="38.7265625" customWidth="1"/>
    <col min="11779" max="11779" width="10.26953125" bestFit="1" customWidth="1"/>
    <col min="11780" max="11780" width="11.81640625" customWidth="1"/>
    <col min="11781" max="11781" width="11.1796875" customWidth="1"/>
    <col min="11782" max="11782" width="12.26953125" customWidth="1"/>
    <col min="12034" max="12034" width="38.7265625" customWidth="1"/>
    <col min="12035" max="12035" width="10.26953125" bestFit="1" customWidth="1"/>
    <col min="12036" max="12036" width="11.81640625" customWidth="1"/>
    <col min="12037" max="12037" width="11.1796875" customWidth="1"/>
    <col min="12038" max="12038" width="12.26953125" customWidth="1"/>
    <col min="12290" max="12290" width="38.7265625" customWidth="1"/>
    <col min="12291" max="12291" width="10.26953125" bestFit="1" customWidth="1"/>
    <col min="12292" max="12292" width="11.81640625" customWidth="1"/>
    <col min="12293" max="12293" width="11.1796875" customWidth="1"/>
    <col min="12294" max="12294" width="12.26953125" customWidth="1"/>
    <col min="12546" max="12546" width="38.7265625" customWidth="1"/>
    <col min="12547" max="12547" width="10.26953125" bestFit="1" customWidth="1"/>
    <col min="12548" max="12548" width="11.81640625" customWidth="1"/>
    <col min="12549" max="12549" width="11.1796875" customWidth="1"/>
    <col min="12550" max="12550" width="12.26953125" customWidth="1"/>
    <col min="12802" max="12802" width="38.7265625" customWidth="1"/>
    <col min="12803" max="12803" width="10.26953125" bestFit="1" customWidth="1"/>
    <col min="12804" max="12804" width="11.81640625" customWidth="1"/>
    <col min="12805" max="12805" width="11.1796875" customWidth="1"/>
    <col min="12806" max="12806" width="12.26953125" customWidth="1"/>
    <col min="13058" max="13058" width="38.7265625" customWidth="1"/>
    <col min="13059" max="13059" width="10.26953125" bestFit="1" customWidth="1"/>
    <col min="13060" max="13060" width="11.81640625" customWidth="1"/>
    <col min="13061" max="13061" width="11.1796875" customWidth="1"/>
    <col min="13062" max="13062" width="12.26953125" customWidth="1"/>
    <col min="13314" max="13314" width="38.7265625" customWidth="1"/>
    <col min="13315" max="13315" width="10.26953125" bestFit="1" customWidth="1"/>
    <col min="13316" max="13316" width="11.81640625" customWidth="1"/>
    <col min="13317" max="13317" width="11.1796875" customWidth="1"/>
    <col min="13318" max="13318" width="12.26953125" customWidth="1"/>
    <col min="13570" max="13570" width="38.7265625" customWidth="1"/>
    <col min="13571" max="13571" width="10.26953125" bestFit="1" customWidth="1"/>
    <col min="13572" max="13572" width="11.81640625" customWidth="1"/>
    <col min="13573" max="13573" width="11.1796875" customWidth="1"/>
    <col min="13574" max="13574" width="12.26953125" customWidth="1"/>
    <col min="13826" max="13826" width="38.7265625" customWidth="1"/>
    <col min="13827" max="13827" width="10.26953125" bestFit="1" customWidth="1"/>
    <col min="13828" max="13828" width="11.81640625" customWidth="1"/>
    <col min="13829" max="13829" width="11.1796875" customWidth="1"/>
    <col min="13830" max="13830" width="12.26953125" customWidth="1"/>
    <col min="14082" max="14082" width="38.7265625" customWidth="1"/>
    <col min="14083" max="14083" width="10.26953125" bestFit="1" customWidth="1"/>
    <col min="14084" max="14084" width="11.81640625" customWidth="1"/>
    <col min="14085" max="14085" width="11.1796875" customWidth="1"/>
    <col min="14086" max="14086" width="12.26953125" customWidth="1"/>
    <col min="14338" max="14338" width="38.7265625" customWidth="1"/>
    <col min="14339" max="14339" width="10.26953125" bestFit="1" customWidth="1"/>
    <col min="14340" max="14340" width="11.81640625" customWidth="1"/>
    <col min="14341" max="14341" width="11.1796875" customWidth="1"/>
    <col min="14342" max="14342" width="12.26953125" customWidth="1"/>
    <col min="14594" max="14594" width="38.7265625" customWidth="1"/>
    <col min="14595" max="14595" width="10.26953125" bestFit="1" customWidth="1"/>
    <col min="14596" max="14596" width="11.81640625" customWidth="1"/>
    <col min="14597" max="14597" width="11.1796875" customWidth="1"/>
    <col min="14598" max="14598" width="12.26953125" customWidth="1"/>
    <col min="14850" max="14850" width="38.7265625" customWidth="1"/>
    <col min="14851" max="14851" width="10.26953125" bestFit="1" customWidth="1"/>
    <col min="14852" max="14852" width="11.81640625" customWidth="1"/>
    <col min="14853" max="14853" width="11.1796875" customWidth="1"/>
    <col min="14854" max="14854" width="12.26953125" customWidth="1"/>
    <col min="15106" max="15106" width="38.7265625" customWidth="1"/>
    <col min="15107" max="15107" width="10.26953125" bestFit="1" customWidth="1"/>
    <col min="15108" max="15108" width="11.81640625" customWidth="1"/>
    <col min="15109" max="15109" width="11.1796875" customWidth="1"/>
    <col min="15110" max="15110" width="12.26953125" customWidth="1"/>
    <col min="15362" max="15362" width="38.7265625" customWidth="1"/>
    <col min="15363" max="15363" width="10.26953125" bestFit="1" customWidth="1"/>
    <col min="15364" max="15364" width="11.81640625" customWidth="1"/>
    <col min="15365" max="15365" width="11.1796875" customWidth="1"/>
    <col min="15366" max="15366" width="12.26953125" customWidth="1"/>
    <col min="15618" max="15618" width="38.7265625" customWidth="1"/>
    <col min="15619" max="15619" width="10.26953125" bestFit="1" customWidth="1"/>
    <col min="15620" max="15620" width="11.81640625" customWidth="1"/>
    <col min="15621" max="15621" width="11.1796875" customWidth="1"/>
    <col min="15622" max="15622" width="12.26953125" customWidth="1"/>
    <col min="15874" max="15874" width="38.7265625" customWidth="1"/>
    <col min="15875" max="15875" width="10.26953125" bestFit="1" customWidth="1"/>
    <col min="15876" max="15876" width="11.81640625" customWidth="1"/>
    <col min="15877" max="15877" width="11.1796875" customWidth="1"/>
    <col min="15878" max="15878" width="12.26953125" customWidth="1"/>
    <col min="16130" max="16130" width="38.7265625" customWidth="1"/>
    <col min="16131" max="16131" width="10.26953125" bestFit="1" customWidth="1"/>
    <col min="16132" max="16132" width="11.81640625" customWidth="1"/>
    <col min="16133" max="16133" width="11.1796875" customWidth="1"/>
    <col min="16134" max="16134" width="12.26953125" customWidth="1"/>
  </cols>
  <sheetData>
    <row r="1" spans="1:13" ht="16.5">
      <c r="A1" s="2015" t="s">
        <v>252</v>
      </c>
      <c r="B1" s="2015"/>
      <c r="C1" s="34"/>
      <c r="D1" s="34"/>
      <c r="E1" s="34"/>
      <c r="F1" s="34"/>
      <c r="G1" s="34"/>
      <c r="H1" s="34"/>
      <c r="I1" s="35"/>
      <c r="J1" s="34"/>
      <c r="K1" s="36"/>
      <c r="L1" s="36"/>
      <c r="M1" s="34"/>
    </row>
    <row r="2" spans="1:13" ht="19.5" customHeight="1">
      <c r="A2" s="2016" t="s">
        <v>253</v>
      </c>
      <c r="B2" s="2016"/>
      <c r="C2" s="2016"/>
      <c r="D2" s="2016"/>
      <c r="E2" s="2016"/>
      <c r="F2" s="2016"/>
      <c r="G2" s="2016"/>
      <c r="H2" s="2016"/>
      <c r="I2" s="2016"/>
      <c r="J2" s="2016"/>
      <c r="K2" s="2016"/>
      <c r="L2" s="2016"/>
      <c r="M2" s="2016"/>
    </row>
    <row r="3" spans="1:13" ht="20.25" customHeight="1">
      <c r="A3" s="2016" t="s">
        <v>4153</v>
      </c>
      <c r="B3" s="2016"/>
      <c r="C3" s="2016"/>
      <c r="D3" s="2016"/>
      <c r="E3" s="2016"/>
      <c r="F3" s="2016"/>
      <c r="G3" s="2016"/>
      <c r="H3" s="2016"/>
      <c r="I3" s="2016"/>
      <c r="J3" s="2016"/>
      <c r="K3" s="2016"/>
      <c r="L3" s="2016"/>
      <c r="M3" s="2016"/>
    </row>
    <row r="4" spans="1:13" ht="20.25" customHeight="1">
      <c r="A4" s="34"/>
      <c r="B4" s="34"/>
      <c r="C4" s="34"/>
      <c r="D4" s="34"/>
      <c r="E4" s="34"/>
      <c r="F4" s="34"/>
      <c r="G4" s="34"/>
      <c r="H4" s="34"/>
      <c r="I4" s="34"/>
      <c r="J4" s="34"/>
      <c r="K4" s="36"/>
      <c r="L4" s="36"/>
      <c r="M4" s="34"/>
    </row>
    <row r="5" spans="1:13" ht="16.5">
      <c r="A5" s="2017" t="s">
        <v>255</v>
      </c>
      <c r="B5" s="2017" t="s">
        <v>256</v>
      </c>
      <c r="C5" s="2017" t="s">
        <v>257</v>
      </c>
      <c r="D5" s="2017" t="s">
        <v>258</v>
      </c>
      <c r="E5" s="2017" t="s">
        <v>259</v>
      </c>
      <c r="F5" s="2017"/>
      <c r="G5" s="2017"/>
      <c r="H5" s="2017"/>
      <c r="I5" s="2017"/>
      <c r="J5" s="2017"/>
      <c r="K5" s="2017" t="s">
        <v>260</v>
      </c>
      <c r="L5" s="2017" t="s">
        <v>261</v>
      </c>
      <c r="M5" s="2017" t="s">
        <v>262</v>
      </c>
    </row>
    <row r="6" spans="1:13" ht="31.5" customHeight="1">
      <c r="A6" s="2017"/>
      <c r="B6" s="2017"/>
      <c r="C6" s="2017"/>
      <c r="D6" s="2017"/>
      <c r="E6" s="2017" t="s">
        <v>263</v>
      </c>
      <c r="F6" s="2017" t="s">
        <v>264</v>
      </c>
      <c r="G6" s="2017"/>
      <c r="H6" s="2017"/>
      <c r="I6" s="2017"/>
      <c r="J6" s="2017"/>
      <c r="K6" s="2017"/>
      <c r="L6" s="2017"/>
      <c r="M6" s="2017"/>
    </row>
    <row r="7" spans="1:13" ht="38.25" customHeight="1">
      <c r="A7" s="2017"/>
      <c r="B7" s="2017"/>
      <c r="C7" s="2017"/>
      <c r="D7" s="2017"/>
      <c r="E7" s="2017"/>
      <c r="F7" s="1082" t="s">
        <v>176</v>
      </c>
      <c r="G7" s="1082" t="s">
        <v>190</v>
      </c>
      <c r="H7" s="1082" t="s">
        <v>193</v>
      </c>
      <c r="I7" s="1082" t="s">
        <v>196</v>
      </c>
      <c r="J7" s="1082" t="s">
        <v>265</v>
      </c>
      <c r="K7" s="2017"/>
      <c r="L7" s="2017"/>
      <c r="M7" s="2017"/>
    </row>
    <row r="8" spans="1:13" ht="86.25" customHeight="1">
      <c r="A8" s="1082">
        <v>1</v>
      </c>
      <c r="B8" s="16">
        <v>2</v>
      </c>
      <c r="C8" s="17" t="s">
        <v>266</v>
      </c>
      <c r="D8" s="17">
        <v>4</v>
      </c>
      <c r="E8" s="17" t="s">
        <v>267</v>
      </c>
      <c r="F8" s="17">
        <v>6</v>
      </c>
      <c r="G8" s="17">
        <v>7</v>
      </c>
      <c r="H8" s="17">
        <v>8</v>
      </c>
      <c r="I8" s="17">
        <v>9</v>
      </c>
      <c r="J8" s="17">
        <v>10</v>
      </c>
      <c r="K8" s="17">
        <v>11</v>
      </c>
      <c r="L8" s="1082">
        <v>12</v>
      </c>
      <c r="M8" s="1082">
        <v>13</v>
      </c>
    </row>
    <row r="9" spans="1:13" ht="28.5" customHeight="1">
      <c r="A9" s="1082" t="s">
        <v>4154</v>
      </c>
      <c r="B9" s="1170" t="s">
        <v>275</v>
      </c>
      <c r="C9" s="21">
        <f>C10</f>
        <v>0.5</v>
      </c>
      <c r="D9" s="21">
        <f t="shared" ref="D9:J9" si="0">D10</f>
        <v>0</v>
      </c>
      <c r="E9" s="21">
        <f t="shared" si="0"/>
        <v>0.5</v>
      </c>
      <c r="F9" s="21">
        <f t="shared" si="0"/>
        <v>0</v>
      </c>
      <c r="G9" s="21">
        <f t="shared" si="0"/>
        <v>0</v>
      </c>
      <c r="H9" s="21">
        <f t="shared" si="0"/>
        <v>0</v>
      </c>
      <c r="I9" s="21">
        <f t="shared" si="0"/>
        <v>0</v>
      </c>
      <c r="J9" s="21">
        <f t="shared" si="0"/>
        <v>0.5</v>
      </c>
      <c r="K9" s="18"/>
      <c r="L9" s="806"/>
      <c r="M9" s="18"/>
    </row>
    <row r="10" spans="1:13" ht="28.5" customHeight="1">
      <c r="A10" s="18">
        <v>1</v>
      </c>
      <c r="B10" s="1766" t="s">
        <v>4155</v>
      </c>
      <c r="C10" s="19">
        <v>0.5</v>
      </c>
      <c r="D10" s="21"/>
      <c r="E10" s="19">
        <f>C10</f>
        <v>0.5</v>
      </c>
      <c r="F10" s="19"/>
      <c r="G10" s="19"/>
      <c r="H10" s="21"/>
      <c r="I10" s="21"/>
      <c r="J10" s="19">
        <f>E10</f>
        <v>0.5</v>
      </c>
      <c r="K10" s="18" t="s">
        <v>4156</v>
      </c>
      <c r="L10" s="806"/>
      <c r="M10" s="18"/>
    </row>
    <row r="11" spans="1:13" ht="28.5" customHeight="1">
      <c r="A11" s="1082" t="s">
        <v>272</v>
      </c>
      <c r="B11" s="1170" t="s">
        <v>280</v>
      </c>
      <c r="C11" s="21">
        <f>C12</f>
        <v>3.8</v>
      </c>
      <c r="D11" s="21">
        <f t="shared" ref="D11:J11" si="1">D12</f>
        <v>0</v>
      </c>
      <c r="E11" s="21">
        <f t="shared" si="1"/>
        <v>3.8</v>
      </c>
      <c r="F11" s="21">
        <f t="shared" si="1"/>
        <v>0</v>
      </c>
      <c r="G11" s="21">
        <f t="shared" si="1"/>
        <v>0</v>
      </c>
      <c r="H11" s="21">
        <f t="shared" si="1"/>
        <v>0</v>
      </c>
      <c r="I11" s="21">
        <f t="shared" si="1"/>
        <v>0</v>
      </c>
      <c r="J11" s="21">
        <f t="shared" si="1"/>
        <v>3.8</v>
      </c>
      <c r="K11" s="18"/>
      <c r="L11" s="806"/>
      <c r="M11" s="18"/>
    </row>
    <row r="12" spans="1:13" s="1767" customFormat="1" ht="28.5" customHeight="1">
      <c r="A12" s="18">
        <v>1</v>
      </c>
      <c r="B12" s="1171" t="s">
        <v>4157</v>
      </c>
      <c r="C12" s="19">
        <v>3.8</v>
      </c>
      <c r="D12" s="19"/>
      <c r="E12" s="19">
        <f>C12</f>
        <v>3.8</v>
      </c>
      <c r="F12" s="19"/>
      <c r="G12" s="19"/>
      <c r="H12" s="19"/>
      <c r="I12" s="19"/>
      <c r="J12" s="19">
        <f>E12-F12</f>
        <v>3.8</v>
      </c>
      <c r="K12" s="18" t="s">
        <v>4158</v>
      </c>
      <c r="L12" s="806"/>
      <c r="M12" s="18"/>
    </row>
    <row r="13" spans="1:13" s="77" customFormat="1" ht="28.5" customHeight="1">
      <c r="A13" s="1082" t="s">
        <v>274</v>
      </c>
      <c r="B13" s="805" t="s">
        <v>751</v>
      </c>
      <c r="C13" s="21">
        <f>SUM(C14:C25)</f>
        <v>7.59</v>
      </c>
      <c r="D13" s="21">
        <f t="shared" ref="D13:J13" si="2">SUM(D14:D19)</f>
        <v>0</v>
      </c>
      <c r="E13" s="21">
        <f t="shared" si="2"/>
        <v>1.02</v>
      </c>
      <c r="F13" s="21">
        <f t="shared" si="2"/>
        <v>0</v>
      </c>
      <c r="G13" s="21">
        <f t="shared" si="2"/>
        <v>0</v>
      </c>
      <c r="H13" s="21">
        <f t="shared" si="2"/>
        <v>0</v>
      </c>
      <c r="I13" s="21">
        <f t="shared" si="2"/>
        <v>0</v>
      </c>
      <c r="J13" s="21">
        <f t="shared" si="2"/>
        <v>1.02</v>
      </c>
      <c r="K13" s="18"/>
      <c r="L13" s="18"/>
      <c r="M13" s="18"/>
    </row>
    <row r="14" spans="1:13" ht="28.5" customHeight="1">
      <c r="A14" s="18">
        <v>1</v>
      </c>
      <c r="B14" s="1171" t="s">
        <v>4159</v>
      </c>
      <c r="C14" s="19">
        <v>0.3</v>
      </c>
      <c r="D14" s="21"/>
      <c r="E14" s="19">
        <f t="shared" ref="E14:E25" si="3">C14</f>
        <v>0.3</v>
      </c>
      <c r="F14" s="19"/>
      <c r="G14" s="19"/>
      <c r="H14" s="21"/>
      <c r="I14" s="21"/>
      <c r="J14" s="19">
        <f>E14</f>
        <v>0.3</v>
      </c>
      <c r="K14" s="18" t="s">
        <v>4160</v>
      </c>
      <c r="L14" s="806"/>
      <c r="M14" s="18"/>
    </row>
    <row r="15" spans="1:13" ht="28.5" customHeight="1">
      <c r="A15" s="18">
        <v>2</v>
      </c>
      <c r="B15" s="1171" t="s">
        <v>4161</v>
      </c>
      <c r="C15" s="19">
        <v>0.1</v>
      </c>
      <c r="D15" s="19"/>
      <c r="E15" s="19">
        <f t="shared" si="3"/>
        <v>0.1</v>
      </c>
      <c r="F15" s="19"/>
      <c r="G15" s="19"/>
      <c r="H15" s="19"/>
      <c r="I15" s="19"/>
      <c r="J15" s="19">
        <f>E15</f>
        <v>0.1</v>
      </c>
      <c r="K15" s="18" t="s">
        <v>4160</v>
      </c>
      <c r="L15" s="806"/>
      <c r="M15" s="18"/>
    </row>
    <row r="16" spans="1:13" ht="28.5" customHeight="1">
      <c r="A16" s="18">
        <v>3</v>
      </c>
      <c r="B16" s="1171" t="s">
        <v>4162</v>
      </c>
      <c r="C16" s="19">
        <v>0.2</v>
      </c>
      <c r="D16" s="19"/>
      <c r="E16" s="19">
        <f t="shared" si="3"/>
        <v>0.2</v>
      </c>
      <c r="F16" s="19"/>
      <c r="G16" s="19"/>
      <c r="H16" s="19"/>
      <c r="I16" s="19"/>
      <c r="J16" s="19">
        <f>E16</f>
        <v>0.2</v>
      </c>
      <c r="K16" s="18" t="s">
        <v>4163</v>
      </c>
      <c r="L16" s="806"/>
      <c r="M16" s="18"/>
    </row>
    <row r="17" spans="1:13" ht="28.5" customHeight="1">
      <c r="A17" s="18">
        <v>4</v>
      </c>
      <c r="B17" s="1171" t="s">
        <v>4164</v>
      </c>
      <c r="C17" s="19">
        <v>0.15</v>
      </c>
      <c r="D17" s="19"/>
      <c r="E17" s="19">
        <f t="shared" si="3"/>
        <v>0.15</v>
      </c>
      <c r="F17" s="19"/>
      <c r="G17" s="19"/>
      <c r="H17" s="19"/>
      <c r="I17" s="19"/>
      <c r="J17" s="19">
        <f>E17-F17</f>
        <v>0.15</v>
      </c>
      <c r="K17" s="18" t="s">
        <v>4165</v>
      </c>
      <c r="L17" s="806"/>
      <c r="M17" s="18"/>
    </row>
    <row r="18" spans="1:13" ht="16.5">
      <c r="A18" s="18">
        <v>5</v>
      </c>
      <c r="B18" s="1171" t="s">
        <v>4166</v>
      </c>
      <c r="C18" s="19">
        <v>0.12</v>
      </c>
      <c r="D18" s="19"/>
      <c r="E18" s="19">
        <f t="shared" si="3"/>
        <v>0.12</v>
      </c>
      <c r="F18" s="19"/>
      <c r="G18" s="19"/>
      <c r="H18" s="19"/>
      <c r="I18" s="19"/>
      <c r="J18" s="19">
        <f>E18-F18</f>
        <v>0.12</v>
      </c>
      <c r="K18" s="18" t="s">
        <v>4167</v>
      </c>
      <c r="L18" s="806"/>
      <c r="M18" s="18"/>
    </row>
    <row r="19" spans="1:13" ht="33">
      <c r="A19" s="18">
        <v>6</v>
      </c>
      <c r="B19" s="1171" t="s">
        <v>4168</v>
      </c>
      <c r="C19" s="19">
        <v>0.15</v>
      </c>
      <c r="D19" s="19"/>
      <c r="E19" s="19">
        <f t="shared" si="3"/>
        <v>0.15</v>
      </c>
      <c r="F19" s="19"/>
      <c r="G19" s="19"/>
      <c r="H19" s="19"/>
      <c r="I19" s="19"/>
      <c r="J19" s="19">
        <f>E19-F19</f>
        <v>0.15</v>
      </c>
      <c r="K19" s="18" t="s">
        <v>4169</v>
      </c>
      <c r="L19" s="806"/>
      <c r="M19" s="18"/>
    </row>
    <row r="20" spans="1:13" ht="16.5">
      <c r="A20" s="18">
        <v>7</v>
      </c>
      <c r="B20" s="1171" t="s">
        <v>4170</v>
      </c>
      <c r="C20" s="19">
        <v>0.12</v>
      </c>
      <c r="D20" s="19"/>
      <c r="E20" s="19">
        <f t="shared" si="3"/>
        <v>0.12</v>
      </c>
      <c r="F20" s="19"/>
      <c r="G20" s="19"/>
      <c r="H20" s="19"/>
      <c r="I20" s="19"/>
      <c r="J20" s="19">
        <f t="shared" ref="J20:J25" si="4">E20</f>
        <v>0.12</v>
      </c>
      <c r="K20" s="18" t="s">
        <v>4171</v>
      </c>
      <c r="L20" s="806"/>
      <c r="M20" s="18"/>
    </row>
    <row r="21" spans="1:13" ht="33">
      <c r="A21" s="18">
        <v>8</v>
      </c>
      <c r="B21" s="1171" t="s">
        <v>4172</v>
      </c>
      <c r="C21" s="19">
        <v>0.6</v>
      </c>
      <c r="D21" s="19"/>
      <c r="E21" s="19">
        <f t="shared" si="3"/>
        <v>0.6</v>
      </c>
      <c r="F21" s="19"/>
      <c r="G21" s="19"/>
      <c r="H21" s="19"/>
      <c r="I21" s="19"/>
      <c r="J21" s="19">
        <f t="shared" si="4"/>
        <v>0.6</v>
      </c>
      <c r="K21" s="18" t="s">
        <v>4173</v>
      </c>
      <c r="L21" s="806"/>
      <c r="M21" s="18"/>
    </row>
    <row r="22" spans="1:13" ht="16.5">
      <c r="A22" s="18">
        <v>9</v>
      </c>
      <c r="B22" s="1171" t="s">
        <v>4174</v>
      </c>
      <c r="C22" s="19">
        <v>0.3</v>
      </c>
      <c r="D22" s="19"/>
      <c r="E22" s="19">
        <f t="shared" si="3"/>
        <v>0.3</v>
      </c>
      <c r="F22" s="19"/>
      <c r="G22" s="19"/>
      <c r="H22" s="19"/>
      <c r="I22" s="19"/>
      <c r="J22" s="19">
        <f t="shared" si="4"/>
        <v>0.3</v>
      </c>
      <c r="K22" s="18" t="s">
        <v>4175</v>
      </c>
      <c r="L22" s="806"/>
      <c r="M22" s="18"/>
    </row>
    <row r="23" spans="1:13" ht="33">
      <c r="A23" s="18">
        <v>10</v>
      </c>
      <c r="B23" s="1171" t="s">
        <v>4176</v>
      </c>
      <c r="C23" s="19">
        <v>0.25</v>
      </c>
      <c r="D23" s="19"/>
      <c r="E23" s="19">
        <f t="shared" si="3"/>
        <v>0.25</v>
      </c>
      <c r="F23" s="19"/>
      <c r="G23" s="19"/>
      <c r="H23" s="19"/>
      <c r="I23" s="19"/>
      <c r="J23" s="19">
        <f t="shared" si="4"/>
        <v>0.25</v>
      </c>
      <c r="K23" s="18" t="s">
        <v>4163</v>
      </c>
      <c r="L23" s="806"/>
      <c r="M23" s="18"/>
    </row>
    <row r="24" spans="1:13" ht="33">
      <c r="A24" s="18">
        <v>11</v>
      </c>
      <c r="B24" s="1171" t="s">
        <v>4177</v>
      </c>
      <c r="C24" s="19">
        <v>0.3</v>
      </c>
      <c r="D24" s="19"/>
      <c r="E24" s="19">
        <f t="shared" si="3"/>
        <v>0.3</v>
      </c>
      <c r="F24" s="19"/>
      <c r="G24" s="19"/>
      <c r="H24" s="19"/>
      <c r="I24" s="19"/>
      <c r="J24" s="19">
        <f t="shared" si="4"/>
        <v>0.3</v>
      </c>
      <c r="K24" s="18" t="s">
        <v>2547</v>
      </c>
      <c r="L24" s="806"/>
      <c r="M24" s="18"/>
    </row>
    <row r="25" spans="1:13" ht="66">
      <c r="A25" s="18">
        <v>12</v>
      </c>
      <c r="B25" s="1171" t="s">
        <v>4178</v>
      </c>
      <c r="C25" s="19">
        <v>5</v>
      </c>
      <c r="D25" s="19"/>
      <c r="E25" s="19">
        <f t="shared" si="3"/>
        <v>5</v>
      </c>
      <c r="F25" s="19"/>
      <c r="G25" s="19"/>
      <c r="H25" s="19"/>
      <c r="I25" s="19"/>
      <c r="J25" s="19">
        <f t="shared" si="4"/>
        <v>5</v>
      </c>
      <c r="K25" s="18" t="s">
        <v>4179</v>
      </c>
      <c r="L25" s="806"/>
      <c r="M25" s="18"/>
    </row>
    <row r="26" spans="1:13" ht="17">
      <c r="A26" s="22"/>
      <c r="B26" s="1082" t="s">
        <v>4180</v>
      </c>
      <c r="C26" s="23">
        <f>C13+C11+C9</f>
        <v>11.89</v>
      </c>
      <c r="D26" s="23">
        <f t="shared" ref="D26:J26" si="5">D13+D11+D9</f>
        <v>0</v>
      </c>
      <c r="E26" s="23">
        <f t="shared" si="5"/>
        <v>5.32</v>
      </c>
      <c r="F26" s="23">
        <f t="shared" si="5"/>
        <v>0</v>
      </c>
      <c r="G26" s="23">
        <f t="shared" si="5"/>
        <v>0</v>
      </c>
      <c r="H26" s="23">
        <f t="shared" si="5"/>
        <v>0</v>
      </c>
      <c r="I26" s="23">
        <f t="shared" si="5"/>
        <v>0</v>
      </c>
      <c r="J26" s="23">
        <f t="shared" si="5"/>
        <v>5.32</v>
      </c>
      <c r="K26" s="1178"/>
      <c r="L26" s="1178"/>
      <c r="M26" s="1179"/>
    </row>
  </sheetData>
  <mergeCells count="13">
    <mergeCell ref="A1:B1"/>
    <mergeCell ref="A2:M2"/>
    <mergeCell ref="A3:M3"/>
    <mergeCell ref="A5:A7"/>
    <mergeCell ref="B5:B7"/>
    <mergeCell ref="M5:M7"/>
    <mergeCell ref="E6:E7"/>
    <mergeCell ref="F6:J6"/>
    <mergeCell ref="C5:C7"/>
    <mergeCell ref="D5:D7"/>
    <mergeCell ref="E5:J5"/>
    <mergeCell ref="K5:K7"/>
    <mergeCell ref="L5:L7"/>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O155"/>
  <sheetViews>
    <sheetView workbookViewId="0">
      <selection activeCell="B1" sqref="B1:C1"/>
    </sheetView>
  </sheetViews>
  <sheetFormatPr defaultColWidth="9.1796875" defaultRowHeight="15.5"/>
  <cols>
    <col min="1" max="1" width="4.453125" style="1318" customWidth="1"/>
    <col min="2" max="2" width="33.26953125" style="1271" customWidth="1"/>
    <col min="3" max="3" width="23" style="1318" hidden="1" customWidth="1"/>
    <col min="4" max="4" width="10.453125" style="1271" customWidth="1"/>
    <col min="5" max="5" width="7.7265625" style="1271" customWidth="1"/>
    <col min="6" max="6" width="8.453125" style="1271" customWidth="1"/>
    <col min="7" max="8" width="7" style="1271" customWidth="1"/>
    <col min="9" max="9" width="6.81640625" style="1271" customWidth="1"/>
    <col min="10" max="10" width="8.1796875" style="1271" customWidth="1"/>
    <col min="11" max="11" width="7.54296875" style="1271" customWidth="1"/>
    <col min="12" max="12" width="9.54296875" style="1271" customWidth="1"/>
    <col min="13" max="13" width="35.26953125" style="1319" hidden="1" customWidth="1"/>
    <col min="14" max="14" width="8.453125" style="1319" customWidth="1"/>
    <col min="15" max="15" width="11.26953125" style="830" customWidth="1"/>
    <col min="16" max="43" width="9.1796875" style="1271" customWidth="1"/>
    <col min="44" max="256" width="9.1796875" style="1271"/>
    <col min="257" max="257" width="4.453125" style="1271" customWidth="1"/>
    <col min="258" max="258" width="33.26953125" style="1271" customWidth="1"/>
    <col min="259" max="259" width="0" style="1271" hidden="1" customWidth="1"/>
    <col min="260" max="260" width="10.453125" style="1271" customWidth="1"/>
    <col min="261" max="261" width="7.7265625" style="1271" customWidth="1"/>
    <col min="262" max="262" width="8.453125" style="1271" customWidth="1"/>
    <col min="263" max="264" width="7" style="1271" customWidth="1"/>
    <col min="265" max="265" width="6.81640625" style="1271" customWidth="1"/>
    <col min="266" max="266" width="8.1796875" style="1271" customWidth="1"/>
    <col min="267" max="267" width="7.54296875" style="1271" customWidth="1"/>
    <col min="268" max="268" width="9.54296875" style="1271" customWidth="1"/>
    <col min="269" max="269" width="0" style="1271" hidden="1" customWidth="1"/>
    <col min="270" max="270" width="8.453125" style="1271" customWidth="1"/>
    <col min="271" max="271" width="11.26953125" style="1271" customWidth="1"/>
    <col min="272" max="299" width="9.1796875" style="1271" customWidth="1"/>
    <col min="300" max="512" width="9.1796875" style="1271"/>
    <col min="513" max="513" width="4.453125" style="1271" customWidth="1"/>
    <col min="514" max="514" width="33.26953125" style="1271" customWidth="1"/>
    <col min="515" max="515" width="0" style="1271" hidden="1" customWidth="1"/>
    <col min="516" max="516" width="10.453125" style="1271" customWidth="1"/>
    <col min="517" max="517" width="7.7265625" style="1271" customWidth="1"/>
    <col min="518" max="518" width="8.453125" style="1271" customWidth="1"/>
    <col min="519" max="520" width="7" style="1271" customWidth="1"/>
    <col min="521" max="521" width="6.81640625" style="1271" customWidth="1"/>
    <col min="522" max="522" width="8.1796875" style="1271" customWidth="1"/>
    <col min="523" max="523" width="7.54296875" style="1271" customWidth="1"/>
    <col min="524" max="524" width="9.54296875" style="1271" customWidth="1"/>
    <col min="525" max="525" width="0" style="1271" hidden="1" customWidth="1"/>
    <col min="526" max="526" width="8.453125" style="1271" customWidth="1"/>
    <col min="527" max="527" width="11.26953125" style="1271" customWidth="1"/>
    <col min="528" max="555" width="9.1796875" style="1271" customWidth="1"/>
    <col min="556" max="768" width="9.1796875" style="1271"/>
    <col min="769" max="769" width="4.453125" style="1271" customWidth="1"/>
    <col min="770" max="770" width="33.26953125" style="1271" customWidth="1"/>
    <col min="771" max="771" width="0" style="1271" hidden="1" customWidth="1"/>
    <col min="772" max="772" width="10.453125" style="1271" customWidth="1"/>
    <col min="773" max="773" width="7.7265625" style="1271" customWidth="1"/>
    <col min="774" max="774" width="8.453125" style="1271" customWidth="1"/>
    <col min="775" max="776" width="7" style="1271" customWidth="1"/>
    <col min="777" max="777" width="6.81640625" style="1271" customWidth="1"/>
    <col min="778" max="778" width="8.1796875" style="1271" customWidth="1"/>
    <col min="779" max="779" width="7.54296875" style="1271" customWidth="1"/>
    <col min="780" max="780" width="9.54296875" style="1271" customWidth="1"/>
    <col min="781" max="781" width="0" style="1271" hidden="1" customWidth="1"/>
    <col min="782" max="782" width="8.453125" style="1271" customWidth="1"/>
    <col min="783" max="783" width="11.26953125" style="1271" customWidth="1"/>
    <col min="784" max="811" width="9.1796875" style="1271" customWidth="1"/>
    <col min="812" max="1024" width="9.1796875" style="1271"/>
    <col min="1025" max="1025" width="4.453125" style="1271" customWidth="1"/>
    <col min="1026" max="1026" width="33.26953125" style="1271" customWidth="1"/>
    <col min="1027" max="1027" width="0" style="1271" hidden="1" customWidth="1"/>
    <col min="1028" max="1028" width="10.453125" style="1271" customWidth="1"/>
    <col min="1029" max="1029" width="7.7265625" style="1271" customWidth="1"/>
    <col min="1030" max="1030" width="8.453125" style="1271" customWidth="1"/>
    <col min="1031" max="1032" width="7" style="1271" customWidth="1"/>
    <col min="1033" max="1033" width="6.81640625" style="1271" customWidth="1"/>
    <col min="1034" max="1034" width="8.1796875" style="1271" customWidth="1"/>
    <col min="1035" max="1035" width="7.54296875" style="1271" customWidth="1"/>
    <col min="1036" max="1036" width="9.54296875" style="1271" customWidth="1"/>
    <col min="1037" max="1037" width="0" style="1271" hidden="1" customWidth="1"/>
    <col min="1038" max="1038" width="8.453125" style="1271" customWidth="1"/>
    <col min="1039" max="1039" width="11.26953125" style="1271" customWidth="1"/>
    <col min="1040" max="1067" width="9.1796875" style="1271" customWidth="1"/>
    <col min="1068" max="1280" width="9.1796875" style="1271"/>
    <col min="1281" max="1281" width="4.453125" style="1271" customWidth="1"/>
    <col min="1282" max="1282" width="33.26953125" style="1271" customWidth="1"/>
    <col min="1283" max="1283" width="0" style="1271" hidden="1" customWidth="1"/>
    <col min="1284" max="1284" width="10.453125" style="1271" customWidth="1"/>
    <col min="1285" max="1285" width="7.7265625" style="1271" customWidth="1"/>
    <col min="1286" max="1286" width="8.453125" style="1271" customWidth="1"/>
    <col min="1287" max="1288" width="7" style="1271" customWidth="1"/>
    <col min="1289" max="1289" width="6.81640625" style="1271" customWidth="1"/>
    <col min="1290" max="1290" width="8.1796875" style="1271" customWidth="1"/>
    <col min="1291" max="1291" width="7.54296875" style="1271" customWidth="1"/>
    <col min="1292" max="1292" width="9.54296875" style="1271" customWidth="1"/>
    <col min="1293" max="1293" width="0" style="1271" hidden="1" customWidth="1"/>
    <col min="1294" max="1294" width="8.453125" style="1271" customWidth="1"/>
    <col min="1295" max="1295" width="11.26953125" style="1271" customWidth="1"/>
    <col min="1296" max="1323" width="9.1796875" style="1271" customWidth="1"/>
    <col min="1324" max="1536" width="9.1796875" style="1271"/>
    <col min="1537" max="1537" width="4.453125" style="1271" customWidth="1"/>
    <col min="1538" max="1538" width="33.26953125" style="1271" customWidth="1"/>
    <col min="1539" max="1539" width="0" style="1271" hidden="1" customWidth="1"/>
    <col min="1540" max="1540" width="10.453125" style="1271" customWidth="1"/>
    <col min="1541" max="1541" width="7.7265625" style="1271" customWidth="1"/>
    <col min="1542" max="1542" width="8.453125" style="1271" customWidth="1"/>
    <col min="1543" max="1544" width="7" style="1271" customWidth="1"/>
    <col min="1545" max="1545" width="6.81640625" style="1271" customWidth="1"/>
    <col min="1546" max="1546" width="8.1796875" style="1271" customWidth="1"/>
    <col min="1547" max="1547" width="7.54296875" style="1271" customWidth="1"/>
    <col min="1548" max="1548" width="9.54296875" style="1271" customWidth="1"/>
    <col min="1549" max="1549" width="0" style="1271" hidden="1" customWidth="1"/>
    <col min="1550" max="1550" width="8.453125" style="1271" customWidth="1"/>
    <col min="1551" max="1551" width="11.26953125" style="1271" customWidth="1"/>
    <col min="1552" max="1579" width="9.1796875" style="1271" customWidth="1"/>
    <col min="1580" max="1792" width="9.1796875" style="1271"/>
    <col min="1793" max="1793" width="4.453125" style="1271" customWidth="1"/>
    <col min="1794" max="1794" width="33.26953125" style="1271" customWidth="1"/>
    <col min="1795" max="1795" width="0" style="1271" hidden="1" customWidth="1"/>
    <col min="1796" max="1796" width="10.453125" style="1271" customWidth="1"/>
    <col min="1797" max="1797" width="7.7265625" style="1271" customWidth="1"/>
    <col min="1798" max="1798" width="8.453125" style="1271" customWidth="1"/>
    <col min="1799" max="1800" width="7" style="1271" customWidth="1"/>
    <col min="1801" max="1801" width="6.81640625" style="1271" customWidth="1"/>
    <col min="1802" max="1802" width="8.1796875" style="1271" customWidth="1"/>
    <col min="1803" max="1803" width="7.54296875" style="1271" customWidth="1"/>
    <col min="1804" max="1804" width="9.54296875" style="1271" customWidth="1"/>
    <col min="1805" max="1805" width="0" style="1271" hidden="1" customWidth="1"/>
    <col min="1806" max="1806" width="8.453125" style="1271" customWidth="1"/>
    <col min="1807" max="1807" width="11.26953125" style="1271" customWidth="1"/>
    <col min="1808" max="1835" width="9.1796875" style="1271" customWidth="1"/>
    <col min="1836" max="2048" width="9.1796875" style="1271"/>
    <col min="2049" max="2049" width="4.453125" style="1271" customWidth="1"/>
    <col min="2050" max="2050" width="33.26953125" style="1271" customWidth="1"/>
    <col min="2051" max="2051" width="0" style="1271" hidden="1" customWidth="1"/>
    <col min="2052" max="2052" width="10.453125" style="1271" customWidth="1"/>
    <col min="2053" max="2053" width="7.7265625" style="1271" customWidth="1"/>
    <col min="2054" max="2054" width="8.453125" style="1271" customWidth="1"/>
    <col min="2055" max="2056" width="7" style="1271" customWidth="1"/>
    <col min="2057" max="2057" width="6.81640625" style="1271" customWidth="1"/>
    <col min="2058" max="2058" width="8.1796875" style="1271" customWidth="1"/>
    <col min="2059" max="2059" width="7.54296875" style="1271" customWidth="1"/>
    <col min="2060" max="2060" width="9.54296875" style="1271" customWidth="1"/>
    <col min="2061" max="2061" width="0" style="1271" hidden="1" customWidth="1"/>
    <col min="2062" max="2062" width="8.453125" style="1271" customWidth="1"/>
    <col min="2063" max="2063" width="11.26953125" style="1271" customWidth="1"/>
    <col min="2064" max="2091" width="9.1796875" style="1271" customWidth="1"/>
    <col min="2092" max="2304" width="9.1796875" style="1271"/>
    <col min="2305" max="2305" width="4.453125" style="1271" customWidth="1"/>
    <col min="2306" max="2306" width="33.26953125" style="1271" customWidth="1"/>
    <col min="2307" max="2307" width="0" style="1271" hidden="1" customWidth="1"/>
    <col min="2308" max="2308" width="10.453125" style="1271" customWidth="1"/>
    <col min="2309" max="2309" width="7.7265625" style="1271" customWidth="1"/>
    <col min="2310" max="2310" width="8.453125" style="1271" customWidth="1"/>
    <col min="2311" max="2312" width="7" style="1271" customWidth="1"/>
    <col min="2313" max="2313" width="6.81640625" style="1271" customWidth="1"/>
    <col min="2314" max="2314" width="8.1796875" style="1271" customWidth="1"/>
    <col min="2315" max="2315" width="7.54296875" style="1271" customWidth="1"/>
    <col min="2316" max="2316" width="9.54296875" style="1271" customWidth="1"/>
    <col min="2317" max="2317" width="0" style="1271" hidden="1" customWidth="1"/>
    <col min="2318" max="2318" width="8.453125" style="1271" customWidth="1"/>
    <col min="2319" max="2319" width="11.26953125" style="1271" customWidth="1"/>
    <col min="2320" max="2347" width="9.1796875" style="1271" customWidth="1"/>
    <col min="2348" max="2560" width="9.1796875" style="1271"/>
    <col min="2561" max="2561" width="4.453125" style="1271" customWidth="1"/>
    <col min="2562" max="2562" width="33.26953125" style="1271" customWidth="1"/>
    <col min="2563" max="2563" width="0" style="1271" hidden="1" customWidth="1"/>
    <col min="2564" max="2564" width="10.453125" style="1271" customWidth="1"/>
    <col min="2565" max="2565" width="7.7265625" style="1271" customWidth="1"/>
    <col min="2566" max="2566" width="8.453125" style="1271" customWidth="1"/>
    <col min="2567" max="2568" width="7" style="1271" customWidth="1"/>
    <col min="2569" max="2569" width="6.81640625" style="1271" customWidth="1"/>
    <col min="2570" max="2570" width="8.1796875" style="1271" customWidth="1"/>
    <col min="2571" max="2571" width="7.54296875" style="1271" customWidth="1"/>
    <col min="2572" max="2572" width="9.54296875" style="1271" customWidth="1"/>
    <col min="2573" max="2573" width="0" style="1271" hidden="1" customWidth="1"/>
    <col min="2574" max="2574" width="8.453125" style="1271" customWidth="1"/>
    <col min="2575" max="2575" width="11.26953125" style="1271" customWidth="1"/>
    <col min="2576" max="2603" width="9.1796875" style="1271" customWidth="1"/>
    <col min="2604" max="2816" width="9.1796875" style="1271"/>
    <col min="2817" max="2817" width="4.453125" style="1271" customWidth="1"/>
    <col min="2818" max="2818" width="33.26953125" style="1271" customWidth="1"/>
    <col min="2819" max="2819" width="0" style="1271" hidden="1" customWidth="1"/>
    <col min="2820" max="2820" width="10.453125" style="1271" customWidth="1"/>
    <col min="2821" max="2821" width="7.7265625" style="1271" customWidth="1"/>
    <col min="2822" max="2822" width="8.453125" style="1271" customWidth="1"/>
    <col min="2823" max="2824" width="7" style="1271" customWidth="1"/>
    <col min="2825" max="2825" width="6.81640625" style="1271" customWidth="1"/>
    <col min="2826" max="2826" width="8.1796875" style="1271" customWidth="1"/>
    <col min="2827" max="2827" width="7.54296875" style="1271" customWidth="1"/>
    <col min="2828" max="2828" width="9.54296875" style="1271" customWidth="1"/>
    <col min="2829" max="2829" width="0" style="1271" hidden="1" customWidth="1"/>
    <col min="2830" max="2830" width="8.453125" style="1271" customWidth="1"/>
    <col min="2831" max="2831" width="11.26953125" style="1271" customWidth="1"/>
    <col min="2832" max="2859" width="9.1796875" style="1271" customWidth="1"/>
    <col min="2860" max="3072" width="9.1796875" style="1271"/>
    <col min="3073" max="3073" width="4.453125" style="1271" customWidth="1"/>
    <col min="3074" max="3074" width="33.26953125" style="1271" customWidth="1"/>
    <col min="3075" max="3075" width="0" style="1271" hidden="1" customWidth="1"/>
    <col min="3076" max="3076" width="10.453125" style="1271" customWidth="1"/>
    <col min="3077" max="3077" width="7.7265625" style="1271" customWidth="1"/>
    <col min="3078" max="3078" width="8.453125" style="1271" customWidth="1"/>
    <col min="3079" max="3080" width="7" style="1271" customWidth="1"/>
    <col min="3081" max="3081" width="6.81640625" style="1271" customWidth="1"/>
    <col min="3082" max="3082" width="8.1796875" style="1271" customWidth="1"/>
    <col min="3083" max="3083" width="7.54296875" style="1271" customWidth="1"/>
    <col min="3084" max="3084" width="9.54296875" style="1271" customWidth="1"/>
    <col min="3085" max="3085" width="0" style="1271" hidden="1" customWidth="1"/>
    <col min="3086" max="3086" width="8.453125" style="1271" customWidth="1"/>
    <col min="3087" max="3087" width="11.26953125" style="1271" customWidth="1"/>
    <col min="3088" max="3115" width="9.1796875" style="1271" customWidth="1"/>
    <col min="3116" max="3328" width="9.1796875" style="1271"/>
    <col min="3329" max="3329" width="4.453125" style="1271" customWidth="1"/>
    <col min="3330" max="3330" width="33.26953125" style="1271" customWidth="1"/>
    <col min="3331" max="3331" width="0" style="1271" hidden="1" customWidth="1"/>
    <col min="3332" max="3332" width="10.453125" style="1271" customWidth="1"/>
    <col min="3333" max="3333" width="7.7265625" style="1271" customWidth="1"/>
    <col min="3334" max="3334" width="8.453125" style="1271" customWidth="1"/>
    <col min="3335" max="3336" width="7" style="1271" customWidth="1"/>
    <col min="3337" max="3337" width="6.81640625" style="1271" customWidth="1"/>
    <col min="3338" max="3338" width="8.1796875" style="1271" customWidth="1"/>
    <col min="3339" max="3339" width="7.54296875" style="1271" customWidth="1"/>
    <col min="3340" max="3340" width="9.54296875" style="1271" customWidth="1"/>
    <col min="3341" max="3341" width="0" style="1271" hidden="1" customWidth="1"/>
    <col min="3342" max="3342" width="8.453125" style="1271" customWidth="1"/>
    <col min="3343" max="3343" width="11.26953125" style="1271" customWidth="1"/>
    <col min="3344" max="3371" width="9.1796875" style="1271" customWidth="1"/>
    <col min="3372" max="3584" width="9.1796875" style="1271"/>
    <col min="3585" max="3585" width="4.453125" style="1271" customWidth="1"/>
    <col min="3586" max="3586" width="33.26953125" style="1271" customWidth="1"/>
    <col min="3587" max="3587" width="0" style="1271" hidden="1" customWidth="1"/>
    <col min="3588" max="3588" width="10.453125" style="1271" customWidth="1"/>
    <col min="3589" max="3589" width="7.7265625" style="1271" customWidth="1"/>
    <col min="3590" max="3590" width="8.453125" style="1271" customWidth="1"/>
    <col min="3591" max="3592" width="7" style="1271" customWidth="1"/>
    <col min="3593" max="3593" width="6.81640625" style="1271" customWidth="1"/>
    <col min="3594" max="3594" width="8.1796875" style="1271" customWidth="1"/>
    <col min="3595" max="3595" width="7.54296875" style="1271" customWidth="1"/>
    <col min="3596" max="3596" width="9.54296875" style="1271" customWidth="1"/>
    <col min="3597" max="3597" width="0" style="1271" hidden="1" customWidth="1"/>
    <col min="3598" max="3598" width="8.453125" style="1271" customWidth="1"/>
    <col min="3599" max="3599" width="11.26953125" style="1271" customWidth="1"/>
    <col min="3600" max="3627" width="9.1796875" style="1271" customWidth="1"/>
    <col min="3628" max="3840" width="9.1796875" style="1271"/>
    <col min="3841" max="3841" width="4.453125" style="1271" customWidth="1"/>
    <col min="3842" max="3842" width="33.26953125" style="1271" customWidth="1"/>
    <col min="3843" max="3843" width="0" style="1271" hidden="1" customWidth="1"/>
    <col min="3844" max="3844" width="10.453125" style="1271" customWidth="1"/>
    <col min="3845" max="3845" width="7.7265625" style="1271" customWidth="1"/>
    <col min="3846" max="3846" width="8.453125" style="1271" customWidth="1"/>
    <col min="3847" max="3848" width="7" style="1271" customWidth="1"/>
    <col min="3849" max="3849" width="6.81640625" style="1271" customWidth="1"/>
    <col min="3850" max="3850" width="8.1796875" style="1271" customWidth="1"/>
    <col min="3851" max="3851" width="7.54296875" style="1271" customWidth="1"/>
    <col min="3852" max="3852" width="9.54296875" style="1271" customWidth="1"/>
    <col min="3853" max="3853" width="0" style="1271" hidden="1" customWidth="1"/>
    <col min="3854" max="3854" width="8.453125" style="1271" customWidth="1"/>
    <col min="3855" max="3855" width="11.26953125" style="1271" customWidth="1"/>
    <col min="3856" max="3883" width="9.1796875" style="1271" customWidth="1"/>
    <col min="3884" max="4096" width="9.1796875" style="1271"/>
    <col min="4097" max="4097" width="4.453125" style="1271" customWidth="1"/>
    <col min="4098" max="4098" width="33.26953125" style="1271" customWidth="1"/>
    <col min="4099" max="4099" width="0" style="1271" hidden="1" customWidth="1"/>
    <col min="4100" max="4100" width="10.453125" style="1271" customWidth="1"/>
    <col min="4101" max="4101" width="7.7265625" style="1271" customWidth="1"/>
    <col min="4102" max="4102" width="8.453125" style="1271" customWidth="1"/>
    <col min="4103" max="4104" width="7" style="1271" customWidth="1"/>
    <col min="4105" max="4105" width="6.81640625" style="1271" customWidth="1"/>
    <col min="4106" max="4106" width="8.1796875" style="1271" customWidth="1"/>
    <col min="4107" max="4107" width="7.54296875" style="1271" customWidth="1"/>
    <col min="4108" max="4108" width="9.54296875" style="1271" customWidth="1"/>
    <col min="4109" max="4109" width="0" style="1271" hidden="1" customWidth="1"/>
    <col min="4110" max="4110" width="8.453125" style="1271" customWidth="1"/>
    <col min="4111" max="4111" width="11.26953125" style="1271" customWidth="1"/>
    <col min="4112" max="4139" width="9.1796875" style="1271" customWidth="1"/>
    <col min="4140" max="4352" width="9.1796875" style="1271"/>
    <col min="4353" max="4353" width="4.453125" style="1271" customWidth="1"/>
    <col min="4354" max="4354" width="33.26953125" style="1271" customWidth="1"/>
    <col min="4355" max="4355" width="0" style="1271" hidden="1" customWidth="1"/>
    <col min="4356" max="4356" width="10.453125" style="1271" customWidth="1"/>
    <col min="4357" max="4357" width="7.7265625" style="1271" customWidth="1"/>
    <col min="4358" max="4358" width="8.453125" style="1271" customWidth="1"/>
    <col min="4359" max="4360" width="7" style="1271" customWidth="1"/>
    <col min="4361" max="4361" width="6.81640625" style="1271" customWidth="1"/>
    <col min="4362" max="4362" width="8.1796875" style="1271" customWidth="1"/>
    <col min="4363" max="4363" width="7.54296875" style="1271" customWidth="1"/>
    <col min="4364" max="4364" width="9.54296875" style="1271" customWidth="1"/>
    <col min="4365" max="4365" width="0" style="1271" hidden="1" customWidth="1"/>
    <col min="4366" max="4366" width="8.453125" style="1271" customWidth="1"/>
    <col min="4367" max="4367" width="11.26953125" style="1271" customWidth="1"/>
    <col min="4368" max="4395" width="9.1796875" style="1271" customWidth="1"/>
    <col min="4396" max="4608" width="9.1796875" style="1271"/>
    <col min="4609" max="4609" width="4.453125" style="1271" customWidth="1"/>
    <col min="4610" max="4610" width="33.26953125" style="1271" customWidth="1"/>
    <col min="4611" max="4611" width="0" style="1271" hidden="1" customWidth="1"/>
    <col min="4612" max="4612" width="10.453125" style="1271" customWidth="1"/>
    <col min="4613" max="4613" width="7.7265625" style="1271" customWidth="1"/>
    <col min="4614" max="4614" width="8.453125" style="1271" customWidth="1"/>
    <col min="4615" max="4616" width="7" style="1271" customWidth="1"/>
    <col min="4617" max="4617" width="6.81640625" style="1271" customWidth="1"/>
    <col min="4618" max="4618" width="8.1796875" style="1271" customWidth="1"/>
    <col min="4619" max="4619" width="7.54296875" style="1271" customWidth="1"/>
    <col min="4620" max="4620" width="9.54296875" style="1271" customWidth="1"/>
    <col min="4621" max="4621" width="0" style="1271" hidden="1" customWidth="1"/>
    <col min="4622" max="4622" width="8.453125" style="1271" customWidth="1"/>
    <col min="4623" max="4623" width="11.26953125" style="1271" customWidth="1"/>
    <col min="4624" max="4651" width="9.1796875" style="1271" customWidth="1"/>
    <col min="4652" max="4864" width="9.1796875" style="1271"/>
    <col min="4865" max="4865" width="4.453125" style="1271" customWidth="1"/>
    <col min="4866" max="4866" width="33.26953125" style="1271" customWidth="1"/>
    <col min="4867" max="4867" width="0" style="1271" hidden="1" customWidth="1"/>
    <col min="4868" max="4868" width="10.453125" style="1271" customWidth="1"/>
    <col min="4869" max="4869" width="7.7265625" style="1271" customWidth="1"/>
    <col min="4870" max="4870" width="8.453125" style="1271" customWidth="1"/>
    <col min="4871" max="4872" width="7" style="1271" customWidth="1"/>
    <col min="4873" max="4873" width="6.81640625" style="1271" customWidth="1"/>
    <col min="4874" max="4874" width="8.1796875" style="1271" customWidth="1"/>
    <col min="4875" max="4875" width="7.54296875" style="1271" customWidth="1"/>
    <col min="4876" max="4876" width="9.54296875" style="1271" customWidth="1"/>
    <col min="4877" max="4877" width="0" style="1271" hidden="1" customWidth="1"/>
    <col min="4878" max="4878" width="8.453125" style="1271" customWidth="1"/>
    <col min="4879" max="4879" width="11.26953125" style="1271" customWidth="1"/>
    <col min="4880" max="4907" width="9.1796875" style="1271" customWidth="1"/>
    <col min="4908" max="5120" width="9.1796875" style="1271"/>
    <col min="5121" max="5121" width="4.453125" style="1271" customWidth="1"/>
    <col min="5122" max="5122" width="33.26953125" style="1271" customWidth="1"/>
    <col min="5123" max="5123" width="0" style="1271" hidden="1" customWidth="1"/>
    <col min="5124" max="5124" width="10.453125" style="1271" customWidth="1"/>
    <col min="5125" max="5125" width="7.7265625" style="1271" customWidth="1"/>
    <col min="5126" max="5126" width="8.453125" style="1271" customWidth="1"/>
    <col min="5127" max="5128" width="7" style="1271" customWidth="1"/>
    <col min="5129" max="5129" width="6.81640625" style="1271" customWidth="1"/>
    <col min="5130" max="5130" width="8.1796875" style="1271" customWidth="1"/>
    <col min="5131" max="5131" width="7.54296875" style="1271" customWidth="1"/>
    <col min="5132" max="5132" width="9.54296875" style="1271" customWidth="1"/>
    <col min="5133" max="5133" width="0" style="1271" hidden="1" customWidth="1"/>
    <col min="5134" max="5134" width="8.453125" style="1271" customWidth="1"/>
    <col min="5135" max="5135" width="11.26953125" style="1271" customWidth="1"/>
    <col min="5136" max="5163" width="9.1796875" style="1271" customWidth="1"/>
    <col min="5164" max="5376" width="9.1796875" style="1271"/>
    <col min="5377" max="5377" width="4.453125" style="1271" customWidth="1"/>
    <col min="5378" max="5378" width="33.26953125" style="1271" customWidth="1"/>
    <col min="5379" max="5379" width="0" style="1271" hidden="1" customWidth="1"/>
    <col min="5380" max="5380" width="10.453125" style="1271" customWidth="1"/>
    <col min="5381" max="5381" width="7.7265625" style="1271" customWidth="1"/>
    <col min="5382" max="5382" width="8.453125" style="1271" customWidth="1"/>
    <col min="5383" max="5384" width="7" style="1271" customWidth="1"/>
    <col min="5385" max="5385" width="6.81640625" style="1271" customWidth="1"/>
    <col min="5386" max="5386" width="8.1796875" style="1271" customWidth="1"/>
    <col min="5387" max="5387" width="7.54296875" style="1271" customWidth="1"/>
    <col min="5388" max="5388" width="9.54296875" style="1271" customWidth="1"/>
    <col min="5389" max="5389" width="0" style="1271" hidden="1" customWidth="1"/>
    <col min="5390" max="5390" width="8.453125" style="1271" customWidth="1"/>
    <col min="5391" max="5391" width="11.26953125" style="1271" customWidth="1"/>
    <col min="5392" max="5419" width="9.1796875" style="1271" customWidth="1"/>
    <col min="5420" max="5632" width="9.1796875" style="1271"/>
    <col min="5633" max="5633" width="4.453125" style="1271" customWidth="1"/>
    <col min="5634" max="5634" width="33.26953125" style="1271" customWidth="1"/>
    <col min="5635" max="5635" width="0" style="1271" hidden="1" customWidth="1"/>
    <col min="5636" max="5636" width="10.453125" style="1271" customWidth="1"/>
    <col min="5637" max="5637" width="7.7265625" style="1271" customWidth="1"/>
    <col min="5638" max="5638" width="8.453125" style="1271" customWidth="1"/>
    <col min="5639" max="5640" width="7" style="1271" customWidth="1"/>
    <col min="5641" max="5641" width="6.81640625" style="1271" customWidth="1"/>
    <col min="5642" max="5642" width="8.1796875" style="1271" customWidth="1"/>
    <col min="5643" max="5643" width="7.54296875" style="1271" customWidth="1"/>
    <col min="5644" max="5644" width="9.54296875" style="1271" customWidth="1"/>
    <col min="5645" max="5645" width="0" style="1271" hidden="1" customWidth="1"/>
    <col min="5646" max="5646" width="8.453125" style="1271" customWidth="1"/>
    <col min="5647" max="5647" width="11.26953125" style="1271" customWidth="1"/>
    <col min="5648" max="5675" width="9.1796875" style="1271" customWidth="1"/>
    <col min="5676" max="5888" width="9.1796875" style="1271"/>
    <col min="5889" max="5889" width="4.453125" style="1271" customWidth="1"/>
    <col min="5890" max="5890" width="33.26953125" style="1271" customWidth="1"/>
    <col min="5891" max="5891" width="0" style="1271" hidden="1" customWidth="1"/>
    <col min="5892" max="5892" width="10.453125" style="1271" customWidth="1"/>
    <col min="5893" max="5893" width="7.7265625" style="1271" customWidth="1"/>
    <col min="5894" max="5894" width="8.453125" style="1271" customWidth="1"/>
    <col min="5895" max="5896" width="7" style="1271" customWidth="1"/>
    <col min="5897" max="5897" width="6.81640625" style="1271" customWidth="1"/>
    <col min="5898" max="5898" width="8.1796875" style="1271" customWidth="1"/>
    <col min="5899" max="5899" width="7.54296875" style="1271" customWidth="1"/>
    <col min="5900" max="5900" width="9.54296875" style="1271" customWidth="1"/>
    <col min="5901" max="5901" width="0" style="1271" hidden="1" customWidth="1"/>
    <col min="5902" max="5902" width="8.453125" style="1271" customWidth="1"/>
    <col min="5903" max="5903" width="11.26953125" style="1271" customWidth="1"/>
    <col min="5904" max="5931" width="9.1796875" style="1271" customWidth="1"/>
    <col min="5932" max="6144" width="9.1796875" style="1271"/>
    <col min="6145" max="6145" width="4.453125" style="1271" customWidth="1"/>
    <col min="6146" max="6146" width="33.26953125" style="1271" customWidth="1"/>
    <col min="6147" max="6147" width="0" style="1271" hidden="1" customWidth="1"/>
    <col min="6148" max="6148" width="10.453125" style="1271" customWidth="1"/>
    <col min="6149" max="6149" width="7.7265625" style="1271" customWidth="1"/>
    <col min="6150" max="6150" width="8.453125" style="1271" customWidth="1"/>
    <col min="6151" max="6152" width="7" style="1271" customWidth="1"/>
    <col min="6153" max="6153" width="6.81640625" style="1271" customWidth="1"/>
    <col min="6154" max="6154" width="8.1796875" style="1271" customWidth="1"/>
    <col min="6155" max="6155" width="7.54296875" style="1271" customWidth="1"/>
    <col min="6156" max="6156" width="9.54296875" style="1271" customWidth="1"/>
    <col min="6157" max="6157" width="0" style="1271" hidden="1" customWidth="1"/>
    <col min="6158" max="6158" width="8.453125" style="1271" customWidth="1"/>
    <col min="6159" max="6159" width="11.26953125" style="1271" customWidth="1"/>
    <col min="6160" max="6187" width="9.1796875" style="1271" customWidth="1"/>
    <col min="6188" max="6400" width="9.1796875" style="1271"/>
    <col min="6401" max="6401" width="4.453125" style="1271" customWidth="1"/>
    <col min="6402" max="6402" width="33.26953125" style="1271" customWidth="1"/>
    <col min="6403" max="6403" width="0" style="1271" hidden="1" customWidth="1"/>
    <col min="6404" max="6404" width="10.453125" style="1271" customWidth="1"/>
    <col min="6405" max="6405" width="7.7265625" style="1271" customWidth="1"/>
    <col min="6406" max="6406" width="8.453125" style="1271" customWidth="1"/>
    <col min="6407" max="6408" width="7" style="1271" customWidth="1"/>
    <col min="6409" max="6409" width="6.81640625" style="1271" customWidth="1"/>
    <col min="6410" max="6410" width="8.1796875" style="1271" customWidth="1"/>
    <col min="6411" max="6411" width="7.54296875" style="1271" customWidth="1"/>
    <col min="6412" max="6412" width="9.54296875" style="1271" customWidth="1"/>
    <col min="6413" max="6413" width="0" style="1271" hidden="1" customWidth="1"/>
    <col min="6414" max="6414" width="8.453125" style="1271" customWidth="1"/>
    <col min="6415" max="6415" width="11.26953125" style="1271" customWidth="1"/>
    <col min="6416" max="6443" width="9.1796875" style="1271" customWidth="1"/>
    <col min="6444" max="6656" width="9.1796875" style="1271"/>
    <col min="6657" max="6657" width="4.453125" style="1271" customWidth="1"/>
    <col min="6658" max="6658" width="33.26953125" style="1271" customWidth="1"/>
    <col min="6659" max="6659" width="0" style="1271" hidden="1" customWidth="1"/>
    <col min="6660" max="6660" width="10.453125" style="1271" customWidth="1"/>
    <col min="6661" max="6661" width="7.7265625" style="1271" customWidth="1"/>
    <col min="6662" max="6662" width="8.453125" style="1271" customWidth="1"/>
    <col min="6663" max="6664" width="7" style="1271" customWidth="1"/>
    <col min="6665" max="6665" width="6.81640625" style="1271" customWidth="1"/>
    <col min="6666" max="6666" width="8.1796875" style="1271" customWidth="1"/>
    <col min="6667" max="6667" width="7.54296875" style="1271" customWidth="1"/>
    <col min="6668" max="6668" width="9.54296875" style="1271" customWidth="1"/>
    <col min="6669" max="6669" width="0" style="1271" hidden="1" customWidth="1"/>
    <col min="6670" max="6670" width="8.453125" style="1271" customWidth="1"/>
    <col min="6671" max="6671" width="11.26953125" style="1271" customWidth="1"/>
    <col min="6672" max="6699" width="9.1796875" style="1271" customWidth="1"/>
    <col min="6700" max="6912" width="9.1796875" style="1271"/>
    <col min="6913" max="6913" width="4.453125" style="1271" customWidth="1"/>
    <col min="6914" max="6914" width="33.26953125" style="1271" customWidth="1"/>
    <col min="6915" max="6915" width="0" style="1271" hidden="1" customWidth="1"/>
    <col min="6916" max="6916" width="10.453125" style="1271" customWidth="1"/>
    <col min="6917" max="6917" width="7.7265625" style="1271" customWidth="1"/>
    <col min="6918" max="6918" width="8.453125" style="1271" customWidth="1"/>
    <col min="6919" max="6920" width="7" style="1271" customWidth="1"/>
    <col min="6921" max="6921" width="6.81640625" style="1271" customWidth="1"/>
    <col min="6922" max="6922" width="8.1796875" style="1271" customWidth="1"/>
    <col min="6923" max="6923" width="7.54296875" style="1271" customWidth="1"/>
    <col min="6924" max="6924" width="9.54296875" style="1271" customWidth="1"/>
    <col min="6925" max="6925" width="0" style="1271" hidden="1" customWidth="1"/>
    <col min="6926" max="6926" width="8.453125" style="1271" customWidth="1"/>
    <col min="6927" max="6927" width="11.26953125" style="1271" customWidth="1"/>
    <col min="6928" max="6955" width="9.1796875" style="1271" customWidth="1"/>
    <col min="6956" max="7168" width="9.1796875" style="1271"/>
    <col min="7169" max="7169" width="4.453125" style="1271" customWidth="1"/>
    <col min="7170" max="7170" width="33.26953125" style="1271" customWidth="1"/>
    <col min="7171" max="7171" width="0" style="1271" hidden="1" customWidth="1"/>
    <col min="7172" max="7172" width="10.453125" style="1271" customWidth="1"/>
    <col min="7173" max="7173" width="7.7265625" style="1271" customWidth="1"/>
    <col min="7174" max="7174" width="8.453125" style="1271" customWidth="1"/>
    <col min="7175" max="7176" width="7" style="1271" customWidth="1"/>
    <col min="7177" max="7177" width="6.81640625" style="1271" customWidth="1"/>
    <col min="7178" max="7178" width="8.1796875" style="1271" customWidth="1"/>
    <col min="7179" max="7179" width="7.54296875" style="1271" customWidth="1"/>
    <col min="7180" max="7180" width="9.54296875" style="1271" customWidth="1"/>
    <col min="7181" max="7181" width="0" style="1271" hidden="1" customWidth="1"/>
    <col min="7182" max="7182" width="8.453125" style="1271" customWidth="1"/>
    <col min="7183" max="7183" width="11.26953125" style="1271" customWidth="1"/>
    <col min="7184" max="7211" width="9.1796875" style="1271" customWidth="1"/>
    <col min="7212" max="7424" width="9.1796875" style="1271"/>
    <col min="7425" max="7425" width="4.453125" style="1271" customWidth="1"/>
    <col min="7426" max="7426" width="33.26953125" style="1271" customWidth="1"/>
    <col min="7427" max="7427" width="0" style="1271" hidden="1" customWidth="1"/>
    <col min="7428" max="7428" width="10.453125" style="1271" customWidth="1"/>
    <col min="7429" max="7429" width="7.7265625" style="1271" customWidth="1"/>
    <col min="7430" max="7430" width="8.453125" style="1271" customWidth="1"/>
    <col min="7431" max="7432" width="7" style="1271" customWidth="1"/>
    <col min="7433" max="7433" width="6.81640625" style="1271" customWidth="1"/>
    <col min="7434" max="7434" width="8.1796875" style="1271" customWidth="1"/>
    <col min="7435" max="7435" width="7.54296875" style="1271" customWidth="1"/>
    <col min="7436" max="7436" width="9.54296875" style="1271" customWidth="1"/>
    <col min="7437" max="7437" width="0" style="1271" hidden="1" customWidth="1"/>
    <col min="7438" max="7438" width="8.453125" style="1271" customWidth="1"/>
    <col min="7439" max="7439" width="11.26953125" style="1271" customWidth="1"/>
    <col min="7440" max="7467" width="9.1796875" style="1271" customWidth="1"/>
    <col min="7468" max="7680" width="9.1796875" style="1271"/>
    <col min="7681" max="7681" width="4.453125" style="1271" customWidth="1"/>
    <col min="7682" max="7682" width="33.26953125" style="1271" customWidth="1"/>
    <col min="7683" max="7683" width="0" style="1271" hidden="1" customWidth="1"/>
    <col min="7684" max="7684" width="10.453125" style="1271" customWidth="1"/>
    <col min="7685" max="7685" width="7.7265625" style="1271" customWidth="1"/>
    <col min="7686" max="7686" width="8.453125" style="1271" customWidth="1"/>
    <col min="7687" max="7688" width="7" style="1271" customWidth="1"/>
    <col min="7689" max="7689" width="6.81640625" style="1271" customWidth="1"/>
    <col min="7690" max="7690" width="8.1796875" style="1271" customWidth="1"/>
    <col min="7691" max="7691" width="7.54296875" style="1271" customWidth="1"/>
    <col min="7692" max="7692" width="9.54296875" style="1271" customWidth="1"/>
    <col min="7693" max="7693" width="0" style="1271" hidden="1" customWidth="1"/>
    <col min="7694" max="7694" width="8.453125" style="1271" customWidth="1"/>
    <col min="7695" max="7695" width="11.26953125" style="1271" customWidth="1"/>
    <col min="7696" max="7723" width="9.1796875" style="1271" customWidth="1"/>
    <col min="7724" max="7936" width="9.1796875" style="1271"/>
    <col min="7937" max="7937" width="4.453125" style="1271" customWidth="1"/>
    <col min="7938" max="7938" width="33.26953125" style="1271" customWidth="1"/>
    <col min="7939" max="7939" width="0" style="1271" hidden="1" customWidth="1"/>
    <col min="7940" max="7940" width="10.453125" style="1271" customWidth="1"/>
    <col min="7941" max="7941" width="7.7265625" style="1271" customWidth="1"/>
    <col min="7942" max="7942" width="8.453125" style="1271" customWidth="1"/>
    <col min="7943" max="7944" width="7" style="1271" customWidth="1"/>
    <col min="7945" max="7945" width="6.81640625" style="1271" customWidth="1"/>
    <col min="7946" max="7946" width="8.1796875" style="1271" customWidth="1"/>
    <col min="7947" max="7947" width="7.54296875" style="1271" customWidth="1"/>
    <col min="7948" max="7948" width="9.54296875" style="1271" customWidth="1"/>
    <col min="7949" max="7949" width="0" style="1271" hidden="1" customWidth="1"/>
    <col min="7950" max="7950" width="8.453125" style="1271" customWidth="1"/>
    <col min="7951" max="7951" width="11.26953125" style="1271" customWidth="1"/>
    <col min="7952" max="7979" width="9.1796875" style="1271" customWidth="1"/>
    <col min="7980" max="8192" width="9.1796875" style="1271"/>
    <col min="8193" max="8193" width="4.453125" style="1271" customWidth="1"/>
    <col min="8194" max="8194" width="33.26953125" style="1271" customWidth="1"/>
    <col min="8195" max="8195" width="0" style="1271" hidden="1" customWidth="1"/>
    <col min="8196" max="8196" width="10.453125" style="1271" customWidth="1"/>
    <col min="8197" max="8197" width="7.7265625" style="1271" customWidth="1"/>
    <col min="8198" max="8198" width="8.453125" style="1271" customWidth="1"/>
    <col min="8199" max="8200" width="7" style="1271" customWidth="1"/>
    <col min="8201" max="8201" width="6.81640625" style="1271" customWidth="1"/>
    <col min="8202" max="8202" width="8.1796875" style="1271" customWidth="1"/>
    <col min="8203" max="8203" width="7.54296875" style="1271" customWidth="1"/>
    <col min="8204" max="8204" width="9.54296875" style="1271" customWidth="1"/>
    <col min="8205" max="8205" width="0" style="1271" hidden="1" customWidth="1"/>
    <col min="8206" max="8206" width="8.453125" style="1271" customWidth="1"/>
    <col min="8207" max="8207" width="11.26953125" style="1271" customWidth="1"/>
    <col min="8208" max="8235" width="9.1796875" style="1271" customWidth="1"/>
    <col min="8236" max="8448" width="9.1796875" style="1271"/>
    <col min="8449" max="8449" width="4.453125" style="1271" customWidth="1"/>
    <col min="8450" max="8450" width="33.26953125" style="1271" customWidth="1"/>
    <col min="8451" max="8451" width="0" style="1271" hidden="1" customWidth="1"/>
    <col min="8452" max="8452" width="10.453125" style="1271" customWidth="1"/>
    <col min="8453" max="8453" width="7.7265625" style="1271" customWidth="1"/>
    <col min="8454" max="8454" width="8.453125" style="1271" customWidth="1"/>
    <col min="8455" max="8456" width="7" style="1271" customWidth="1"/>
    <col min="8457" max="8457" width="6.81640625" style="1271" customWidth="1"/>
    <col min="8458" max="8458" width="8.1796875" style="1271" customWidth="1"/>
    <col min="8459" max="8459" width="7.54296875" style="1271" customWidth="1"/>
    <col min="8460" max="8460" width="9.54296875" style="1271" customWidth="1"/>
    <col min="8461" max="8461" width="0" style="1271" hidden="1" customWidth="1"/>
    <col min="8462" max="8462" width="8.453125" style="1271" customWidth="1"/>
    <col min="8463" max="8463" width="11.26953125" style="1271" customWidth="1"/>
    <col min="8464" max="8491" width="9.1796875" style="1271" customWidth="1"/>
    <col min="8492" max="8704" width="9.1796875" style="1271"/>
    <col min="8705" max="8705" width="4.453125" style="1271" customWidth="1"/>
    <col min="8706" max="8706" width="33.26953125" style="1271" customWidth="1"/>
    <col min="8707" max="8707" width="0" style="1271" hidden="1" customWidth="1"/>
    <col min="8708" max="8708" width="10.453125" style="1271" customWidth="1"/>
    <col min="8709" max="8709" width="7.7265625" style="1271" customWidth="1"/>
    <col min="8710" max="8710" width="8.453125" style="1271" customWidth="1"/>
    <col min="8711" max="8712" width="7" style="1271" customWidth="1"/>
    <col min="8713" max="8713" width="6.81640625" style="1271" customWidth="1"/>
    <col min="8714" max="8714" width="8.1796875" style="1271" customWidth="1"/>
    <col min="8715" max="8715" width="7.54296875" style="1271" customWidth="1"/>
    <col min="8716" max="8716" width="9.54296875" style="1271" customWidth="1"/>
    <col min="8717" max="8717" width="0" style="1271" hidden="1" customWidth="1"/>
    <col min="8718" max="8718" width="8.453125" style="1271" customWidth="1"/>
    <col min="8719" max="8719" width="11.26953125" style="1271" customWidth="1"/>
    <col min="8720" max="8747" width="9.1796875" style="1271" customWidth="1"/>
    <col min="8748" max="8960" width="9.1796875" style="1271"/>
    <col min="8961" max="8961" width="4.453125" style="1271" customWidth="1"/>
    <col min="8962" max="8962" width="33.26953125" style="1271" customWidth="1"/>
    <col min="8963" max="8963" width="0" style="1271" hidden="1" customWidth="1"/>
    <col min="8964" max="8964" width="10.453125" style="1271" customWidth="1"/>
    <col min="8965" max="8965" width="7.7265625" style="1271" customWidth="1"/>
    <col min="8966" max="8966" width="8.453125" style="1271" customWidth="1"/>
    <col min="8967" max="8968" width="7" style="1271" customWidth="1"/>
    <col min="8969" max="8969" width="6.81640625" style="1271" customWidth="1"/>
    <col min="8970" max="8970" width="8.1796875" style="1271" customWidth="1"/>
    <col min="8971" max="8971" width="7.54296875" style="1271" customWidth="1"/>
    <col min="8972" max="8972" width="9.54296875" style="1271" customWidth="1"/>
    <col min="8973" max="8973" width="0" style="1271" hidden="1" customWidth="1"/>
    <col min="8974" max="8974" width="8.453125" style="1271" customWidth="1"/>
    <col min="8975" max="8975" width="11.26953125" style="1271" customWidth="1"/>
    <col min="8976" max="9003" width="9.1796875" style="1271" customWidth="1"/>
    <col min="9004" max="9216" width="9.1796875" style="1271"/>
    <col min="9217" max="9217" width="4.453125" style="1271" customWidth="1"/>
    <col min="9218" max="9218" width="33.26953125" style="1271" customWidth="1"/>
    <col min="9219" max="9219" width="0" style="1271" hidden="1" customWidth="1"/>
    <col min="9220" max="9220" width="10.453125" style="1271" customWidth="1"/>
    <col min="9221" max="9221" width="7.7265625" style="1271" customWidth="1"/>
    <col min="9222" max="9222" width="8.453125" style="1271" customWidth="1"/>
    <col min="9223" max="9224" width="7" style="1271" customWidth="1"/>
    <col min="9225" max="9225" width="6.81640625" style="1271" customWidth="1"/>
    <col min="9226" max="9226" width="8.1796875" style="1271" customWidth="1"/>
    <col min="9227" max="9227" width="7.54296875" style="1271" customWidth="1"/>
    <col min="9228" max="9228" width="9.54296875" style="1271" customWidth="1"/>
    <col min="9229" max="9229" width="0" style="1271" hidden="1" customWidth="1"/>
    <col min="9230" max="9230" width="8.453125" style="1271" customWidth="1"/>
    <col min="9231" max="9231" width="11.26953125" style="1271" customWidth="1"/>
    <col min="9232" max="9259" width="9.1796875" style="1271" customWidth="1"/>
    <col min="9260" max="9472" width="9.1796875" style="1271"/>
    <col min="9473" max="9473" width="4.453125" style="1271" customWidth="1"/>
    <col min="9474" max="9474" width="33.26953125" style="1271" customWidth="1"/>
    <col min="9475" max="9475" width="0" style="1271" hidden="1" customWidth="1"/>
    <col min="9476" max="9476" width="10.453125" style="1271" customWidth="1"/>
    <col min="9477" max="9477" width="7.7265625" style="1271" customWidth="1"/>
    <col min="9478" max="9478" width="8.453125" style="1271" customWidth="1"/>
    <col min="9479" max="9480" width="7" style="1271" customWidth="1"/>
    <col min="9481" max="9481" width="6.81640625" style="1271" customWidth="1"/>
    <col min="9482" max="9482" width="8.1796875" style="1271" customWidth="1"/>
    <col min="9483" max="9483" width="7.54296875" style="1271" customWidth="1"/>
    <col min="9484" max="9484" width="9.54296875" style="1271" customWidth="1"/>
    <col min="9485" max="9485" width="0" style="1271" hidden="1" customWidth="1"/>
    <col min="9486" max="9486" width="8.453125" style="1271" customWidth="1"/>
    <col min="9487" max="9487" width="11.26953125" style="1271" customWidth="1"/>
    <col min="9488" max="9515" width="9.1796875" style="1271" customWidth="1"/>
    <col min="9516" max="9728" width="9.1796875" style="1271"/>
    <col min="9729" max="9729" width="4.453125" style="1271" customWidth="1"/>
    <col min="9730" max="9730" width="33.26953125" style="1271" customWidth="1"/>
    <col min="9731" max="9731" width="0" style="1271" hidden="1" customWidth="1"/>
    <col min="9732" max="9732" width="10.453125" style="1271" customWidth="1"/>
    <col min="9733" max="9733" width="7.7265625" style="1271" customWidth="1"/>
    <col min="9734" max="9734" width="8.453125" style="1271" customWidth="1"/>
    <col min="9735" max="9736" width="7" style="1271" customWidth="1"/>
    <col min="9737" max="9737" width="6.81640625" style="1271" customWidth="1"/>
    <col min="9738" max="9738" width="8.1796875" style="1271" customWidth="1"/>
    <col min="9739" max="9739" width="7.54296875" style="1271" customWidth="1"/>
    <col min="9740" max="9740" width="9.54296875" style="1271" customWidth="1"/>
    <col min="9741" max="9741" width="0" style="1271" hidden="1" customWidth="1"/>
    <col min="9742" max="9742" width="8.453125" style="1271" customWidth="1"/>
    <col min="9743" max="9743" width="11.26953125" style="1271" customWidth="1"/>
    <col min="9744" max="9771" width="9.1796875" style="1271" customWidth="1"/>
    <col min="9772" max="9984" width="9.1796875" style="1271"/>
    <col min="9985" max="9985" width="4.453125" style="1271" customWidth="1"/>
    <col min="9986" max="9986" width="33.26953125" style="1271" customWidth="1"/>
    <col min="9987" max="9987" width="0" style="1271" hidden="1" customWidth="1"/>
    <col min="9988" max="9988" width="10.453125" style="1271" customWidth="1"/>
    <col min="9989" max="9989" width="7.7265625" style="1271" customWidth="1"/>
    <col min="9990" max="9990" width="8.453125" style="1271" customWidth="1"/>
    <col min="9991" max="9992" width="7" style="1271" customWidth="1"/>
    <col min="9993" max="9993" width="6.81640625" style="1271" customWidth="1"/>
    <col min="9994" max="9994" width="8.1796875" style="1271" customWidth="1"/>
    <col min="9995" max="9995" width="7.54296875" style="1271" customWidth="1"/>
    <col min="9996" max="9996" width="9.54296875" style="1271" customWidth="1"/>
    <col min="9997" max="9997" width="0" style="1271" hidden="1" customWidth="1"/>
    <col min="9998" max="9998" width="8.453125" style="1271" customWidth="1"/>
    <col min="9999" max="9999" width="11.26953125" style="1271" customWidth="1"/>
    <col min="10000" max="10027" width="9.1796875" style="1271" customWidth="1"/>
    <col min="10028" max="10240" width="9.1796875" style="1271"/>
    <col min="10241" max="10241" width="4.453125" style="1271" customWidth="1"/>
    <col min="10242" max="10242" width="33.26953125" style="1271" customWidth="1"/>
    <col min="10243" max="10243" width="0" style="1271" hidden="1" customWidth="1"/>
    <col min="10244" max="10244" width="10.453125" style="1271" customWidth="1"/>
    <col min="10245" max="10245" width="7.7265625" style="1271" customWidth="1"/>
    <col min="10246" max="10246" width="8.453125" style="1271" customWidth="1"/>
    <col min="10247" max="10248" width="7" style="1271" customWidth="1"/>
    <col min="10249" max="10249" width="6.81640625" style="1271" customWidth="1"/>
    <col min="10250" max="10250" width="8.1796875" style="1271" customWidth="1"/>
    <col min="10251" max="10251" width="7.54296875" style="1271" customWidth="1"/>
    <col min="10252" max="10252" width="9.54296875" style="1271" customWidth="1"/>
    <col min="10253" max="10253" width="0" style="1271" hidden="1" customWidth="1"/>
    <col min="10254" max="10254" width="8.453125" style="1271" customWidth="1"/>
    <col min="10255" max="10255" width="11.26953125" style="1271" customWidth="1"/>
    <col min="10256" max="10283" width="9.1796875" style="1271" customWidth="1"/>
    <col min="10284" max="10496" width="9.1796875" style="1271"/>
    <col min="10497" max="10497" width="4.453125" style="1271" customWidth="1"/>
    <col min="10498" max="10498" width="33.26953125" style="1271" customWidth="1"/>
    <col min="10499" max="10499" width="0" style="1271" hidden="1" customWidth="1"/>
    <col min="10500" max="10500" width="10.453125" style="1271" customWidth="1"/>
    <col min="10501" max="10501" width="7.7265625" style="1271" customWidth="1"/>
    <col min="10502" max="10502" width="8.453125" style="1271" customWidth="1"/>
    <col min="10503" max="10504" width="7" style="1271" customWidth="1"/>
    <col min="10505" max="10505" width="6.81640625" style="1271" customWidth="1"/>
    <col min="10506" max="10506" width="8.1796875" style="1271" customWidth="1"/>
    <col min="10507" max="10507" width="7.54296875" style="1271" customWidth="1"/>
    <col min="10508" max="10508" width="9.54296875" style="1271" customWidth="1"/>
    <col min="10509" max="10509" width="0" style="1271" hidden="1" customWidth="1"/>
    <col min="10510" max="10510" width="8.453125" style="1271" customWidth="1"/>
    <col min="10511" max="10511" width="11.26953125" style="1271" customWidth="1"/>
    <col min="10512" max="10539" width="9.1796875" style="1271" customWidth="1"/>
    <col min="10540" max="10752" width="9.1796875" style="1271"/>
    <col min="10753" max="10753" width="4.453125" style="1271" customWidth="1"/>
    <col min="10754" max="10754" width="33.26953125" style="1271" customWidth="1"/>
    <col min="10755" max="10755" width="0" style="1271" hidden="1" customWidth="1"/>
    <col min="10756" max="10756" width="10.453125" style="1271" customWidth="1"/>
    <col min="10757" max="10757" width="7.7265625" style="1271" customWidth="1"/>
    <col min="10758" max="10758" width="8.453125" style="1271" customWidth="1"/>
    <col min="10759" max="10760" width="7" style="1271" customWidth="1"/>
    <col min="10761" max="10761" width="6.81640625" style="1271" customWidth="1"/>
    <col min="10762" max="10762" width="8.1796875" style="1271" customWidth="1"/>
    <col min="10763" max="10763" width="7.54296875" style="1271" customWidth="1"/>
    <col min="10764" max="10764" width="9.54296875" style="1271" customWidth="1"/>
    <col min="10765" max="10765" width="0" style="1271" hidden="1" customWidth="1"/>
    <col min="10766" max="10766" width="8.453125" style="1271" customWidth="1"/>
    <col min="10767" max="10767" width="11.26953125" style="1271" customWidth="1"/>
    <col min="10768" max="10795" width="9.1796875" style="1271" customWidth="1"/>
    <col min="10796" max="11008" width="9.1796875" style="1271"/>
    <col min="11009" max="11009" width="4.453125" style="1271" customWidth="1"/>
    <col min="11010" max="11010" width="33.26953125" style="1271" customWidth="1"/>
    <col min="11011" max="11011" width="0" style="1271" hidden="1" customWidth="1"/>
    <col min="11012" max="11012" width="10.453125" style="1271" customWidth="1"/>
    <col min="11013" max="11013" width="7.7265625" style="1271" customWidth="1"/>
    <col min="11014" max="11014" width="8.453125" style="1271" customWidth="1"/>
    <col min="11015" max="11016" width="7" style="1271" customWidth="1"/>
    <col min="11017" max="11017" width="6.81640625" style="1271" customWidth="1"/>
    <col min="11018" max="11018" width="8.1796875" style="1271" customWidth="1"/>
    <col min="11019" max="11019" width="7.54296875" style="1271" customWidth="1"/>
    <col min="11020" max="11020" width="9.54296875" style="1271" customWidth="1"/>
    <col min="11021" max="11021" width="0" style="1271" hidden="1" customWidth="1"/>
    <col min="11022" max="11022" width="8.453125" style="1271" customWidth="1"/>
    <col min="11023" max="11023" width="11.26953125" style="1271" customWidth="1"/>
    <col min="11024" max="11051" width="9.1796875" style="1271" customWidth="1"/>
    <col min="11052" max="11264" width="9.1796875" style="1271"/>
    <col min="11265" max="11265" width="4.453125" style="1271" customWidth="1"/>
    <col min="11266" max="11266" width="33.26953125" style="1271" customWidth="1"/>
    <col min="11267" max="11267" width="0" style="1271" hidden="1" customWidth="1"/>
    <col min="11268" max="11268" width="10.453125" style="1271" customWidth="1"/>
    <col min="11269" max="11269" width="7.7265625" style="1271" customWidth="1"/>
    <col min="11270" max="11270" width="8.453125" style="1271" customWidth="1"/>
    <col min="11271" max="11272" width="7" style="1271" customWidth="1"/>
    <col min="11273" max="11273" width="6.81640625" style="1271" customWidth="1"/>
    <col min="11274" max="11274" width="8.1796875" style="1271" customWidth="1"/>
    <col min="11275" max="11275" width="7.54296875" style="1271" customWidth="1"/>
    <col min="11276" max="11276" width="9.54296875" style="1271" customWidth="1"/>
    <col min="11277" max="11277" width="0" style="1271" hidden="1" customWidth="1"/>
    <col min="11278" max="11278" width="8.453125" style="1271" customWidth="1"/>
    <col min="11279" max="11279" width="11.26953125" style="1271" customWidth="1"/>
    <col min="11280" max="11307" width="9.1796875" style="1271" customWidth="1"/>
    <col min="11308" max="11520" width="9.1796875" style="1271"/>
    <col min="11521" max="11521" width="4.453125" style="1271" customWidth="1"/>
    <col min="11522" max="11522" width="33.26953125" style="1271" customWidth="1"/>
    <col min="11523" max="11523" width="0" style="1271" hidden="1" customWidth="1"/>
    <col min="11524" max="11524" width="10.453125" style="1271" customWidth="1"/>
    <col min="11525" max="11525" width="7.7265625" style="1271" customWidth="1"/>
    <col min="11526" max="11526" width="8.453125" style="1271" customWidth="1"/>
    <col min="11527" max="11528" width="7" style="1271" customWidth="1"/>
    <col min="11529" max="11529" width="6.81640625" style="1271" customWidth="1"/>
    <col min="11530" max="11530" width="8.1796875" style="1271" customWidth="1"/>
    <col min="11531" max="11531" width="7.54296875" style="1271" customWidth="1"/>
    <col min="11532" max="11532" width="9.54296875" style="1271" customWidth="1"/>
    <col min="11533" max="11533" width="0" style="1271" hidden="1" customWidth="1"/>
    <col min="11534" max="11534" width="8.453125" style="1271" customWidth="1"/>
    <col min="11535" max="11535" width="11.26953125" style="1271" customWidth="1"/>
    <col min="11536" max="11563" width="9.1796875" style="1271" customWidth="1"/>
    <col min="11564" max="11776" width="9.1796875" style="1271"/>
    <col min="11777" max="11777" width="4.453125" style="1271" customWidth="1"/>
    <col min="11778" max="11778" width="33.26953125" style="1271" customWidth="1"/>
    <col min="11779" max="11779" width="0" style="1271" hidden="1" customWidth="1"/>
    <col min="11780" max="11780" width="10.453125" style="1271" customWidth="1"/>
    <col min="11781" max="11781" width="7.7265625" style="1271" customWidth="1"/>
    <col min="11782" max="11782" width="8.453125" style="1271" customWidth="1"/>
    <col min="11783" max="11784" width="7" style="1271" customWidth="1"/>
    <col min="11785" max="11785" width="6.81640625" style="1271" customWidth="1"/>
    <col min="11786" max="11786" width="8.1796875" style="1271" customWidth="1"/>
    <col min="11787" max="11787" width="7.54296875" style="1271" customWidth="1"/>
    <col min="11788" max="11788" width="9.54296875" style="1271" customWidth="1"/>
    <col min="11789" max="11789" width="0" style="1271" hidden="1" customWidth="1"/>
    <col min="11790" max="11790" width="8.453125" style="1271" customWidth="1"/>
    <col min="11791" max="11791" width="11.26953125" style="1271" customWidth="1"/>
    <col min="11792" max="11819" width="9.1796875" style="1271" customWidth="1"/>
    <col min="11820" max="12032" width="9.1796875" style="1271"/>
    <col min="12033" max="12033" width="4.453125" style="1271" customWidth="1"/>
    <col min="12034" max="12034" width="33.26953125" style="1271" customWidth="1"/>
    <col min="12035" max="12035" width="0" style="1271" hidden="1" customWidth="1"/>
    <col min="12036" max="12036" width="10.453125" style="1271" customWidth="1"/>
    <col min="12037" max="12037" width="7.7265625" style="1271" customWidth="1"/>
    <col min="12038" max="12038" width="8.453125" style="1271" customWidth="1"/>
    <col min="12039" max="12040" width="7" style="1271" customWidth="1"/>
    <col min="12041" max="12041" width="6.81640625" style="1271" customWidth="1"/>
    <col min="12042" max="12042" width="8.1796875" style="1271" customWidth="1"/>
    <col min="12043" max="12043" width="7.54296875" style="1271" customWidth="1"/>
    <col min="12044" max="12044" width="9.54296875" style="1271" customWidth="1"/>
    <col min="12045" max="12045" width="0" style="1271" hidden="1" customWidth="1"/>
    <col min="12046" max="12046" width="8.453125" style="1271" customWidth="1"/>
    <col min="12047" max="12047" width="11.26953125" style="1271" customWidth="1"/>
    <col min="12048" max="12075" width="9.1796875" style="1271" customWidth="1"/>
    <col min="12076" max="12288" width="9.1796875" style="1271"/>
    <col min="12289" max="12289" width="4.453125" style="1271" customWidth="1"/>
    <col min="12290" max="12290" width="33.26953125" style="1271" customWidth="1"/>
    <col min="12291" max="12291" width="0" style="1271" hidden="1" customWidth="1"/>
    <col min="12292" max="12292" width="10.453125" style="1271" customWidth="1"/>
    <col min="12293" max="12293" width="7.7265625" style="1271" customWidth="1"/>
    <col min="12294" max="12294" width="8.453125" style="1271" customWidth="1"/>
    <col min="12295" max="12296" width="7" style="1271" customWidth="1"/>
    <col min="12297" max="12297" width="6.81640625" style="1271" customWidth="1"/>
    <col min="12298" max="12298" width="8.1796875" style="1271" customWidth="1"/>
    <col min="12299" max="12299" width="7.54296875" style="1271" customWidth="1"/>
    <col min="12300" max="12300" width="9.54296875" style="1271" customWidth="1"/>
    <col min="12301" max="12301" width="0" style="1271" hidden="1" customWidth="1"/>
    <col min="12302" max="12302" width="8.453125" style="1271" customWidth="1"/>
    <col min="12303" max="12303" width="11.26953125" style="1271" customWidth="1"/>
    <col min="12304" max="12331" width="9.1796875" style="1271" customWidth="1"/>
    <col min="12332" max="12544" width="9.1796875" style="1271"/>
    <col min="12545" max="12545" width="4.453125" style="1271" customWidth="1"/>
    <col min="12546" max="12546" width="33.26953125" style="1271" customWidth="1"/>
    <col min="12547" max="12547" width="0" style="1271" hidden="1" customWidth="1"/>
    <col min="12548" max="12548" width="10.453125" style="1271" customWidth="1"/>
    <col min="12549" max="12549" width="7.7265625" style="1271" customWidth="1"/>
    <col min="12550" max="12550" width="8.453125" style="1271" customWidth="1"/>
    <col min="12551" max="12552" width="7" style="1271" customWidth="1"/>
    <col min="12553" max="12553" width="6.81640625" style="1271" customWidth="1"/>
    <col min="12554" max="12554" width="8.1796875" style="1271" customWidth="1"/>
    <col min="12555" max="12555" width="7.54296875" style="1271" customWidth="1"/>
    <col min="12556" max="12556" width="9.54296875" style="1271" customWidth="1"/>
    <col min="12557" max="12557" width="0" style="1271" hidden="1" customWidth="1"/>
    <col min="12558" max="12558" width="8.453125" style="1271" customWidth="1"/>
    <col min="12559" max="12559" width="11.26953125" style="1271" customWidth="1"/>
    <col min="12560" max="12587" width="9.1796875" style="1271" customWidth="1"/>
    <col min="12588" max="12800" width="9.1796875" style="1271"/>
    <col min="12801" max="12801" width="4.453125" style="1271" customWidth="1"/>
    <col min="12802" max="12802" width="33.26953125" style="1271" customWidth="1"/>
    <col min="12803" max="12803" width="0" style="1271" hidden="1" customWidth="1"/>
    <col min="12804" max="12804" width="10.453125" style="1271" customWidth="1"/>
    <col min="12805" max="12805" width="7.7265625" style="1271" customWidth="1"/>
    <col min="12806" max="12806" width="8.453125" style="1271" customWidth="1"/>
    <col min="12807" max="12808" width="7" style="1271" customWidth="1"/>
    <col min="12809" max="12809" width="6.81640625" style="1271" customWidth="1"/>
    <col min="12810" max="12810" width="8.1796875" style="1271" customWidth="1"/>
    <col min="12811" max="12811" width="7.54296875" style="1271" customWidth="1"/>
    <col min="12812" max="12812" width="9.54296875" style="1271" customWidth="1"/>
    <col min="12813" max="12813" width="0" style="1271" hidden="1" customWidth="1"/>
    <col min="12814" max="12814" width="8.453125" style="1271" customWidth="1"/>
    <col min="12815" max="12815" width="11.26953125" style="1271" customWidth="1"/>
    <col min="12816" max="12843" width="9.1796875" style="1271" customWidth="1"/>
    <col min="12844" max="13056" width="9.1796875" style="1271"/>
    <col min="13057" max="13057" width="4.453125" style="1271" customWidth="1"/>
    <col min="13058" max="13058" width="33.26953125" style="1271" customWidth="1"/>
    <col min="13059" max="13059" width="0" style="1271" hidden="1" customWidth="1"/>
    <col min="13060" max="13060" width="10.453125" style="1271" customWidth="1"/>
    <col min="13061" max="13061" width="7.7265625" style="1271" customWidth="1"/>
    <col min="13062" max="13062" width="8.453125" style="1271" customWidth="1"/>
    <col min="13063" max="13064" width="7" style="1271" customWidth="1"/>
    <col min="13065" max="13065" width="6.81640625" style="1271" customWidth="1"/>
    <col min="13066" max="13066" width="8.1796875" style="1271" customWidth="1"/>
    <col min="13067" max="13067" width="7.54296875" style="1271" customWidth="1"/>
    <col min="13068" max="13068" width="9.54296875" style="1271" customWidth="1"/>
    <col min="13069" max="13069" width="0" style="1271" hidden="1" customWidth="1"/>
    <col min="13070" max="13070" width="8.453125" style="1271" customWidth="1"/>
    <col min="13071" max="13071" width="11.26953125" style="1271" customWidth="1"/>
    <col min="13072" max="13099" width="9.1796875" style="1271" customWidth="1"/>
    <col min="13100" max="13312" width="9.1796875" style="1271"/>
    <col min="13313" max="13313" width="4.453125" style="1271" customWidth="1"/>
    <col min="13314" max="13314" width="33.26953125" style="1271" customWidth="1"/>
    <col min="13315" max="13315" width="0" style="1271" hidden="1" customWidth="1"/>
    <col min="13316" max="13316" width="10.453125" style="1271" customWidth="1"/>
    <col min="13317" max="13317" width="7.7265625" style="1271" customWidth="1"/>
    <col min="13318" max="13318" width="8.453125" style="1271" customWidth="1"/>
    <col min="13319" max="13320" width="7" style="1271" customWidth="1"/>
    <col min="13321" max="13321" width="6.81640625" style="1271" customWidth="1"/>
    <col min="13322" max="13322" width="8.1796875" style="1271" customWidth="1"/>
    <col min="13323" max="13323" width="7.54296875" style="1271" customWidth="1"/>
    <col min="13324" max="13324" width="9.54296875" style="1271" customWidth="1"/>
    <col min="13325" max="13325" width="0" style="1271" hidden="1" customWidth="1"/>
    <col min="13326" max="13326" width="8.453125" style="1271" customWidth="1"/>
    <col min="13327" max="13327" width="11.26953125" style="1271" customWidth="1"/>
    <col min="13328" max="13355" width="9.1796875" style="1271" customWidth="1"/>
    <col min="13356" max="13568" width="9.1796875" style="1271"/>
    <col min="13569" max="13569" width="4.453125" style="1271" customWidth="1"/>
    <col min="13570" max="13570" width="33.26953125" style="1271" customWidth="1"/>
    <col min="13571" max="13571" width="0" style="1271" hidden="1" customWidth="1"/>
    <col min="13572" max="13572" width="10.453125" style="1271" customWidth="1"/>
    <col min="13573" max="13573" width="7.7265625" style="1271" customWidth="1"/>
    <col min="13574" max="13574" width="8.453125" style="1271" customWidth="1"/>
    <col min="13575" max="13576" width="7" style="1271" customWidth="1"/>
    <col min="13577" max="13577" width="6.81640625" style="1271" customWidth="1"/>
    <col min="13578" max="13578" width="8.1796875" style="1271" customWidth="1"/>
    <col min="13579" max="13579" width="7.54296875" style="1271" customWidth="1"/>
    <col min="13580" max="13580" width="9.54296875" style="1271" customWidth="1"/>
    <col min="13581" max="13581" width="0" style="1271" hidden="1" customWidth="1"/>
    <col min="13582" max="13582" width="8.453125" style="1271" customWidth="1"/>
    <col min="13583" max="13583" width="11.26953125" style="1271" customWidth="1"/>
    <col min="13584" max="13611" width="9.1796875" style="1271" customWidth="1"/>
    <col min="13612" max="13824" width="9.1796875" style="1271"/>
    <col min="13825" max="13825" width="4.453125" style="1271" customWidth="1"/>
    <col min="13826" max="13826" width="33.26953125" style="1271" customWidth="1"/>
    <col min="13827" max="13827" width="0" style="1271" hidden="1" customWidth="1"/>
    <col min="13828" max="13828" width="10.453125" style="1271" customWidth="1"/>
    <col min="13829" max="13829" width="7.7265625" style="1271" customWidth="1"/>
    <col min="13830" max="13830" width="8.453125" style="1271" customWidth="1"/>
    <col min="13831" max="13832" width="7" style="1271" customWidth="1"/>
    <col min="13833" max="13833" width="6.81640625" style="1271" customWidth="1"/>
    <col min="13834" max="13834" width="8.1796875" style="1271" customWidth="1"/>
    <col min="13835" max="13835" width="7.54296875" style="1271" customWidth="1"/>
    <col min="13836" max="13836" width="9.54296875" style="1271" customWidth="1"/>
    <col min="13837" max="13837" width="0" style="1271" hidden="1" customWidth="1"/>
    <col min="13838" max="13838" width="8.453125" style="1271" customWidth="1"/>
    <col min="13839" max="13839" width="11.26953125" style="1271" customWidth="1"/>
    <col min="13840" max="13867" width="9.1796875" style="1271" customWidth="1"/>
    <col min="13868" max="14080" width="9.1796875" style="1271"/>
    <col min="14081" max="14081" width="4.453125" style="1271" customWidth="1"/>
    <col min="14082" max="14082" width="33.26953125" style="1271" customWidth="1"/>
    <col min="14083" max="14083" width="0" style="1271" hidden="1" customWidth="1"/>
    <col min="14084" max="14084" width="10.453125" style="1271" customWidth="1"/>
    <col min="14085" max="14085" width="7.7265625" style="1271" customWidth="1"/>
    <col min="14086" max="14086" width="8.453125" style="1271" customWidth="1"/>
    <col min="14087" max="14088" width="7" style="1271" customWidth="1"/>
    <col min="14089" max="14089" width="6.81640625" style="1271" customWidth="1"/>
    <col min="14090" max="14090" width="8.1796875" style="1271" customWidth="1"/>
    <col min="14091" max="14091" width="7.54296875" style="1271" customWidth="1"/>
    <col min="14092" max="14092" width="9.54296875" style="1271" customWidth="1"/>
    <col min="14093" max="14093" width="0" style="1271" hidden="1" customWidth="1"/>
    <col min="14094" max="14094" width="8.453125" style="1271" customWidth="1"/>
    <col min="14095" max="14095" width="11.26953125" style="1271" customWidth="1"/>
    <col min="14096" max="14123" width="9.1796875" style="1271" customWidth="1"/>
    <col min="14124" max="14336" width="9.1796875" style="1271"/>
    <col min="14337" max="14337" width="4.453125" style="1271" customWidth="1"/>
    <col min="14338" max="14338" width="33.26953125" style="1271" customWidth="1"/>
    <col min="14339" max="14339" width="0" style="1271" hidden="1" customWidth="1"/>
    <col min="14340" max="14340" width="10.453125" style="1271" customWidth="1"/>
    <col min="14341" max="14341" width="7.7265625" style="1271" customWidth="1"/>
    <col min="14342" max="14342" width="8.453125" style="1271" customWidth="1"/>
    <col min="14343" max="14344" width="7" style="1271" customWidth="1"/>
    <col min="14345" max="14345" width="6.81640625" style="1271" customWidth="1"/>
    <col min="14346" max="14346" width="8.1796875" style="1271" customWidth="1"/>
    <col min="14347" max="14347" width="7.54296875" style="1271" customWidth="1"/>
    <col min="14348" max="14348" width="9.54296875" style="1271" customWidth="1"/>
    <col min="14349" max="14349" width="0" style="1271" hidden="1" customWidth="1"/>
    <col min="14350" max="14350" width="8.453125" style="1271" customWidth="1"/>
    <col min="14351" max="14351" width="11.26953125" style="1271" customWidth="1"/>
    <col min="14352" max="14379" width="9.1796875" style="1271" customWidth="1"/>
    <col min="14380" max="14592" width="9.1796875" style="1271"/>
    <col min="14593" max="14593" width="4.453125" style="1271" customWidth="1"/>
    <col min="14594" max="14594" width="33.26953125" style="1271" customWidth="1"/>
    <col min="14595" max="14595" width="0" style="1271" hidden="1" customWidth="1"/>
    <col min="14596" max="14596" width="10.453125" style="1271" customWidth="1"/>
    <col min="14597" max="14597" width="7.7265625" style="1271" customWidth="1"/>
    <col min="14598" max="14598" width="8.453125" style="1271" customWidth="1"/>
    <col min="14599" max="14600" width="7" style="1271" customWidth="1"/>
    <col min="14601" max="14601" width="6.81640625" style="1271" customWidth="1"/>
    <col min="14602" max="14602" width="8.1796875" style="1271" customWidth="1"/>
    <col min="14603" max="14603" width="7.54296875" style="1271" customWidth="1"/>
    <col min="14604" max="14604" width="9.54296875" style="1271" customWidth="1"/>
    <col min="14605" max="14605" width="0" style="1271" hidden="1" customWidth="1"/>
    <col min="14606" max="14606" width="8.453125" style="1271" customWidth="1"/>
    <col min="14607" max="14607" width="11.26953125" style="1271" customWidth="1"/>
    <col min="14608" max="14635" width="9.1796875" style="1271" customWidth="1"/>
    <col min="14636" max="14848" width="9.1796875" style="1271"/>
    <col min="14849" max="14849" width="4.453125" style="1271" customWidth="1"/>
    <col min="14850" max="14850" width="33.26953125" style="1271" customWidth="1"/>
    <col min="14851" max="14851" width="0" style="1271" hidden="1" customWidth="1"/>
    <col min="14852" max="14852" width="10.453125" style="1271" customWidth="1"/>
    <col min="14853" max="14853" width="7.7265625" style="1271" customWidth="1"/>
    <col min="14854" max="14854" width="8.453125" style="1271" customWidth="1"/>
    <col min="14855" max="14856" width="7" style="1271" customWidth="1"/>
    <col min="14857" max="14857" width="6.81640625" style="1271" customWidth="1"/>
    <col min="14858" max="14858" width="8.1796875" style="1271" customWidth="1"/>
    <col min="14859" max="14859" width="7.54296875" style="1271" customWidth="1"/>
    <col min="14860" max="14860" width="9.54296875" style="1271" customWidth="1"/>
    <col min="14861" max="14861" width="0" style="1271" hidden="1" customWidth="1"/>
    <col min="14862" max="14862" width="8.453125" style="1271" customWidth="1"/>
    <col min="14863" max="14863" width="11.26953125" style="1271" customWidth="1"/>
    <col min="14864" max="14891" width="9.1796875" style="1271" customWidth="1"/>
    <col min="14892" max="15104" width="9.1796875" style="1271"/>
    <col min="15105" max="15105" width="4.453125" style="1271" customWidth="1"/>
    <col min="15106" max="15106" width="33.26953125" style="1271" customWidth="1"/>
    <col min="15107" max="15107" width="0" style="1271" hidden="1" customWidth="1"/>
    <col min="15108" max="15108" width="10.453125" style="1271" customWidth="1"/>
    <col min="15109" max="15109" width="7.7265625" style="1271" customWidth="1"/>
    <col min="15110" max="15110" width="8.453125" style="1271" customWidth="1"/>
    <col min="15111" max="15112" width="7" style="1271" customWidth="1"/>
    <col min="15113" max="15113" width="6.81640625" style="1271" customWidth="1"/>
    <col min="15114" max="15114" width="8.1796875" style="1271" customWidth="1"/>
    <col min="15115" max="15115" width="7.54296875" style="1271" customWidth="1"/>
    <col min="15116" max="15116" width="9.54296875" style="1271" customWidth="1"/>
    <col min="15117" max="15117" width="0" style="1271" hidden="1" customWidth="1"/>
    <col min="15118" max="15118" width="8.453125" style="1271" customWidth="1"/>
    <col min="15119" max="15119" width="11.26953125" style="1271" customWidth="1"/>
    <col min="15120" max="15147" width="9.1796875" style="1271" customWidth="1"/>
    <col min="15148" max="15360" width="9.1796875" style="1271"/>
    <col min="15361" max="15361" width="4.453125" style="1271" customWidth="1"/>
    <col min="15362" max="15362" width="33.26953125" style="1271" customWidth="1"/>
    <col min="15363" max="15363" width="0" style="1271" hidden="1" customWidth="1"/>
    <col min="15364" max="15364" width="10.453125" style="1271" customWidth="1"/>
    <col min="15365" max="15365" width="7.7265625" style="1271" customWidth="1"/>
    <col min="15366" max="15366" width="8.453125" style="1271" customWidth="1"/>
    <col min="15367" max="15368" width="7" style="1271" customWidth="1"/>
    <col min="15369" max="15369" width="6.81640625" style="1271" customWidth="1"/>
    <col min="15370" max="15370" width="8.1796875" style="1271" customWidth="1"/>
    <col min="15371" max="15371" width="7.54296875" style="1271" customWidth="1"/>
    <col min="15372" max="15372" width="9.54296875" style="1271" customWidth="1"/>
    <col min="15373" max="15373" width="0" style="1271" hidden="1" customWidth="1"/>
    <col min="15374" max="15374" width="8.453125" style="1271" customWidth="1"/>
    <col min="15375" max="15375" width="11.26953125" style="1271" customWidth="1"/>
    <col min="15376" max="15403" width="9.1796875" style="1271" customWidth="1"/>
    <col min="15404" max="15616" width="9.1796875" style="1271"/>
    <col min="15617" max="15617" width="4.453125" style="1271" customWidth="1"/>
    <col min="15618" max="15618" width="33.26953125" style="1271" customWidth="1"/>
    <col min="15619" max="15619" width="0" style="1271" hidden="1" customWidth="1"/>
    <col min="15620" max="15620" width="10.453125" style="1271" customWidth="1"/>
    <col min="15621" max="15621" width="7.7265625" style="1271" customWidth="1"/>
    <col min="15622" max="15622" width="8.453125" style="1271" customWidth="1"/>
    <col min="15623" max="15624" width="7" style="1271" customWidth="1"/>
    <col min="15625" max="15625" width="6.81640625" style="1271" customWidth="1"/>
    <col min="15626" max="15626" width="8.1796875" style="1271" customWidth="1"/>
    <col min="15627" max="15627" width="7.54296875" style="1271" customWidth="1"/>
    <col min="15628" max="15628" width="9.54296875" style="1271" customWidth="1"/>
    <col min="15629" max="15629" width="0" style="1271" hidden="1" customWidth="1"/>
    <col min="15630" max="15630" width="8.453125" style="1271" customWidth="1"/>
    <col min="15631" max="15631" width="11.26953125" style="1271" customWidth="1"/>
    <col min="15632" max="15659" width="9.1796875" style="1271" customWidth="1"/>
    <col min="15660" max="15872" width="9.1796875" style="1271"/>
    <col min="15873" max="15873" width="4.453125" style="1271" customWidth="1"/>
    <col min="15874" max="15874" width="33.26953125" style="1271" customWidth="1"/>
    <col min="15875" max="15875" width="0" style="1271" hidden="1" customWidth="1"/>
    <col min="15876" max="15876" width="10.453125" style="1271" customWidth="1"/>
    <col min="15877" max="15877" width="7.7265625" style="1271" customWidth="1"/>
    <col min="15878" max="15878" width="8.453125" style="1271" customWidth="1"/>
    <col min="15879" max="15880" width="7" style="1271" customWidth="1"/>
    <col min="15881" max="15881" width="6.81640625" style="1271" customWidth="1"/>
    <col min="15882" max="15882" width="8.1796875" style="1271" customWidth="1"/>
    <col min="15883" max="15883" width="7.54296875" style="1271" customWidth="1"/>
    <col min="15884" max="15884" width="9.54296875" style="1271" customWidth="1"/>
    <col min="15885" max="15885" width="0" style="1271" hidden="1" customWidth="1"/>
    <col min="15886" max="15886" width="8.453125" style="1271" customWidth="1"/>
    <col min="15887" max="15887" width="11.26953125" style="1271" customWidth="1"/>
    <col min="15888" max="15915" width="9.1796875" style="1271" customWidth="1"/>
    <col min="15916" max="16128" width="9.1796875" style="1271"/>
    <col min="16129" max="16129" width="4.453125" style="1271" customWidth="1"/>
    <col min="16130" max="16130" width="33.26953125" style="1271" customWidth="1"/>
    <col min="16131" max="16131" width="0" style="1271" hidden="1" customWidth="1"/>
    <col min="16132" max="16132" width="10.453125" style="1271" customWidth="1"/>
    <col min="16133" max="16133" width="7.7265625" style="1271" customWidth="1"/>
    <col min="16134" max="16134" width="8.453125" style="1271" customWidth="1"/>
    <col min="16135" max="16136" width="7" style="1271" customWidth="1"/>
    <col min="16137" max="16137" width="6.81640625" style="1271" customWidth="1"/>
    <col min="16138" max="16138" width="8.1796875" style="1271" customWidth="1"/>
    <col min="16139" max="16139" width="7.54296875" style="1271" customWidth="1"/>
    <col min="16140" max="16140" width="9.54296875" style="1271" customWidth="1"/>
    <col min="16141" max="16141" width="0" style="1271" hidden="1" customWidth="1"/>
    <col min="16142" max="16142" width="8.453125" style="1271" customWidth="1"/>
    <col min="16143" max="16143" width="11.26953125" style="1271" customWidth="1"/>
    <col min="16144" max="16171" width="9.1796875" style="1271" customWidth="1"/>
    <col min="16172" max="16384" width="9.1796875" style="1271"/>
  </cols>
  <sheetData>
    <row r="1" spans="1:15" s="1270" customFormat="1" ht="15.75" customHeight="1">
      <c r="A1" s="1266"/>
      <c r="B1" s="2015" t="s">
        <v>252</v>
      </c>
      <c r="C1" s="2015"/>
      <c r="D1" s="1267"/>
      <c r="E1" s="1268"/>
      <c r="F1" s="1268"/>
      <c r="G1" s="1268"/>
      <c r="H1" s="1268"/>
      <c r="I1" s="1268"/>
      <c r="J1" s="1268"/>
      <c r="K1" s="1268"/>
      <c r="L1" s="1268"/>
      <c r="M1" s="1269"/>
      <c r="N1" s="1269"/>
      <c r="O1" s="239"/>
    </row>
    <row r="2" spans="1:15" s="1270" customFormat="1" ht="63.75" customHeight="1">
      <c r="A2" s="2110" t="s">
        <v>3613</v>
      </c>
      <c r="B2" s="2110"/>
      <c r="C2" s="2110"/>
      <c r="D2" s="2110"/>
      <c r="E2" s="2110"/>
      <c r="F2" s="2110"/>
      <c r="G2" s="2110"/>
      <c r="H2" s="2110"/>
      <c r="I2" s="2110"/>
      <c r="J2" s="2110"/>
      <c r="K2" s="2110"/>
      <c r="L2" s="2110"/>
      <c r="M2" s="2110"/>
      <c r="N2" s="2110"/>
      <c r="O2" s="239"/>
    </row>
    <row r="3" spans="1:15" ht="15.75" customHeight="1">
      <c r="A3" s="2109" t="s">
        <v>255</v>
      </c>
      <c r="B3" s="2109" t="s">
        <v>2876</v>
      </c>
      <c r="C3" s="475"/>
      <c r="D3" s="2109" t="s">
        <v>257</v>
      </c>
      <c r="E3" s="2109" t="s">
        <v>258</v>
      </c>
      <c r="F3" s="2019" t="s">
        <v>259</v>
      </c>
      <c r="G3" s="2019"/>
      <c r="H3" s="2019"/>
      <c r="I3" s="2019"/>
      <c r="J3" s="2019"/>
      <c r="K3" s="2019"/>
      <c r="L3" s="2109" t="s">
        <v>2877</v>
      </c>
      <c r="M3" s="475" t="s">
        <v>3402</v>
      </c>
      <c r="N3" s="2019" t="s">
        <v>261</v>
      </c>
      <c r="O3" s="2019" t="s">
        <v>3403</v>
      </c>
    </row>
    <row r="4" spans="1:15">
      <c r="A4" s="2109"/>
      <c r="B4" s="2109"/>
      <c r="C4" s="475"/>
      <c r="D4" s="2109"/>
      <c r="E4" s="2109"/>
      <c r="F4" s="2019" t="s">
        <v>263</v>
      </c>
      <c r="G4" s="2019" t="s">
        <v>264</v>
      </c>
      <c r="H4" s="2019"/>
      <c r="I4" s="2019"/>
      <c r="J4" s="2019"/>
      <c r="K4" s="2019"/>
      <c r="L4" s="2109"/>
      <c r="M4" s="475"/>
      <c r="N4" s="2019"/>
      <c r="O4" s="2019"/>
    </row>
    <row r="5" spans="1:15" ht="62.25" customHeight="1">
      <c r="A5" s="2109"/>
      <c r="B5" s="2109"/>
      <c r="C5" s="475"/>
      <c r="D5" s="2109"/>
      <c r="E5" s="2109"/>
      <c r="F5" s="2019"/>
      <c r="G5" s="122" t="s">
        <v>176</v>
      </c>
      <c r="H5" s="122" t="s">
        <v>190</v>
      </c>
      <c r="I5" s="122" t="s">
        <v>193</v>
      </c>
      <c r="J5" s="122" t="s">
        <v>196</v>
      </c>
      <c r="K5" s="122" t="s">
        <v>265</v>
      </c>
      <c r="L5" s="2109"/>
      <c r="M5" s="475"/>
      <c r="N5" s="2019"/>
      <c r="O5" s="2019"/>
    </row>
    <row r="6" spans="1:15">
      <c r="A6" s="475" t="s">
        <v>577</v>
      </c>
      <c r="B6" s="1272" t="s">
        <v>3404</v>
      </c>
      <c r="C6" s="475"/>
      <c r="D6" s="451">
        <f t="shared" ref="D6:K6" si="0">D7+D9+D8</f>
        <v>2024</v>
      </c>
      <c r="E6" s="451">
        <f t="shared" si="0"/>
        <v>1820</v>
      </c>
      <c r="F6" s="451">
        <f t="shared" si="0"/>
        <v>204</v>
      </c>
      <c r="G6" s="451">
        <f t="shared" si="0"/>
        <v>4</v>
      </c>
      <c r="H6" s="451">
        <f t="shared" si="0"/>
        <v>0</v>
      </c>
      <c r="I6" s="451">
        <f t="shared" si="0"/>
        <v>0</v>
      </c>
      <c r="J6" s="451">
        <f t="shared" si="0"/>
        <v>0</v>
      </c>
      <c r="K6" s="451">
        <f t="shared" si="0"/>
        <v>210</v>
      </c>
      <c r="L6" s="451"/>
      <c r="M6" s="475"/>
      <c r="N6" s="475"/>
      <c r="O6" s="1273"/>
    </row>
    <row r="7" spans="1:15" ht="26">
      <c r="A7" s="475"/>
      <c r="B7" s="1274" t="s">
        <v>3405</v>
      </c>
      <c r="C7" s="1275">
        <v>97.06</v>
      </c>
      <c r="D7" s="1275">
        <v>10</v>
      </c>
      <c r="E7" s="799">
        <v>10</v>
      </c>
      <c r="F7" s="1276"/>
      <c r="G7" s="1276"/>
      <c r="H7" s="1276"/>
      <c r="I7" s="1276"/>
      <c r="J7" s="1277"/>
      <c r="K7" s="1276">
        <v>10</v>
      </c>
      <c r="L7" s="1278" t="s">
        <v>2879</v>
      </c>
      <c r="M7" s="475"/>
      <c r="N7" s="475"/>
      <c r="O7" s="1273"/>
    </row>
    <row r="8" spans="1:15" ht="26">
      <c r="A8" s="475"/>
      <c r="B8" s="1279" t="s">
        <v>3406</v>
      </c>
      <c r="C8" s="1275">
        <v>4680</v>
      </c>
      <c r="D8" s="1275">
        <v>2000</v>
      </c>
      <c r="E8" s="1275">
        <v>1800</v>
      </c>
      <c r="F8" s="1276">
        <v>200</v>
      </c>
      <c r="G8" s="1276"/>
      <c r="H8" s="1276"/>
      <c r="I8" s="1276"/>
      <c r="J8" s="1277"/>
      <c r="K8" s="1276">
        <v>200</v>
      </c>
      <c r="L8" s="1278" t="s">
        <v>2879</v>
      </c>
      <c r="M8" s="475"/>
      <c r="N8" s="475"/>
      <c r="O8" s="1273"/>
    </row>
    <row r="9" spans="1:15" ht="15.75" customHeight="1">
      <c r="A9" s="1280"/>
      <c r="B9" s="1281" t="s">
        <v>66</v>
      </c>
      <c r="C9" s="400"/>
      <c r="D9" s="1282">
        <f t="shared" ref="D9:K9" si="1">SUM(D10:D11)</f>
        <v>14</v>
      </c>
      <c r="E9" s="1283">
        <f t="shared" si="1"/>
        <v>10</v>
      </c>
      <c r="F9" s="1283">
        <f t="shared" si="1"/>
        <v>4</v>
      </c>
      <c r="G9" s="1283">
        <f t="shared" si="1"/>
        <v>4</v>
      </c>
      <c r="H9" s="1283">
        <f t="shared" si="1"/>
        <v>0</v>
      </c>
      <c r="I9" s="1283">
        <f t="shared" si="1"/>
        <v>0</v>
      </c>
      <c r="J9" s="1283">
        <f t="shared" si="1"/>
        <v>0</v>
      </c>
      <c r="K9" s="1283">
        <f t="shared" si="1"/>
        <v>0</v>
      </c>
      <c r="L9" s="1283"/>
      <c r="M9" s="1284"/>
      <c r="N9" s="1285"/>
      <c r="O9" s="1273"/>
    </row>
    <row r="10" spans="1:15" ht="39">
      <c r="A10" s="1286">
        <v>1</v>
      </c>
      <c r="B10" s="1287" t="s">
        <v>345</v>
      </c>
      <c r="C10" s="1285">
        <v>1</v>
      </c>
      <c r="D10" s="1275">
        <v>10</v>
      </c>
      <c r="E10" s="1275">
        <v>10</v>
      </c>
      <c r="F10" s="799"/>
      <c r="G10" s="1276"/>
      <c r="H10" s="1276"/>
      <c r="I10" s="1276"/>
      <c r="J10" s="1276"/>
      <c r="K10" s="1276"/>
      <c r="L10" s="400" t="s">
        <v>3407</v>
      </c>
      <c r="M10" s="1288"/>
      <c r="N10" s="1285">
        <v>31</v>
      </c>
      <c r="O10" s="1273" t="s">
        <v>3408</v>
      </c>
    </row>
    <row r="11" spans="1:15">
      <c r="A11" s="1286">
        <v>2</v>
      </c>
      <c r="B11" s="1289" t="s">
        <v>3409</v>
      </c>
      <c r="C11" s="1285"/>
      <c r="D11" s="1275">
        <v>4</v>
      </c>
      <c r="E11" s="1275"/>
      <c r="F11" s="799">
        <v>4</v>
      </c>
      <c r="G11" s="1276">
        <v>4</v>
      </c>
      <c r="H11" s="1276"/>
      <c r="I11" s="1276"/>
      <c r="J11" s="1276"/>
      <c r="K11" s="1276">
        <v>0</v>
      </c>
      <c r="L11" s="400" t="s">
        <v>2879</v>
      </c>
      <c r="M11" s="1288"/>
      <c r="N11" s="1285"/>
      <c r="O11" s="1273" t="s">
        <v>3410</v>
      </c>
    </row>
    <row r="12" spans="1:15">
      <c r="A12" s="1280" t="s">
        <v>583</v>
      </c>
      <c r="B12" s="1290" t="s">
        <v>1663</v>
      </c>
      <c r="C12" s="451"/>
      <c r="D12" s="1283"/>
      <c r="E12" s="1283"/>
      <c r="F12" s="1283"/>
      <c r="G12" s="1283"/>
      <c r="H12" s="1283"/>
      <c r="I12" s="1283"/>
      <c r="J12" s="1283"/>
      <c r="K12" s="1283"/>
      <c r="L12" s="451"/>
      <c r="M12" s="1291"/>
      <c r="N12" s="1285"/>
      <c r="O12" s="1273"/>
    </row>
    <row r="13" spans="1:15">
      <c r="A13" s="1280">
        <v>1</v>
      </c>
      <c r="B13" s="1281" t="s">
        <v>76</v>
      </c>
      <c r="C13" s="1282"/>
      <c r="D13" s="1283">
        <f>SUM(D14:D15)</f>
        <v>2.74</v>
      </c>
      <c r="E13" s="1283">
        <f t="shared" ref="E13:K13" si="2">SUM(E14:E15)</f>
        <v>1.74</v>
      </c>
      <c r="F13" s="1283">
        <f t="shared" si="2"/>
        <v>1</v>
      </c>
      <c r="G13" s="1283">
        <f t="shared" si="2"/>
        <v>0</v>
      </c>
      <c r="H13" s="1283">
        <f t="shared" si="2"/>
        <v>0</v>
      </c>
      <c r="I13" s="1283">
        <f t="shared" si="2"/>
        <v>0</v>
      </c>
      <c r="J13" s="1283">
        <f t="shared" si="2"/>
        <v>1</v>
      </c>
      <c r="K13" s="1283">
        <f t="shared" si="2"/>
        <v>0</v>
      </c>
      <c r="L13" s="1282"/>
      <c r="M13" s="1284"/>
      <c r="N13" s="1285"/>
      <c r="O13" s="1273"/>
    </row>
    <row r="14" spans="1:15" ht="26">
      <c r="A14" s="1286">
        <v>1</v>
      </c>
      <c r="B14" s="1292" t="s">
        <v>3411</v>
      </c>
      <c r="C14" s="1285">
        <v>1</v>
      </c>
      <c r="D14" s="1293">
        <v>1.74</v>
      </c>
      <c r="E14" s="1293">
        <v>1.74</v>
      </c>
      <c r="F14" s="1293"/>
      <c r="G14" s="1293"/>
      <c r="H14" s="1293"/>
      <c r="I14" s="1293"/>
      <c r="J14" s="1293"/>
      <c r="K14" s="1293"/>
      <c r="L14" s="400" t="s">
        <v>2879</v>
      </c>
      <c r="M14" s="814" t="s">
        <v>3412</v>
      </c>
      <c r="N14" s="1285">
        <v>68</v>
      </c>
      <c r="O14" s="1273" t="s">
        <v>3413</v>
      </c>
    </row>
    <row r="15" spans="1:15">
      <c r="A15" s="101">
        <v>2</v>
      </c>
      <c r="B15" s="1294" t="s">
        <v>2888</v>
      </c>
      <c r="C15" s="813">
        <v>1</v>
      </c>
      <c r="D15" s="815">
        <v>1</v>
      </c>
      <c r="E15" s="813"/>
      <c r="F15" s="813">
        <v>1</v>
      </c>
      <c r="G15" s="813"/>
      <c r="H15" s="815"/>
      <c r="I15" s="815"/>
      <c r="J15" s="813">
        <v>1</v>
      </c>
      <c r="K15" s="1295"/>
      <c r="L15" s="400" t="s">
        <v>2879</v>
      </c>
      <c r="M15" s="1296"/>
      <c r="N15" s="1296"/>
      <c r="O15" s="1273" t="s">
        <v>443</v>
      </c>
    </row>
    <row r="16" spans="1:15">
      <c r="A16" s="1280">
        <v>2</v>
      </c>
      <c r="B16" s="1281" t="s">
        <v>78</v>
      </c>
      <c r="C16" s="1282"/>
      <c r="D16" s="1283">
        <f>SUM(D17:D18)</f>
        <v>2.5700000000000003</v>
      </c>
      <c r="E16" s="1283">
        <f t="shared" ref="E16:K16" si="3">SUM(E17:E18)</f>
        <v>1.57</v>
      </c>
      <c r="F16" s="1283">
        <f t="shared" si="3"/>
        <v>1</v>
      </c>
      <c r="G16" s="1283">
        <f t="shared" si="3"/>
        <v>0</v>
      </c>
      <c r="H16" s="1283">
        <f t="shared" si="3"/>
        <v>0</v>
      </c>
      <c r="I16" s="1283">
        <f t="shared" si="3"/>
        <v>0</v>
      </c>
      <c r="J16" s="1283">
        <f t="shared" si="3"/>
        <v>1</v>
      </c>
      <c r="K16" s="1283">
        <f t="shared" si="3"/>
        <v>0</v>
      </c>
      <c r="L16" s="1282"/>
      <c r="M16" s="1284"/>
      <c r="N16" s="1284"/>
      <c r="O16" s="1273"/>
    </row>
    <row r="17" spans="1:15">
      <c r="A17" s="1286">
        <v>1</v>
      </c>
      <c r="B17" s="1297" t="s">
        <v>3414</v>
      </c>
      <c r="C17" s="1285">
        <v>1</v>
      </c>
      <c r="D17" s="1293">
        <v>1.57</v>
      </c>
      <c r="E17" s="1293">
        <v>1.57</v>
      </c>
      <c r="F17" s="1293"/>
      <c r="G17" s="1293"/>
      <c r="H17" s="1293"/>
      <c r="I17" s="1293"/>
      <c r="J17" s="1293"/>
      <c r="K17" s="1293"/>
      <c r="L17" s="400" t="s">
        <v>2879</v>
      </c>
      <c r="M17" s="1288"/>
      <c r="N17" s="1285">
        <v>649</v>
      </c>
      <c r="O17" s="1273"/>
    </row>
    <row r="18" spans="1:15">
      <c r="A18" s="101">
        <v>2</v>
      </c>
      <c r="B18" s="1294" t="s">
        <v>2887</v>
      </c>
      <c r="C18" s="813">
        <v>1</v>
      </c>
      <c r="D18" s="815">
        <v>1</v>
      </c>
      <c r="E18" s="813"/>
      <c r="F18" s="813">
        <v>1</v>
      </c>
      <c r="G18" s="813"/>
      <c r="H18" s="815"/>
      <c r="I18" s="815"/>
      <c r="J18" s="813">
        <v>1</v>
      </c>
      <c r="K18" s="1295"/>
      <c r="L18" s="400" t="s">
        <v>2879</v>
      </c>
      <c r="M18" s="1296"/>
      <c r="N18" s="1296"/>
      <c r="O18" s="1273" t="s">
        <v>443</v>
      </c>
    </row>
    <row r="19" spans="1:15">
      <c r="A19" s="1280">
        <v>3</v>
      </c>
      <c r="B19" s="1281" t="s">
        <v>155</v>
      </c>
      <c r="C19" s="1282"/>
      <c r="D19" s="1283">
        <f>SUM(D20:D20)</f>
        <v>40</v>
      </c>
      <c r="E19" s="1283">
        <f t="shared" ref="E19:K19" si="4">SUM(E20:E20)</f>
        <v>0</v>
      </c>
      <c r="F19" s="1283">
        <f t="shared" si="4"/>
        <v>40</v>
      </c>
      <c r="G19" s="1283">
        <f t="shared" si="4"/>
        <v>10</v>
      </c>
      <c r="H19" s="1283">
        <f t="shared" si="4"/>
        <v>0</v>
      </c>
      <c r="I19" s="1283">
        <f t="shared" si="4"/>
        <v>0</v>
      </c>
      <c r="J19" s="1283">
        <f t="shared" si="4"/>
        <v>3.5</v>
      </c>
      <c r="K19" s="1283">
        <f t="shared" si="4"/>
        <v>26.5</v>
      </c>
      <c r="L19" s="1282"/>
      <c r="M19" s="1284"/>
      <c r="N19" s="1284"/>
      <c r="O19" s="1273"/>
    </row>
    <row r="20" spans="1:15" ht="26">
      <c r="A20" s="1286">
        <v>1</v>
      </c>
      <c r="B20" s="1297" t="s">
        <v>3415</v>
      </c>
      <c r="C20" s="1285">
        <v>1</v>
      </c>
      <c r="D20" s="1293">
        <v>40</v>
      </c>
      <c r="E20" s="1293"/>
      <c r="F20" s="1293">
        <v>40</v>
      </c>
      <c r="G20" s="1293">
        <v>10</v>
      </c>
      <c r="H20" s="1293"/>
      <c r="I20" s="1293"/>
      <c r="J20" s="1293">
        <v>3.5</v>
      </c>
      <c r="K20" s="1293">
        <v>26.5</v>
      </c>
      <c r="L20" s="400" t="s">
        <v>2879</v>
      </c>
      <c r="M20" s="1288" t="s">
        <v>3416</v>
      </c>
      <c r="N20" s="1285">
        <v>99</v>
      </c>
      <c r="O20" s="1273" t="s">
        <v>3417</v>
      </c>
    </row>
    <row r="21" spans="1:15">
      <c r="A21" s="1280">
        <v>4</v>
      </c>
      <c r="B21" s="1281" t="s">
        <v>476</v>
      </c>
      <c r="C21" s="1282"/>
      <c r="D21" s="1283">
        <f t="shared" ref="D21:K21" si="5">SUM(D22:D29)</f>
        <v>42.709999999999994</v>
      </c>
      <c r="E21" s="1283">
        <f t="shared" si="5"/>
        <v>0</v>
      </c>
      <c r="F21" s="1283">
        <f t="shared" si="5"/>
        <v>42.709999999999994</v>
      </c>
      <c r="G21" s="1283">
        <f t="shared" si="5"/>
        <v>6.75</v>
      </c>
      <c r="H21" s="1283">
        <f t="shared" si="5"/>
        <v>0</v>
      </c>
      <c r="I21" s="1283">
        <f t="shared" si="5"/>
        <v>0</v>
      </c>
      <c r="J21" s="1283">
        <f t="shared" si="5"/>
        <v>8.4600000000000009</v>
      </c>
      <c r="K21" s="1283">
        <f t="shared" si="5"/>
        <v>27.5</v>
      </c>
      <c r="L21" s="1282"/>
      <c r="M21" s="1284"/>
      <c r="N21" s="1284"/>
      <c r="O21" s="1273"/>
    </row>
    <row r="22" spans="1:15" ht="39.75" customHeight="1">
      <c r="A22" s="1286">
        <v>1</v>
      </c>
      <c r="B22" s="1298" t="s">
        <v>3418</v>
      </c>
      <c r="C22" s="1285">
        <v>1</v>
      </c>
      <c r="D22" s="1275">
        <v>0.5</v>
      </c>
      <c r="E22" s="1275"/>
      <c r="F22" s="799">
        <v>0.5</v>
      </c>
      <c r="G22" s="1299">
        <v>0.5</v>
      </c>
      <c r="H22" s="1299"/>
      <c r="I22" s="1299"/>
      <c r="J22" s="1299"/>
      <c r="K22" s="1276">
        <v>0</v>
      </c>
      <c r="L22" s="400" t="s">
        <v>3419</v>
      </c>
      <c r="M22" s="1288" t="s">
        <v>176</v>
      </c>
      <c r="N22" s="1285">
        <v>113</v>
      </c>
      <c r="O22" s="1300" t="s">
        <v>3420</v>
      </c>
    </row>
    <row r="23" spans="1:15" ht="26">
      <c r="A23" s="1286">
        <v>2</v>
      </c>
      <c r="B23" s="814" t="s">
        <v>3421</v>
      </c>
      <c r="C23" s="1285">
        <v>1</v>
      </c>
      <c r="D23" s="1275">
        <v>0.4</v>
      </c>
      <c r="E23" s="1275"/>
      <c r="F23" s="799">
        <v>0.4</v>
      </c>
      <c r="G23" s="1299"/>
      <c r="H23" s="1299"/>
      <c r="I23" s="1299"/>
      <c r="J23" s="1299"/>
      <c r="K23" s="1276">
        <v>0.4</v>
      </c>
      <c r="L23" s="400" t="s">
        <v>2879</v>
      </c>
      <c r="M23" s="1288" t="s">
        <v>136</v>
      </c>
      <c r="N23" s="1285">
        <v>116</v>
      </c>
      <c r="O23" s="1300" t="s">
        <v>3422</v>
      </c>
    </row>
    <row r="24" spans="1:15" ht="24" customHeight="1">
      <c r="A24" s="1286">
        <v>3</v>
      </c>
      <c r="B24" s="814" t="s">
        <v>3423</v>
      </c>
      <c r="C24" s="1285">
        <v>1</v>
      </c>
      <c r="D24" s="1275">
        <v>0.8</v>
      </c>
      <c r="E24" s="1275"/>
      <c r="F24" s="799">
        <v>0.8</v>
      </c>
      <c r="G24" s="1299">
        <v>0.3</v>
      </c>
      <c r="H24" s="1299"/>
      <c r="I24" s="1299"/>
      <c r="J24" s="1299"/>
      <c r="K24" s="1276">
        <v>0.5</v>
      </c>
      <c r="L24" s="400" t="s">
        <v>3424</v>
      </c>
      <c r="M24" s="1288" t="s">
        <v>3425</v>
      </c>
      <c r="N24" s="1285">
        <v>117</v>
      </c>
      <c r="O24" s="1300" t="s">
        <v>3426</v>
      </c>
    </row>
    <row r="25" spans="1:15" ht="39">
      <c r="A25" s="1286">
        <v>4</v>
      </c>
      <c r="B25" s="1292" t="s">
        <v>3427</v>
      </c>
      <c r="C25" s="1285">
        <v>1</v>
      </c>
      <c r="D25" s="799">
        <v>5.46</v>
      </c>
      <c r="E25" s="1275"/>
      <c r="F25" s="799">
        <v>5.46</v>
      </c>
      <c r="G25" s="1299"/>
      <c r="H25" s="1299"/>
      <c r="I25" s="1299"/>
      <c r="J25" s="1301">
        <v>5.46</v>
      </c>
      <c r="K25" s="1276">
        <v>0</v>
      </c>
      <c r="L25" s="400" t="s">
        <v>3428</v>
      </c>
      <c r="M25" s="1288" t="s">
        <v>196</v>
      </c>
      <c r="N25" s="1285">
        <v>118</v>
      </c>
      <c r="O25" s="1300" t="s">
        <v>3429</v>
      </c>
    </row>
    <row r="26" spans="1:15">
      <c r="A26" s="1286">
        <v>5</v>
      </c>
      <c r="B26" s="1292" t="s">
        <v>3430</v>
      </c>
      <c r="C26" s="1285">
        <v>1</v>
      </c>
      <c r="D26" s="799">
        <v>3</v>
      </c>
      <c r="E26" s="1275"/>
      <c r="F26" s="799">
        <v>3</v>
      </c>
      <c r="G26" s="1299"/>
      <c r="H26" s="1299"/>
      <c r="I26" s="1299"/>
      <c r="J26" s="1301">
        <v>3</v>
      </c>
      <c r="K26" s="1276">
        <v>0</v>
      </c>
      <c r="L26" s="400" t="s">
        <v>2879</v>
      </c>
      <c r="M26" s="1288" t="s">
        <v>196</v>
      </c>
      <c r="N26" s="1285">
        <v>645</v>
      </c>
      <c r="O26" s="1300" t="s">
        <v>3431</v>
      </c>
    </row>
    <row r="27" spans="1:15" ht="26">
      <c r="A27" s="1286">
        <v>6</v>
      </c>
      <c r="B27" s="1298" t="s">
        <v>3432</v>
      </c>
      <c r="C27" s="1285">
        <v>1</v>
      </c>
      <c r="D27" s="1275">
        <v>6</v>
      </c>
      <c r="E27" s="1275"/>
      <c r="F27" s="1275">
        <v>6</v>
      </c>
      <c r="G27" s="1276"/>
      <c r="H27" s="1276"/>
      <c r="I27" s="1276"/>
      <c r="J27" s="1276"/>
      <c r="K27" s="1276">
        <v>6</v>
      </c>
      <c r="L27" s="400" t="s">
        <v>2879</v>
      </c>
      <c r="M27" s="814" t="s">
        <v>3433</v>
      </c>
      <c r="N27" s="1285">
        <v>119</v>
      </c>
      <c r="O27" s="1300" t="s">
        <v>3431</v>
      </c>
    </row>
    <row r="28" spans="1:15" ht="78">
      <c r="A28" s="1286">
        <v>7</v>
      </c>
      <c r="B28" s="1298" t="s">
        <v>3434</v>
      </c>
      <c r="C28" s="1285">
        <v>1</v>
      </c>
      <c r="D28" s="1275">
        <v>10.6</v>
      </c>
      <c r="E28" s="1275"/>
      <c r="F28" s="1275">
        <v>10.6</v>
      </c>
      <c r="G28" s="1299"/>
      <c r="H28" s="1276"/>
      <c r="I28" s="1276"/>
      <c r="J28" s="1276"/>
      <c r="K28" s="1276">
        <v>10.6</v>
      </c>
      <c r="L28" s="400" t="s">
        <v>2879</v>
      </c>
      <c r="M28" s="814" t="s">
        <v>3435</v>
      </c>
      <c r="N28" s="1285">
        <v>120</v>
      </c>
      <c r="O28" s="1300" t="s">
        <v>3431</v>
      </c>
    </row>
    <row r="29" spans="1:15" ht="26">
      <c r="A29" s="1286">
        <v>8</v>
      </c>
      <c r="B29" s="1292" t="s">
        <v>3436</v>
      </c>
      <c r="C29" s="1285">
        <v>1</v>
      </c>
      <c r="D29" s="1275">
        <v>15.95</v>
      </c>
      <c r="E29" s="1275"/>
      <c r="F29" s="1275">
        <v>15.95</v>
      </c>
      <c r="G29" s="1276">
        <v>5.95</v>
      </c>
      <c r="H29" s="1276"/>
      <c r="I29" s="1276"/>
      <c r="J29" s="1276"/>
      <c r="K29" s="1276">
        <v>10</v>
      </c>
      <c r="L29" s="400" t="s">
        <v>2879</v>
      </c>
      <c r="M29" s="814" t="s">
        <v>3437</v>
      </c>
      <c r="N29" s="1285">
        <v>124</v>
      </c>
      <c r="O29" s="1300" t="s">
        <v>3438</v>
      </c>
    </row>
    <row r="30" spans="1:15">
      <c r="A30" s="1280">
        <v>5</v>
      </c>
      <c r="B30" s="1281" t="s">
        <v>3439</v>
      </c>
      <c r="C30" s="1282"/>
      <c r="D30" s="1283">
        <f t="shared" ref="D30:K30" si="6">SUM(D31:D32)</f>
        <v>3.2</v>
      </c>
      <c r="E30" s="1283">
        <f t="shared" si="6"/>
        <v>0</v>
      </c>
      <c r="F30" s="1283">
        <f t="shared" si="6"/>
        <v>3.2</v>
      </c>
      <c r="G30" s="1283">
        <f t="shared" si="6"/>
        <v>0</v>
      </c>
      <c r="H30" s="1283">
        <f t="shared" si="6"/>
        <v>0</v>
      </c>
      <c r="I30" s="1283">
        <f t="shared" si="6"/>
        <v>0</v>
      </c>
      <c r="J30" s="1283">
        <f t="shared" si="6"/>
        <v>3</v>
      </c>
      <c r="K30" s="1283">
        <f t="shared" si="6"/>
        <v>0.2</v>
      </c>
      <c r="L30" s="1282"/>
      <c r="M30" s="1284"/>
      <c r="N30" s="1284"/>
      <c r="O30" s="1273"/>
    </row>
    <row r="31" spans="1:15">
      <c r="A31" s="1286">
        <v>1</v>
      </c>
      <c r="B31" s="1287" t="s">
        <v>3440</v>
      </c>
      <c r="C31" s="1285">
        <v>1</v>
      </c>
      <c r="D31" s="799">
        <v>3</v>
      </c>
      <c r="E31" s="1275"/>
      <c r="F31" s="799">
        <v>3</v>
      </c>
      <c r="G31" s="1299"/>
      <c r="H31" s="1299"/>
      <c r="I31" s="1299"/>
      <c r="J31" s="1299">
        <v>3</v>
      </c>
      <c r="K31" s="1276">
        <v>0</v>
      </c>
      <c r="L31" s="400" t="s">
        <v>2879</v>
      </c>
      <c r="M31" s="1288" t="s">
        <v>196</v>
      </c>
      <c r="N31" s="1285">
        <v>163</v>
      </c>
      <c r="O31" s="1300" t="s">
        <v>3441</v>
      </c>
    </row>
    <row r="32" spans="1:15" ht="26">
      <c r="A32" s="1286">
        <v>2</v>
      </c>
      <c r="B32" s="1287" t="s">
        <v>3442</v>
      </c>
      <c r="C32" s="1285">
        <v>1</v>
      </c>
      <c r="D32" s="799">
        <v>0.2</v>
      </c>
      <c r="E32" s="1275"/>
      <c r="F32" s="799">
        <v>0.2</v>
      </c>
      <c r="G32" s="1299"/>
      <c r="H32" s="1276"/>
      <c r="I32" s="1276"/>
      <c r="J32" s="1276"/>
      <c r="K32" s="1276">
        <v>0.2</v>
      </c>
      <c r="L32" s="400" t="s">
        <v>2879</v>
      </c>
      <c r="M32" s="1288" t="s">
        <v>3433</v>
      </c>
      <c r="N32" s="1285">
        <v>176</v>
      </c>
      <c r="O32" s="1300" t="s">
        <v>3431</v>
      </c>
    </row>
    <row r="33" spans="1:15">
      <c r="A33" s="1280">
        <v>6</v>
      </c>
      <c r="B33" s="1302" t="s">
        <v>52</v>
      </c>
      <c r="C33" s="451"/>
      <c r="D33" s="1283">
        <f>SUM(D34:D34)</f>
        <v>9.8000000000000007</v>
      </c>
      <c r="E33" s="1283">
        <f>SUM(E34:E34)</f>
        <v>0</v>
      </c>
      <c r="F33" s="1283"/>
      <c r="G33" s="1283"/>
      <c r="H33" s="1283"/>
      <c r="I33" s="1283"/>
      <c r="J33" s="1283"/>
      <c r="K33" s="1283"/>
      <c r="L33" s="451"/>
      <c r="M33" s="1284"/>
      <c r="N33" s="1284"/>
      <c r="O33" s="1273"/>
    </row>
    <row r="34" spans="1:15">
      <c r="A34" s="1286">
        <v>1</v>
      </c>
      <c r="B34" s="814" t="s">
        <v>3443</v>
      </c>
      <c r="C34" s="1285">
        <v>1</v>
      </c>
      <c r="D34" s="1293">
        <v>9.8000000000000007</v>
      </c>
      <c r="E34" s="1293"/>
      <c r="F34" s="1275">
        <v>9.8000000000000007</v>
      </c>
      <c r="G34" s="1299"/>
      <c r="H34" s="1276"/>
      <c r="I34" s="1276"/>
      <c r="J34" s="1276">
        <v>5.8</v>
      </c>
      <c r="K34" s="1276">
        <v>4.0000000000000009</v>
      </c>
      <c r="L34" s="400" t="s">
        <v>2879</v>
      </c>
      <c r="M34" s="814" t="s">
        <v>3444</v>
      </c>
      <c r="N34" s="1285">
        <v>202</v>
      </c>
      <c r="O34" s="1300" t="s">
        <v>3441</v>
      </c>
    </row>
    <row r="35" spans="1:15">
      <c r="A35" s="1280">
        <v>7</v>
      </c>
      <c r="B35" s="1302" t="s">
        <v>275</v>
      </c>
      <c r="C35" s="451"/>
      <c r="D35" s="1283">
        <f t="shared" ref="D35:K35" si="7">SUM(D36:D49)</f>
        <v>95.32</v>
      </c>
      <c r="E35" s="1283">
        <f t="shared" si="7"/>
        <v>1.98</v>
      </c>
      <c r="F35" s="1283">
        <f t="shared" si="7"/>
        <v>31.939999999999998</v>
      </c>
      <c r="G35" s="1283">
        <f t="shared" si="7"/>
        <v>27.4</v>
      </c>
      <c r="H35" s="1283">
        <f t="shared" si="7"/>
        <v>0</v>
      </c>
      <c r="I35" s="1283">
        <f t="shared" si="7"/>
        <v>2.08</v>
      </c>
      <c r="J35" s="1283">
        <f t="shared" si="7"/>
        <v>30.799999999999997</v>
      </c>
      <c r="K35" s="1283">
        <f t="shared" si="7"/>
        <v>16.46</v>
      </c>
      <c r="L35" s="451"/>
      <c r="M35" s="1284"/>
      <c r="N35" s="1284"/>
      <c r="O35" s="1273"/>
    </row>
    <row r="36" spans="1:15">
      <c r="A36" s="101">
        <v>1</v>
      </c>
      <c r="B36" s="809" t="s">
        <v>2878</v>
      </c>
      <c r="C36" s="810">
        <v>36</v>
      </c>
      <c r="D36" s="810">
        <v>36</v>
      </c>
      <c r="E36" s="810"/>
      <c r="G36" s="811">
        <v>6</v>
      </c>
      <c r="H36" s="810"/>
      <c r="I36" s="1277"/>
      <c r="J36" s="810">
        <v>25</v>
      </c>
      <c r="K36" s="810">
        <v>5</v>
      </c>
      <c r="L36" s="400" t="s">
        <v>2879</v>
      </c>
      <c r="M36" s="1296"/>
      <c r="N36" s="1296"/>
      <c r="O36" s="1273" t="s">
        <v>3445</v>
      </c>
    </row>
    <row r="37" spans="1:15" ht="26">
      <c r="A37" s="101">
        <f>A94+1</f>
        <v>2</v>
      </c>
      <c r="B37" s="814" t="s">
        <v>2881</v>
      </c>
      <c r="C37" s="812">
        <v>26</v>
      </c>
      <c r="D37" s="812">
        <f>SUM(G37:K37)</f>
        <v>19.7</v>
      </c>
      <c r="E37" s="812"/>
      <c r="G37" s="813">
        <v>10</v>
      </c>
      <c r="I37" s="810">
        <v>2</v>
      </c>
      <c r="K37" s="812">
        <v>7.7</v>
      </c>
      <c r="L37" s="400" t="s">
        <v>2879</v>
      </c>
      <c r="M37" s="1296"/>
      <c r="N37" s="1296"/>
      <c r="O37" s="1273" t="s">
        <v>3445</v>
      </c>
    </row>
    <row r="38" spans="1:15" ht="26">
      <c r="A38" s="101">
        <f>A37+1</f>
        <v>3</v>
      </c>
      <c r="B38" s="1303" t="s">
        <v>2882</v>
      </c>
      <c r="C38" s="813">
        <v>5.4</v>
      </c>
      <c r="D38" s="810">
        <f>SUM(F38:J38)</f>
        <v>5.4</v>
      </c>
      <c r="E38" s="813"/>
      <c r="F38" s="813">
        <v>4</v>
      </c>
      <c r="G38" s="813"/>
      <c r="H38" s="810"/>
      <c r="I38" s="810"/>
      <c r="J38" s="813">
        <v>1.4</v>
      </c>
      <c r="K38" s="1295"/>
      <c r="L38" s="400" t="s">
        <v>2879</v>
      </c>
      <c r="M38" s="1296"/>
      <c r="N38" s="1296"/>
      <c r="O38" s="1273" t="s">
        <v>3445</v>
      </c>
    </row>
    <row r="39" spans="1:15" ht="26">
      <c r="A39" s="101">
        <f t="shared" ref="A39:A49" si="8">A38+1</f>
        <v>4</v>
      </c>
      <c r="B39" s="1303" t="s">
        <v>2883</v>
      </c>
      <c r="C39" s="812">
        <v>0.5</v>
      </c>
      <c r="D39" s="812">
        <v>1</v>
      </c>
      <c r="E39" s="813"/>
      <c r="F39" s="813">
        <v>0.5</v>
      </c>
      <c r="G39" s="813"/>
      <c r="H39" s="815"/>
      <c r="I39" s="815"/>
      <c r="J39" s="812"/>
      <c r="K39" s="1295"/>
      <c r="L39" s="400" t="s">
        <v>2879</v>
      </c>
      <c r="M39" s="1296"/>
      <c r="N39" s="1296"/>
      <c r="O39" s="1273" t="s">
        <v>3445</v>
      </c>
    </row>
    <row r="40" spans="1:15" ht="26">
      <c r="A40" s="101">
        <f t="shared" si="8"/>
        <v>5</v>
      </c>
      <c r="B40" s="802" t="s">
        <v>2884</v>
      </c>
      <c r="C40" s="812">
        <v>16</v>
      </c>
      <c r="D40" s="812">
        <v>16</v>
      </c>
      <c r="E40" s="813"/>
      <c r="F40" s="813">
        <v>12</v>
      </c>
      <c r="G40" s="813"/>
      <c r="H40" s="815"/>
      <c r="I40" s="815"/>
      <c r="J40" s="812">
        <v>4</v>
      </c>
      <c r="K40" s="1295"/>
      <c r="L40" s="400" t="s">
        <v>2879</v>
      </c>
      <c r="M40" s="1296"/>
      <c r="N40" s="1296"/>
      <c r="O40" s="1273" t="s">
        <v>3445</v>
      </c>
    </row>
    <row r="41" spans="1:15" ht="39">
      <c r="A41" s="101">
        <f t="shared" si="8"/>
        <v>6</v>
      </c>
      <c r="B41" s="1294" t="s">
        <v>2886</v>
      </c>
      <c r="C41" s="813">
        <v>0.6</v>
      </c>
      <c r="D41" s="815">
        <v>0.6</v>
      </c>
      <c r="E41" s="813">
        <f>F41+G41+H41+I41+J41</f>
        <v>0.60000000000000009</v>
      </c>
      <c r="F41" s="813">
        <v>0.2</v>
      </c>
      <c r="G41" s="813"/>
      <c r="H41" s="815"/>
      <c r="I41" s="815"/>
      <c r="J41" s="813">
        <v>0.4</v>
      </c>
      <c r="K41" s="1295"/>
      <c r="L41" s="400" t="s">
        <v>2879</v>
      </c>
      <c r="M41" s="1296"/>
      <c r="N41" s="1296"/>
      <c r="O41" s="1273" t="s">
        <v>3445</v>
      </c>
    </row>
    <row r="42" spans="1:15" ht="26">
      <c r="A42" s="101">
        <f t="shared" si="8"/>
        <v>7</v>
      </c>
      <c r="B42" s="1287" t="s">
        <v>3446</v>
      </c>
      <c r="C42" s="1285">
        <v>1</v>
      </c>
      <c r="D42" s="1275">
        <v>1.41</v>
      </c>
      <c r="E42" s="1275"/>
      <c r="F42" s="799">
        <v>1.41</v>
      </c>
      <c r="G42" s="1276">
        <v>1</v>
      </c>
      <c r="H42" s="1276"/>
      <c r="I42" s="1276"/>
      <c r="J42" s="1276"/>
      <c r="K42" s="1276">
        <v>0.40999999999999992</v>
      </c>
      <c r="L42" s="400" t="s">
        <v>2879</v>
      </c>
      <c r="M42" s="1288" t="s">
        <v>3447</v>
      </c>
      <c r="N42" s="1285">
        <v>225</v>
      </c>
      <c r="O42" s="1300" t="s">
        <v>3448</v>
      </c>
    </row>
    <row r="43" spans="1:15">
      <c r="A43" s="101">
        <f t="shared" si="8"/>
        <v>8</v>
      </c>
      <c r="B43" s="1298" t="s">
        <v>3449</v>
      </c>
      <c r="C43" s="1285">
        <v>1</v>
      </c>
      <c r="D43" s="1275">
        <v>2.5</v>
      </c>
      <c r="E43" s="1275"/>
      <c r="F43" s="799">
        <v>2.5</v>
      </c>
      <c r="G43" s="1299">
        <v>0.5</v>
      </c>
      <c r="H43" s="1276"/>
      <c r="I43" s="1276"/>
      <c r="J43" s="1276"/>
      <c r="K43" s="1276">
        <v>2</v>
      </c>
      <c r="L43" s="400" t="s">
        <v>2879</v>
      </c>
      <c r="M43" s="1288" t="s">
        <v>3450</v>
      </c>
      <c r="N43" s="1285">
        <v>239</v>
      </c>
      <c r="O43" s="1300" t="s">
        <v>3431</v>
      </c>
    </row>
    <row r="44" spans="1:15" ht="26">
      <c r="A44" s="101">
        <f t="shared" si="8"/>
        <v>9</v>
      </c>
      <c r="B44" s="1298" t="s">
        <v>3451</v>
      </c>
      <c r="C44" s="1285">
        <v>1</v>
      </c>
      <c r="D44" s="1275">
        <v>1.33</v>
      </c>
      <c r="E44" s="799">
        <v>0.9</v>
      </c>
      <c r="F44" s="799">
        <v>0.43</v>
      </c>
      <c r="G44" s="1299">
        <v>0.5</v>
      </c>
      <c r="H44" s="1276"/>
      <c r="I44" s="1276">
        <v>0.08</v>
      </c>
      <c r="J44" s="1276"/>
      <c r="K44" s="1276">
        <v>-0.15000000000000002</v>
      </c>
      <c r="L44" s="400" t="s">
        <v>2879</v>
      </c>
      <c r="M44" s="1288" t="s">
        <v>3452</v>
      </c>
      <c r="N44" s="1285">
        <v>240</v>
      </c>
      <c r="O44" s="1300" t="s">
        <v>3431</v>
      </c>
    </row>
    <row r="45" spans="1:15" ht="26">
      <c r="A45" s="101">
        <f t="shared" si="8"/>
        <v>10</v>
      </c>
      <c r="B45" s="1298" t="s">
        <v>3453</v>
      </c>
      <c r="C45" s="1285">
        <v>1</v>
      </c>
      <c r="D45" s="1275">
        <v>2</v>
      </c>
      <c r="E45" s="1275"/>
      <c r="F45" s="799">
        <v>2</v>
      </c>
      <c r="G45" s="1276">
        <v>2</v>
      </c>
      <c r="H45" s="1276"/>
      <c r="I45" s="1276"/>
      <c r="J45" s="1276"/>
      <c r="K45" s="1276">
        <v>0</v>
      </c>
      <c r="L45" s="400" t="s">
        <v>2879</v>
      </c>
      <c r="M45" s="1288" t="s">
        <v>176</v>
      </c>
      <c r="N45" s="1285">
        <v>241</v>
      </c>
      <c r="O45" s="1300" t="s">
        <v>3431</v>
      </c>
    </row>
    <row r="46" spans="1:15" ht="26">
      <c r="A46" s="101">
        <f t="shared" si="8"/>
        <v>11</v>
      </c>
      <c r="B46" s="1298" t="s">
        <v>3454</v>
      </c>
      <c r="C46" s="1285">
        <v>1</v>
      </c>
      <c r="D46" s="1275">
        <v>0.03</v>
      </c>
      <c r="E46" s="1275"/>
      <c r="F46" s="799">
        <v>0.03</v>
      </c>
      <c r="G46" s="1276">
        <v>0.03</v>
      </c>
      <c r="H46" s="1276"/>
      <c r="I46" s="1276"/>
      <c r="J46" s="1276"/>
      <c r="K46" s="1276">
        <v>0</v>
      </c>
      <c r="L46" s="400" t="s">
        <v>2879</v>
      </c>
      <c r="M46" s="1288" t="s">
        <v>176</v>
      </c>
      <c r="N46" s="1285">
        <v>242</v>
      </c>
      <c r="O46" s="1300" t="s">
        <v>3431</v>
      </c>
    </row>
    <row r="47" spans="1:15" ht="26">
      <c r="A47" s="101">
        <f t="shared" si="8"/>
        <v>12</v>
      </c>
      <c r="B47" s="1287" t="s">
        <v>3455</v>
      </c>
      <c r="C47" s="1285">
        <v>1</v>
      </c>
      <c r="D47" s="1275">
        <v>0.2</v>
      </c>
      <c r="E47" s="1275"/>
      <c r="F47" s="799">
        <v>0.2</v>
      </c>
      <c r="G47" s="1276">
        <v>0.2</v>
      </c>
      <c r="H47" s="1276"/>
      <c r="I47" s="1276"/>
      <c r="J47" s="1276"/>
      <c r="K47" s="1276">
        <v>0</v>
      </c>
      <c r="L47" s="400" t="s">
        <v>2879</v>
      </c>
      <c r="M47" s="1288" t="s">
        <v>176</v>
      </c>
      <c r="N47" s="1285">
        <v>250</v>
      </c>
      <c r="O47" s="1300" t="s">
        <v>3417</v>
      </c>
    </row>
    <row r="48" spans="1:15" ht="26">
      <c r="A48" s="101">
        <f t="shared" si="8"/>
        <v>13</v>
      </c>
      <c r="B48" s="1298" t="s">
        <v>3456</v>
      </c>
      <c r="C48" s="1285">
        <v>1</v>
      </c>
      <c r="D48" s="1275">
        <v>6</v>
      </c>
      <c r="E48" s="1275"/>
      <c r="F48" s="799">
        <v>6</v>
      </c>
      <c r="G48" s="1276">
        <v>4.5</v>
      </c>
      <c r="H48" s="1276"/>
      <c r="I48" s="1276"/>
      <c r="J48" s="1276"/>
      <c r="K48" s="1276">
        <v>1.5</v>
      </c>
      <c r="L48" s="400" t="s">
        <v>2879</v>
      </c>
      <c r="M48" s="1288" t="s">
        <v>3457</v>
      </c>
      <c r="N48" s="1285">
        <v>252</v>
      </c>
      <c r="O48" s="1300" t="s">
        <v>3458</v>
      </c>
    </row>
    <row r="49" spans="1:15" ht="26">
      <c r="A49" s="101">
        <f t="shared" si="8"/>
        <v>14</v>
      </c>
      <c r="B49" s="1298" t="s">
        <v>3459</v>
      </c>
      <c r="C49" s="1285">
        <v>1</v>
      </c>
      <c r="D49" s="1275">
        <v>3.15</v>
      </c>
      <c r="E49" s="1275">
        <v>0.48</v>
      </c>
      <c r="F49" s="799">
        <v>2.67</v>
      </c>
      <c r="G49" s="1276">
        <v>2.67</v>
      </c>
      <c r="H49" s="1276"/>
      <c r="I49" s="1276"/>
      <c r="J49" s="1276"/>
      <c r="K49" s="1276">
        <v>0</v>
      </c>
      <c r="L49" s="400" t="s">
        <v>2879</v>
      </c>
      <c r="M49" s="1288" t="s">
        <v>176</v>
      </c>
      <c r="N49" s="1285">
        <v>253</v>
      </c>
      <c r="O49" s="1300" t="s">
        <v>3410</v>
      </c>
    </row>
    <row r="50" spans="1:15">
      <c r="A50" s="1280">
        <v>8</v>
      </c>
      <c r="B50" s="1302" t="s">
        <v>280</v>
      </c>
      <c r="C50" s="451"/>
      <c r="D50" s="1283">
        <f>SUM(D51:D54)</f>
        <v>61.54</v>
      </c>
      <c r="E50" s="1283">
        <f t="shared" ref="E50:K50" si="9">SUM(E51:E54)</f>
        <v>22.35</v>
      </c>
      <c r="F50" s="1283">
        <f t="shared" si="9"/>
        <v>37.19</v>
      </c>
      <c r="G50" s="1283">
        <f t="shared" si="9"/>
        <v>21.01</v>
      </c>
      <c r="H50" s="1283">
        <f t="shared" si="9"/>
        <v>0</v>
      </c>
      <c r="I50" s="1283">
        <f t="shared" si="9"/>
        <v>0</v>
      </c>
      <c r="J50" s="1283">
        <f t="shared" si="9"/>
        <v>0</v>
      </c>
      <c r="K50" s="1283">
        <f t="shared" si="9"/>
        <v>16.18</v>
      </c>
      <c r="L50" s="451"/>
      <c r="M50" s="1284"/>
      <c r="N50" s="1284"/>
      <c r="O50" s="1273"/>
    </row>
    <row r="51" spans="1:15" ht="39">
      <c r="A51" s="1286">
        <v>1</v>
      </c>
      <c r="B51" s="1287" t="s">
        <v>3460</v>
      </c>
      <c r="C51" s="400">
        <v>3</v>
      </c>
      <c r="D51" s="1293">
        <v>2</v>
      </c>
      <c r="E51" s="1293"/>
      <c r="F51" s="1293"/>
      <c r="G51" s="1293"/>
      <c r="H51" s="1293"/>
      <c r="I51" s="1293"/>
      <c r="J51" s="1293"/>
      <c r="K51" s="1293"/>
      <c r="L51" s="400" t="s">
        <v>2879</v>
      </c>
      <c r="M51" s="1288" t="s">
        <v>3461</v>
      </c>
      <c r="N51" s="1285">
        <v>280</v>
      </c>
      <c r="O51" s="1300" t="s">
        <v>728</v>
      </c>
    </row>
    <row r="52" spans="1:15">
      <c r="A52" s="1286">
        <v>2</v>
      </c>
      <c r="B52" s="1298" t="s">
        <v>3462</v>
      </c>
      <c r="C52" s="1285">
        <v>1</v>
      </c>
      <c r="D52" s="1293">
        <v>2.35</v>
      </c>
      <c r="E52" s="1293">
        <v>2.35</v>
      </c>
      <c r="F52" s="1293"/>
      <c r="G52" s="1293"/>
      <c r="H52" s="1293"/>
      <c r="I52" s="1293"/>
      <c r="J52" s="1293"/>
      <c r="K52" s="1293"/>
      <c r="L52" s="400" t="s">
        <v>2879</v>
      </c>
      <c r="M52" s="1288" t="s">
        <v>3463</v>
      </c>
      <c r="N52" s="1285">
        <v>286</v>
      </c>
      <c r="O52" s="1300" t="s">
        <v>3417</v>
      </c>
    </row>
    <row r="53" spans="1:15" ht="52">
      <c r="A53" s="1286">
        <v>3</v>
      </c>
      <c r="B53" s="1287" t="s">
        <v>3464</v>
      </c>
      <c r="C53" s="1285">
        <v>1</v>
      </c>
      <c r="D53" s="1293">
        <v>56.68</v>
      </c>
      <c r="E53" s="1293">
        <v>20</v>
      </c>
      <c r="F53" s="1293">
        <v>36.68</v>
      </c>
      <c r="G53" s="1293">
        <v>20.5</v>
      </c>
      <c r="H53" s="1293"/>
      <c r="I53" s="1293"/>
      <c r="K53" s="1293">
        <f>F53-G53</f>
        <v>16.18</v>
      </c>
      <c r="L53" s="400" t="s">
        <v>2879</v>
      </c>
      <c r="M53" s="1288" t="s">
        <v>3465</v>
      </c>
      <c r="N53" s="1285">
        <v>290</v>
      </c>
      <c r="O53" s="1300" t="s">
        <v>3466</v>
      </c>
    </row>
    <row r="54" spans="1:15">
      <c r="A54" s="1286">
        <v>4</v>
      </c>
      <c r="B54" s="1298" t="s">
        <v>3467</v>
      </c>
      <c r="C54" s="1285">
        <v>1</v>
      </c>
      <c r="D54" s="1293">
        <v>0.51</v>
      </c>
      <c r="E54" s="1293"/>
      <c r="F54" s="1293">
        <v>0.51</v>
      </c>
      <c r="G54" s="1293">
        <v>0.51</v>
      </c>
      <c r="H54" s="1293"/>
      <c r="I54" s="1293"/>
      <c r="J54" s="1293"/>
      <c r="K54" s="1293"/>
      <c r="L54" s="400" t="s">
        <v>2879</v>
      </c>
      <c r="M54" s="1288" t="s">
        <v>176</v>
      </c>
      <c r="N54" s="1285">
        <v>291</v>
      </c>
      <c r="O54" s="1300" t="s">
        <v>3431</v>
      </c>
    </row>
    <row r="55" spans="1:15">
      <c r="A55" s="1280">
        <v>9</v>
      </c>
      <c r="B55" s="1302" t="s">
        <v>629</v>
      </c>
      <c r="C55" s="451"/>
      <c r="D55" s="1283">
        <f>SUM(D56)</f>
        <v>7.13</v>
      </c>
      <c r="E55" s="1283">
        <f>SUM(E56)</f>
        <v>0</v>
      </c>
      <c r="F55" s="1283"/>
      <c r="G55" s="1283"/>
      <c r="H55" s="1283"/>
      <c r="I55" s="1283"/>
      <c r="J55" s="1283"/>
      <c r="K55" s="1283"/>
      <c r="L55" s="451"/>
      <c r="M55" s="1284"/>
      <c r="N55" s="1284"/>
      <c r="O55" s="1273"/>
    </row>
    <row r="56" spans="1:15" ht="54" customHeight="1">
      <c r="A56" s="1286" t="s">
        <v>637</v>
      </c>
      <c r="B56" s="1287" t="s">
        <v>3468</v>
      </c>
      <c r="C56" s="1285">
        <v>1</v>
      </c>
      <c r="D56" s="1293">
        <v>7.13</v>
      </c>
      <c r="E56" s="1293"/>
      <c r="F56" s="1293"/>
      <c r="G56" s="1293"/>
      <c r="H56" s="1293"/>
      <c r="I56" s="1293"/>
      <c r="J56" s="1293"/>
      <c r="K56" s="1293"/>
      <c r="L56" s="400" t="s">
        <v>3469</v>
      </c>
      <c r="M56" s="1288" t="s">
        <v>3470</v>
      </c>
      <c r="N56" s="1285">
        <v>294</v>
      </c>
      <c r="O56" s="1300" t="s">
        <v>3471</v>
      </c>
    </row>
    <row r="57" spans="1:15">
      <c r="A57" s="1280">
        <v>10</v>
      </c>
      <c r="B57" s="1302" t="s">
        <v>2970</v>
      </c>
      <c r="C57" s="451"/>
      <c r="D57" s="1283">
        <f>SUM(D58:D60)</f>
        <v>4.6500000000000004</v>
      </c>
      <c r="E57" s="1283">
        <f>SUM(E58:E60)</f>
        <v>4.3899999999999997</v>
      </c>
      <c r="F57" s="1283"/>
      <c r="G57" s="1283"/>
      <c r="H57" s="1283"/>
      <c r="I57" s="1283"/>
      <c r="J57" s="1283"/>
      <c r="K57" s="1283"/>
      <c r="L57" s="451"/>
      <c r="M57" s="1284"/>
      <c r="N57" s="1284"/>
      <c r="O57" s="1273"/>
    </row>
    <row r="58" spans="1:15" ht="26">
      <c r="A58" s="1286">
        <v>1</v>
      </c>
      <c r="B58" s="1298" t="s">
        <v>3472</v>
      </c>
      <c r="C58" s="1285">
        <v>1</v>
      </c>
      <c r="D58" s="1293">
        <v>0.3</v>
      </c>
      <c r="E58" s="1293">
        <v>0.06</v>
      </c>
      <c r="F58" s="1293"/>
      <c r="G58" s="1293"/>
      <c r="H58" s="1293"/>
      <c r="I58" s="1293"/>
      <c r="J58" s="1293"/>
      <c r="K58" s="1293"/>
      <c r="L58" s="400" t="s">
        <v>3473</v>
      </c>
      <c r="M58" s="1288" t="s">
        <v>3474</v>
      </c>
      <c r="N58" s="1285">
        <v>297</v>
      </c>
      <c r="O58" s="1300" t="s">
        <v>3475</v>
      </c>
    </row>
    <row r="59" spans="1:15">
      <c r="A59" s="1286">
        <v>2</v>
      </c>
      <c r="B59" s="1298" t="s">
        <v>3476</v>
      </c>
      <c r="C59" s="1285">
        <v>1</v>
      </c>
      <c r="D59" s="1293">
        <v>4.1500000000000004</v>
      </c>
      <c r="E59" s="1293">
        <v>4.1500000000000004</v>
      </c>
      <c r="F59" s="1293"/>
      <c r="G59" s="1293"/>
      <c r="H59" s="1293"/>
      <c r="I59" s="1293"/>
      <c r="J59" s="1293"/>
      <c r="K59" s="1293"/>
      <c r="L59" s="400" t="s">
        <v>2879</v>
      </c>
      <c r="M59" s="1288"/>
      <c r="N59" s="1285">
        <v>298</v>
      </c>
      <c r="O59" s="1300" t="s">
        <v>3441</v>
      </c>
    </row>
    <row r="60" spans="1:15">
      <c r="A60" s="1286">
        <v>3</v>
      </c>
      <c r="B60" s="1298" t="s">
        <v>3477</v>
      </c>
      <c r="C60" s="1285">
        <v>1</v>
      </c>
      <c r="D60" s="1293">
        <v>0.2</v>
      </c>
      <c r="E60" s="1293">
        <v>0.18</v>
      </c>
      <c r="F60" s="1293"/>
      <c r="G60" s="1293"/>
      <c r="H60" s="1293"/>
      <c r="I60" s="1293"/>
      <c r="J60" s="1293"/>
      <c r="K60" s="1293"/>
      <c r="L60" s="400" t="s">
        <v>2879</v>
      </c>
      <c r="M60" s="1288" t="s">
        <v>196</v>
      </c>
      <c r="N60" s="1285">
        <v>299</v>
      </c>
      <c r="O60" s="1300" t="s">
        <v>3431</v>
      </c>
    </row>
    <row r="61" spans="1:15">
      <c r="A61" s="1280">
        <v>11</v>
      </c>
      <c r="B61" s="1302" t="s">
        <v>634</v>
      </c>
      <c r="C61" s="451"/>
      <c r="D61" s="1283">
        <f t="shared" ref="D61:K61" si="10">SUM(D62:D73)</f>
        <v>18.54</v>
      </c>
      <c r="E61" s="1283">
        <f t="shared" si="10"/>
        <v>3.41</v>
      </c>
      <c r="F61" s="1283">
        <f t="shared" si="10"/>
        <v>11.99</v>
      </c>
      <c r="G61" s="1283">
        <f t="shared" si="10"/>
        <v>11.64</v>
      </c>
      <c r="H61" s="1283">
        <f t="shared" si="10"/>
        <v>0</v>
      </c>
      <c r="I61" s="1283">
        <f t="shared" si="10"/>
        <v>0</v>
      </c>
      <c r="J61" s="1283">
        <f t="shared" si="10"/>
        <v>1.9100000000000001</v>
      </c>
      <c r="K61" s="1283">
        <f t="shared" si="10"/>
        <v>1.58</v>
      </c>
      <c r="L61" s="451"/>
      <c r="M61" s="1284"/>
      <c r="N61" s="1284"/>
      <c r="O61" s="1273"/>
    </row>
    <row r="62" spans="1:15" ht="36" customHeight="1">
      <c r="A62" s="1286">
        <v>1</v>
      </c>
      <c r="B62" s="1304" t="s">
        <v>3478</v>
      </c>
      <c r="C62" s="1285">
        <v>1</v>
      </c>
      <c r="D62" s="1293">
        <v>0.51</v>
      </c>
      <c r="E62" s="1275">
        <v>0.33</v>
      </c>
      <c r="F62" s="1275">
        <v>0.18</v>
      </c>
      <c r="G62" s="1276">
        <v>0.18</v>
      </c>
      <c r="H62" s="1305"/>
      <c r="I62" s="1305"/>
      <c r="J62" s="1305"/>
      <c r="K62" s="1276">
        <v>0</v>
      </c>
      <c r="L62" s="400" t="s">
        <v>3479</v>
      </c>
      <c r="M62" s="814" t="s">
        <v>176</v>
      </c>
      <c r="N62" s="1285">
        <v>301</v>
      </c>
      <c r="O62" s="1300" t="s">
        <v>3480</v>
      </c>
    </row>
    <row r="63" spans="1:15">
      <c r="A63" s="1286">
        <v>2</v>
      </c>
      <c r="B63" s="1287" t="s">
        <v>3481</v>
      </c>
      <c r="C63" s="1285">
        <v>1</v>
      </c>
      <c r="D63" s="1293">
        <v>3.65</v>
      </c>
      <c r="E63" s="1275"/>
      <c r="F63" s="799">
        <v>3.65</v>
      </c>
      <c r="G63" s="1276">
        <v>3.65</v>
      </c>
      <c r="H63" s="1299"/>
      <c r="I63" s="1299"/>
      <c r="J63" s="1299"/>
      <c r="K63" s="1276">
        <v>0</v>
      </c>
      <c r="L63" s="400" t="s">
        <v>2879</v>
      </c>
      <c r="M63" s="1288" t="s">
        <v>176</v>
      </c>
      <c r="N63" s="1285">
        <v>302</v>
      </c>
      <c r="O63" s="1300" t="s">
        <v>3441</v>
      </c>
    </row>
    <row r="64" spans="1:15">
      <c r="A64" s="1286">
        <v>3</v>
      </c>
      <c r="B64" s="1287" t="s">
        <v>3482</v>
      </c>
      <c r="C64" s="1285"/>
      <c r="D64" s="1293">
        <v>0.92</v>
      </c>
      <c r="E64" s="1293"/>
      <c r="F64" s="1293"/>
      <c r="G64" s="1293">
        <v>0.92</v>
      </c>
      <c r="H64" s="1293"/>
      <c r="I64" s="1293"/>
      <c r="J64" s="1293"/>
      <c r="K64" s="1293"/>
      <c r="L64" s="400" t="s">
        <v>2879</v>
      </c>
      <c r="M64" s="1288"/>
      <c r="N64" s="1285"/>
      <c r="O64" s="1300" t="s">
        <v>3441</v>
      </c>
    </row>
    <row r="65" spans="1:15" ht="26">
      <c r="A65" s="1286">
        <v>4</v>
      </c>
      <c r="B65" s="1287" t="s">
        <v>3483</v>
      </c>
      <c r="C65" s="1285"/>
      <c r="D65" s="1293">
        <v>2.2200000000000002</v>
      </c>
      <c r="E65" s="1293"/>
      <c r="F65" s="1293"/>
      <c r="G65" s="1293">
        <v>2.2200000000000002</v>
      </c>
      <c r="H65" s="1293"/>
      <c r="I65" s="1293"/>
      <c r="J65" s="1293"/>
      <c r="K65" s="1293"/>
      <c r="L65" s="400" t="s">
        <v>2879</v>
      </c>
      <c r="M65" s="1288"/>
      <c r="N65" s="1285">
        <v>326</v>
      </c>
      <c r="O65" s="1300" t="s">
        <v>3484</v>
      </c>
    </row>
    <row r="66" spans="1:15">
      <c r="A66" s="1286">
        <v>5</v>
      </c>
      <c r="B66" s="1287" t="s">
        <v>3485</v>
      </c>
      <c r="C66" s="1285">
        <v>1</v>
      </c>
      <c r="D66" s="1293">
        <v>0.41</v>
      </c>
      <c r="E66" s="1275">
        <v>0.21</v>
      </c>
      <c r="F66" s="799">
        <v>0.2</v>
      </c>
      <c r="G66" s="1276">
        <v>0.2</v>
      </c>
      <c r="H66" s="1299"/>
      <c r="I66" s="1299"/>
      <c r="J66" s="1299"/>
      <c r="K66" s="1276">
        <v>0</v>
      </c>
      <c r="L66" s="400" t="s">
        <v>2879</v>
      </c>
      <c r="M66" s="1288" t="s">
        <v>176</v>
      </c>
      <c r="N66" s="1285">
        <v>303</v>
      </c>
      <c r="O66" s="1300" t="s">
        <v>3441</v>
      </c>
    </row>
    <row r="67" spans="1:15" ht="24" customHeight="1">
      <c r="A67" s="1286">
        <v>6</v>
      </c>
      <c r="B67" s="1298" t="s">
        <v>3486</v>
      </c>
      <c r="C67" s="1285">
        <v>1</v>
      </c>
      <c r="D67" s="1293">
        <v>2.1</v>
      </c>
      <c r="E67" s="1275">
        <v>1.3</v>
      </c>
      <c r="F67" s="799">
        <v>0.8</v>
      </c>
      <c r="G67" s="1276">
        <v>0.8</v>
      </c>
      <c r="H67" s="1299"/>
      <c r="I67" s="1299"/>
      <c r="J67" s="1299"/>
      <c r="K67" s="1276">
        <v>0</v>
      </c>
      <c r="L67" s="400" t="s">
        <v>3469</v>
      </c>
      <c r="M67" s="1288" t="s">
        <v>176</v>
      </c>
      <c r="N67" s="1285">
        <v>304</v>
      </c>
      <c r="O67" s="1300" t="s">
        <v>3471</v>
      </c>
    </row>
    <row r="68" spans="1:15">
      <c r="A68" s="1286">
        <f t="shared" ref="A68:A73" si="11">A67+1</f>
        <v>7</v>
      </c>
      <c r="B68" s="1298" t="s">
        <v>3487</v>
      </c>
      <c r="C68" s="1285">
        <v>1</v>
      </c>
      <c r="D68" s="1293">
        <v>1.84</v>
      </c>
      <c r="E68" s="1275">
        <v>0.88</v>
      </c>
      <c r="F68" s="799">
        <v>0.96</v>
      </c>
      <c r="G68" s="1276"/>
      <c r="H68" s="1276"/>
      <c r="I68" s="1276"/>
      <c r="J68" s="1276"/>
      <c r="K68" s="1276">
        <v>0.96</v>
      </c>
      <c r="L68" s="400" t="s">
        <v>2879</v>
      </c>
      <c r="M68" s="1288" t="s">
        <v>138</v>
      </c>
      <c r="N68" s="1285">
        <v>306</v>
      </c>
      <c r="O68" s="1300" t="s">
        <v>3417</v>
      </c>
    </row>
    <row r="69" spans="1:15">
      <c r="A69" s="1286">
        <f t="shared" si="11"/>
        <v>8</v>
      </c>
      <c r="B69" s="1298" t="s">
        <v>3488</v>
      </c>
      <c r="C69" s="1285">
        <v>1</v>
      </c>
      <c r="D69" s="1293">
        <v>3</v>
      </c>
      <c r="E69" s="1275"/>
      <c r="F69" s="799">
        <v>3</v>
      </c>
      <c r="G69" s="1276">
        <v>3</v>
      </c>
      <c r="H69" s="1276"/>
      <c r="I69" s="1276"/>
      <c r="J69" s="1276"/>
      <c r="K69" s="1276">
        <v>0</v>
      </c>
      <c r="L69" s="400" t="s">
        <v>2879</v>
      </c>
      <c r="M69" s="1288" t="s">
        <v>176</v>
      </c>
      <c r="N69" s="1285">
        <v>308</v>
      </c>
      <c r="O69" s="1300" t="s">
        <v>3417</v>
      </c>
    </row>
    <row r="70" spans="1:15">
      <c r="A70" s="1286">
        <f t="shared" si="11"/>
        <v>9</v>
      </c>
      <c r="B70" s="1298" t="s">
        <v>3489</v>
      </c>
      <c r="C70" s="1285">
        <v>1</v>
      </c>
      <c r="D70" s="1293">
        <v>0.2</v>
      </c>
      <c r="E70" s="1275"/>
      <c r="F70" s="799">
        <v>0.2</v>
      </c>
      <c r="G70" s="1276">
        <v>0.2</v>
      </c>
      <c r="H70" s="1276"/>
      <c r="I70" s="1276"/>
      <c r="J70" s="1276"/>
      <c r="K70" s="1276">
        <v>0</v>
      </c>
      <c r="L70" s="400" t="s">
        <v>2879</v>
      </c>
      <c r="M70" s="1288" t="s">
        <v>136</v>
      </c>
      <c r="N70" s="1285">
        <v>309</v>
      </c>
      <c r="O70" s="1300" t="s">
        <v>3417</v>
      </c>
    </row>
    <row r="71" spans="1:15">
      <c r="A71" s="1286">
        <f t="shared" si="11"/>
        <v>10</v>
      </c>
      <c r="B71" s="1287" t="s">
        <v>3490</v>
      </c>
      <c r="C71" s="1285">
        <v>1</v>
      </c>
      <c r="D71" s="1306">
        <v>2.2200000000000002</v>
      </c>
      <c r="E71" s="1275"/>
      <c r="F71" s="799">
        <v>2.2200000000000002</v>
      </c>
      <c r="G71" s="1276"/>
      <c r="H71" s="1276"/>
      <c r="I71" s="1276"/>
      <c r="J71" s="1276">
        <v>1.6</v>
      </c>
      <c r="K71" s="1276">
        <v>0.62000000000000011</v>
      </c>
      <c r="L71" s="400" t="s">
        <v>2879</v>
      </c>
      <c r="M71" s="1288" t="s">
        <v>176</v>
      </c>
      <c r="N71" s="1285">
        <v>326</v>
      </c>
      <c r="O71" s="1300" t="s">
        <v>3491</v>
      </c>
    </row>
    <row r="72" spans="1:15">
      <c r="A72" s="1286">
        <f t="shared" si="11"/>
        <v>11</v>
      </c>
      <c r="B72" s="1287" t="s">
        <v>3492</v>
      </c>
      <c r="C72" s="1285">
        <v>1</v>
      </c>
      <c r="D72" s="1293">
        <v>0.64</v>
      </c>
      <c r="E72" s="1275">
        <v>0.33</v>
      </c>
      <c r="F72" s="799">
        <v>0.31</v>
      </c>
      <c r="G72" s="1307"/>
      <c r="H72" s="1276"/>
      <c r="I72" s="1276"/>
      <c r="J72" s="1276">
        <v>0.31</v>
      </c>
      <c r="K72" s="1276">
        <v>0</v>
      </c>
      <c r="L72" s="400" t="s">
        <v>2879</v>
      </c>
      <c r="M72" s="1288" t="s">
        <v>196</v>
      </c>
      <c r="N72" s="1285">
        <v>331</v>
      </c>
      <c r="O72" s="1300" t="s">
        <v>3431</v>
      </c>
    </row>
    <row r="73" spans="1:15">
      <c r="A73" s="1286">
        <f t="shared" si="11"/>
        <v>12</v>
      </c>
      <c r="B73" s="1287" t="s">
        <v>3493</v>
      </c>
      <c r="C73" s="1285">
        <v>1</v>
      </c>
      <c r="D73" s="1293">
        <v>0.83</v>
      </c>
      <c r="E73" s="1275">
        <v>0.36</v>
      </c>
      <c r="F73" s="799">
        <v>0.47</v>
      </c>
      <c r="G73" s="1276">
        <v>0.47</v>
      </c>
      <c r="H73" s="1276"/>
      <c r="I73" s="1276"/>
      <c r="J73" s="1276"/>
      <c r="K73" s="1276">
        <v>0</v>
      </c>
      <c r="L73" s="400" t="s">
        <v>2879</v>
      </c>
      <c r="M73" s="1288" t="s">
        <v>176</v>
      </c>
      <c r="N73" s="1285">
        <v>332</v>
      </c>
      <c r="O73" s="1300" t="s">
        <v>3431</v>
      </c>
    </row>
    <row r="74" spans="1:15">
      <c r="A74" s="1280">
        <v>12</v>
      </c>
      <c r="B74" s="1302" t="s">
        <v>3494</v>
      </c>
      <c r="C74" s="451"/>
      <c r="D74" s="1283">
        <f>SUM(D75:D76)</f>
        <v>0.97</v>
      </c>
      <c r="E74" s="1283">
        <f>SUM(E75:E76)</f>
        <v>0.77</v>
      </c>
      <c r="F74" s="1283"/>
      <c r="G74" s="1283"/>
      <c r="H74" s="1283"/>
      <c r="I74" s="1283"/>
      <c r="J74" s="1283"/>
      <c r="K74" s="1283"/>
      <c r="L74" s="451"/>
      <c r="M74" s="1284"/>
      <c r="N74" s="1284"/>
      <c r="O74" s="1273"/>
    </row>
    <row r="75" spans="1:15">
      <c r="A75" s="1286">
        <v>1</v>
      </c>
      <c r="B75" s="1297" t="s">
        <v>3495</v>
      </c>
      <c r="C75" s="1285">
        <v>1</v>
      </c>
      <c r="D75" s="1293">
        <v>0.77</v>
      </c>
      <c r="E75" s="1293">
        <v>0.77</v>
      </c>
      <c r="F75" s="1293"/>
      <c r="G75" s="1293"/>
      <c r="H75" s="1293"/>
      <c r="I75" s="1293"/>
      <c r="J75" s="1293"/>
      <c r="K75" s="1293"/>
      <c r="L75" s="400" t="s">
        <v>2879</v>
      </c>
      <c r="M75" s="1288"/>
      <c r="N75" s="1285">
        <v>344</v>
      </c>
      <c r="O75" s="1300" t="s">
        <v>3417</v>
      </c>
    </row>
    <row r="76" spans="1:15">
      <c r="A76" s="1286">
        <v>2</v>
      </c>
      <c r="B76" s="1297" t="s">
        <v>3496</v>
      </c>
      <c r="C76" s="1285">
        <v>1</v>
      </c>
      <c r="D76" s="1293">
        <v>0.2</v>
      </c>
      <c r="E76" s="1293"/>
      <c r="F76" s="1293"/>
      <c r="G76" s="1293"/>
      <c r="H76" s="1293"/>
      <c r="I76" s="1293"/>
      <c r="J76" s="1293"/>
      <c r="K76" s="1293"/>
      <c r="L76" s="400" t="s">
        <v>2879</v>
      </c>
      <c r="M76" s="1288" t="s">
        <v>176</v>
      </c>
      <c r="N76" s="1285">
        <v>345</v>
      </c>
      <c r="O76" s="1300" t="s">
        <v>3441</v>
      </c>
    </row>
    <row r="77" spans="1:15">
      <c r="A77" s="1280">
        <v>13</v>
      </c>
      <c r="B77" s="1302" t="s">
        <v>999</v>
      </c>
      <c r="C77" s="451"/>
      <c r="D77" s="1283">
        <f>SUM(D78:D83)</f>
        <v>14.190000000000001</v>
      </c>
      <c r="E77" s="1283">
        <f t="shared" ref="E77:K77" si="12">SUM(E78:E83)</f>
        <v>5.5</v>
      </c>
      <c r="F77" s="1283">
        <f t="shared" si="12"/>
        <v>8.02</v>
      </c>
      <c r="G77" s="1283">
        <f t="shared" si="12"/>
        <v>0.83</v>
      </c>
      <c r="H77" s="1283">
        <f t="shared" si="12"/>
        <v>0</v>
      </c>
      <c r="I77" s="1283">
        <f t="shared" si="12"/>
        <v>0</v>
      </c>
      <c r="J77" s="1283">
        <f t="shared" si="12"/>
        <v>12.84</v>
      </c>
      <c r="K77" s="1283">
        <f t="shared" si="12"/>
        <v>0.87000000000000044</v>
      </c>
      <c r="L77" s="451"/>
      <c r="M77" s="1284"/>
      <c r="N77" s="1284"/>
      <c r="O77" s="1273"/>
    </row>
    <row r="78" spans="1:15">
      <c r="A78" s="101">
        <v>1</v>
      </c>
      <c r="B78" s="802" t="s">
        <v>2885</v>
      </c>
      <c r="C78" s="812">
        <v>5.5</v>
      </c>
      <c r="D78" s="1308">
        <v>5.5</v>
      </c>
      <c r="E78" s="813">
        <f>F78+G78+H78+I78+J78</f>
        <v>5.5</v>
      </c>
      <c r="F78" s="812"/>
      <c r="G78" s="813"/>
      <c r="H78" s="815"/>
      <c r="I78" s="815"/>
      <c r="J78" s="812">
        <v>5.5</v>
      </c>
      <c r="K78" s="1295"/>
      <c r="L78" s="400" t="s">
        <v>2879</v>
      </c>
      <c r="M78" s="1296"/>
      <c r="N78" s="1296"/>
      <c r="O78" s="1300" t="s">
        <v>3445</v>
      </c>
    </row>
    <row r="79" spans="1:15">
      <c r="A79" s="1286">
        <v>2</v>
      </c>
      <c r="B79" s="1287" t="s">
        <v>3497</v>
      </c>
      <c r="C79" s="1285">
        <v>1</v>
      </c>
      <c r="D79" s="1293">
        <v>0.35</v>
      </c>
      <c r="E79" s="1309"/>
      <c r="F79" s="1293"/>
      <c r="G79" s="1293">
        <v>0.35</v>
      </c>
      <c r="H79" s="1293"/>
      <c r="I79" s="1293"/>
      <c r="J79" s="1293"/>
      <c r="K79" s="1293">
        <v>0.35</v>
      </c>
      <c r="L79" s="400" t="s">
        <v>2879</v>
      </c>
      <c r="M79" s="1288" t="s">
        <v>3498</v>
      </c>
      <c r="N79" s="1285">
        <v>348</v>
      </c>
      <c r="O79" s="1273" t="s">
        <v>3441</v>
      </c>
    </row>
    <row r="80" spans="1:15" ht="60.75" customHeight="1">
      <c r="A80" s="1286">
        <v>3</v>
      </c>
      <c r="B80" s="1304" t="s">
        <v>3499</v>
      </c>
      <c r="C80" s="1285">
        <v>1</v>
      </c>
      <c r="D80" s="1293">
        <v>0.03</v>
      </c>
      <c r="E80" s="1309"/>
      <c r="F80" s="1293">
        <v>0.03</v>
      </c>
      <c r="G80" s="1293">
        <v>0.03</v>
      </c>
      <c r="H80" s="1293"/>
      <c r="I80" s="1293"/>
      <c r="J80" s="1293"/>
      <c r="K80" s="1293"/>
      <c r="L80" s="400" t="s">
        <v>2879</v>
      </c>
      <c r="M80" s="814" t="s">
        <v>176</v>
      </c>
      <c r="N80" s="1285">
        <v>351</v>
      </c>
      <c r="O80" s="1300" t="s">
        <v>3500</v>
      </c>
    </row>
    <row r="81" spans="1:15" ht="52">
      <c r="A81" s="1286">
        <v>4</v>
      </c>
      <c r="B81" s="1304" t="s">
        <v>3501</v>
      </c>
      <c r="C81" s="400">
        <v>3</v>
      </c>
      <c r="D81" s="1310">
        <v>0.01</v>
      </c>
      <c r="E81" s="1276"/>
      <c r="F81" s="1310">
        <v>0.01</v>
      </c>
      <c r="G81" s="1276">
        <v>0.01</v>
      </c>
      <c r="H81" s="1276"/>
      <c r="I81" s="1276"/>
      <c r="J81" s="1276"/>
      <c r="K81" s="1310"/>
      <c r="L81" s="400" t="s">
        <v>2879</v>
      </c>
      <c r="M81" s="814" t="s">
        <v>3502</v>
      </c>
      <c r="N81" s="1285">
        <v>362</v>
      </c>
      <c r="O81" s="1300" t="s">
        <v>3503</v>
      </c>
    </row>
    <row r="82" spans="1:15" ht="26">
      <c r="A82" s="1286">
        <v>5</v>
      </c>
      <c r="B82" s="1304" t="s">
        <v>3504</v>
      </c>
      <c r="C82" s="400">
        <v>3</v>
      </c>
      <c r="D82" s="1293">
        <v>0.32</v>
      </c>
      <c r="E82" s="1293"/>
      <c r="F82" s="1293"/>
      <c r="G82" s="1293">
        <v>0.32</v>
      </c>
      <c r="H82" s="1293"/>
      <c r="I82" s="1293"/>
      <c r="J82" s="1293"/>
      <c r="K82" s="1293"/>
      <c r="L82" s="400" t="s">
        <v>2879</v>
      </c>
      <c r="M82" s="814" t="s">
        <v>176</v>
      </c>
      <c r="N82" s="1285">
        <v>646</v>
      </c>
      <c r="O82" s="1300" t="s">
        <v>3505</v>
      </c>
    </row>
    <row r="83" spans="1:15" ht="26">
      <c r="A83" s="1286">
        <v>6</v>
      </c>
      <c r="B83" s="1304" t="s">
        <v>3506</v>
      </c>
      <c r="C83" s="1285" t="s">
        <v>3507</v>
      </c>
      <c r="D83" s="1293">
        <v>7.98</v>
      </c>
      <c r="E83" s="1293"/>
      <c r="F83" s="1275">
        <v>7.98</v>
      </c>
      <c r="G83" s="1299">
        <v>0.12</v>
      </c>
      <c r="H83" s="1299"/>
      <c r="I83" s="1299"/>
      <c r="J83" s="1299">
        <v>7.34</v>
      </c>
      <c r="K83" s="1276">
        <v>0.52000000000000046</v>
      </c>
      <c r="L83" s="400" t="s">
        <v>2879</v>
      </c>
      <c r="M83" s="814" t="s">
        <v>3508</v>
      </c>
      <c r="N83" s="1285">
        <v>363</v>
      </c>
      <c r="O83" s="1300" t="s">
        <v>3509</v>
      </c>
    </row>
    <row r="84" spans="1:15" ht="65">
      <c r="A84" s="1286">
        <v>7</v>
      </c>
      <c r="B84" s="821" t="s">
        <v>3510</v>
      </c>
      <c r="C84" s="1285"/>
      <c r="D84" s="822">
        <v>0.01</v>
      </c>
      <c r="E84" s="1293"/>
      <c r="F84" s="822">
        <v>0.01</v>
      </c>
      <c r="G84" s="1130">
        <v>7.0000000000000001E-3</v>
      </c>
      <c r="H84" s="1299"/>
      <c r="I84" s="1299"/>
      <c r="J84" s="1299"/>
      <c r="K84" s="1276"/>
      <c r="L84" s="400"/>
      <c r="M84" s="814"/>
      <c r="N84" s="1285"/>
      <c r="O84" s="1300" t="s">
        <v>3445</v>
      </c>
    </row>
    <row r="85" spans="1:15" ht="26">
      <c r="A85" s="1286">
        <v>7</v>
      </c>
      <c r="B85" s="821" t="s">
        <v>2892</v>
      </c>
      <c r="C85" s="1285"/>
      <c r="D85" s="822">
        <v>2.23</v>
      </c>
      <c r="E85" s="1293"/>
      <c r="F85" s="822">
        <v>2.23</v>
      </c>
      <c r="G85" s="1299"/>
      <c r="H85" s="1299"/>
      <c r="I85" s="1299"/>
      <c r="J85" s="1139">
        <v>1.92</v>
      </c>
      <c r="K85" s="1130">
        <v>0.31</v>
      </c>
      <c r="L85" s="400"/>
      <c r="M85" s="814"/>
      <c r="N85" s="1285"/>
      <c r="O85" s="1300"/>
    </row>
    <row r="86" spans="1:15">
      <c r="A86" s="1280">
        <v>14</v>
      </c>
      <c r="B86" s="1281" t="s">
        <v>3511</v>
      </c>
      <c r="C86" s="400"/>
      <c r="D86" s="1283">
        <f>SUM(D87:D88)</f>
        <v>1.03</v>
      </c>
      <c r="E86" s="1283">
        <f>SUM(E87:E88)</f>
        <v>0.03</v>
      </c>
      <c r="F86" s="1283"/>
      <c r="G86" s="1283"/>
      <c r="H86" s="1283"/>
      <c r="I86" s="1283"/>
      <c r="J86" s="1283"/>
      <c r="K86" s="1283"/>
      <c r="L86" s="400"/>
      <c r="M86" s="1284"/>
      <c r="N86" s="1284"/>
      <c r="O86" s="1273"/>
    </row>
    <row r="87" spans="1:15">
      <c r="A87" s="1286">
        <v>1</v>
      </c>
      <c r="B87" s="1287" t="s">
        <v>3512</v>
      </c>
      <c r="C87" s="400">
        <v>3</v>
      </c>
      <c r="D87" s="1293">
        <v>1</v>
      </c>
      <c r="E87" s="1306"/>
      <c r="F87" s="1306"/>
      <c r="G87" s="1306"/>
      <c r="H87" s="1306"/>
      <c r="I87" s="1306"/>
      <c r="J87" s="1306"/>
      <c r="K87" s="1306"/>
      <c r="L87" s="400" t="s">
        <v>2879</v>
      </c>
      <c r="M87" s="814" t="s">
        <v>3513</v>
      </c>
      <c r="N87" s="1285">
        <v>364</v>
      </c>
      <c r="O87" s="1300" t="s">
        <v>3503</v>
      </c>
    </row>
    <row r="88" spans="1:15">
      <c r="A88" s="1286">
        <v>2</v>
      </c>
      <c r="B88" s="1287" t="s">
        <v>3514</v>
      </c>
      <c r="C88" s="1285">
        <v>1</v>
      </c>
      <c r="D88" s="1293">
        <v>0.03</v>
      </c>
      <c r="E88" s="1306">
        <v>0.03</v>
      </c>
      <c r="F88" s="1306"/>
      <c r="G88" s="1306"/>
      <c r="H88" s="1306"/>
      <c r="I88" s="1306"/>
      <c r="J88" s="1306"/>
      <c r="K88" s="1306"/>
      <c r="L88" s="400" t="s">
        <v>2879</v>
      </c>
      <c r="M88" s="814"/>
      <c r="N88" s="1285">
        <v>365</v>
      </c>
      <c r="O88" s="1300" t="s">
        <v>3441</v>
      </c>
    </row>
    <row r="89" spans="1:15">
      <c r="A89" s="1280">
        <v>15</v>
      </c>
      <c r="B89" s="1281" t="s">
        <v>3515</v>
      </c>
      <c r="C89" s="400"/>
      <c r="D89" s="1283"/>
      <c r="E89" s="1283"/>
      <c r="F89" s="1283"/>
      <c r="G89" s="1283"/>
      <c r="H89" s="1283"/>
      <c r="I89" s="1283"/>
      <c r="J89" s="1283"/>
      <c r="K89" s="1283"/>
      <c r="L89" s="400"/>
      <c r="M89" s="1284"/>
      <c r="N89" s="1284"/>
      <c r="O89" s="1273"/>
    </row>
    <row r="90" spans="1:15">
      <c r="A90" s="1280">
        <v>16</v>
      </c>
      <c r="B90" s="1281" t="s">
        <v>1699</v>
      </c>
      <c r="C90" s="400"/>
      <c r="D90" s="1283">
        <f>D91</f>
        <v>4</v>
      </c>
      <c r="E90" s="1283">
        <f t="shared" ref="E90:K90" si="13">E91</f>
        <v>0</v>
      </c>
      <c r="F90" s="1283">
        <f t="shared" si="13"/>
        <v>4</v>
      </c>
      <c r="G90" s="1283">
        <f t="shared" si="13"/>
        <v>0</v>
      </c>
      <c r="H90" s="1283">
        <f t="shared" si="13"/>
        <v>0</v>
      </c>
      <c r="I90" s="1283">
        <f t="shared" si="13"/>
        <v>0</v>
      </c>
      <c r="J90" s="1283">
        <f t="shared" si="13"/>
        <v>2</v>
      </c>
      <c r="K90" s="1283">
        <f t="shared" si="13"/>
        <v>2</v>
      </c>
      <c r="L90" s="400"/>
      <c r="M90" s="1284"/>
      <c r="N90" s="1284"/>
      <c r="O90" s="1273"/>
    </row>
    <row r="91" spans="1:15" ht="26">
      <c r="A91" s="101">
        <v>1</v>
      </c>
      <c r="B91" s="1294" t="s">
        <v>2889</v>
      </c>
      <c r="C91" s="813">
        <v>4</v>
      </c>
      <c r="D91" s="816">
        <v>4</v>
      </c>
      <c r="E91" s="816"/>
      <c r="F91" s="816">
        <v>4</v>
      </c>
      <c r="G91" s="816"/>
      <c r="H91" s="816"/>
      <c r="I91" s="817"/>
      <c r="J91" s="1061">
        <v>2</v>
      </c>
      <c r="K91" s="816">
        <v>2</v>
      </c>
      <c r="L91" s="816"/>
      <c r="M91" s="1311"/>
      <c r="N91" s="1311"/>
      <c r="O91" s="900" t="s">
        <v>443</v>
      </c>
    </row>
    <row r="92" spans="1:15">
      <c r="A92" s="1280">
        <v>17</v>
      </c>
      <c r="B92" s="1281" t="s">
        <v>1980</v>
      </c>
      <c r="C92" s="400"/>
      <c r="D92" s="1283"/>
      <c r="E92" s="1283"/>
      <c r="F92" s="1283"/>
      <c r="G92" s="1283"/>
      <c r="H92" s="1283"/>
      <c r="I92" s="1283"/>
      <c r="J92" s="1283"/>
      <c r="K92" s="1283"/>
      <c r="L92" s="400"/>
      <c r="M92" s="1284"/>
      <c r="N92" s="1284"/>
      <c r="O92" s="1273"/>
    </row>
    <row r="93" spans="1:15">
      <c r="A93" s="1280">
        <v>18</v>
      </c>
      <c r="B93" s="1281" t="s">
        <v>441</v>
      </c>
      <c r="C93" s="400"/>
      <c r="D93" s="1283">
        <f>SUM(D94:D95)</f>
        <v>7.5</v>
      </c>
      <c r="E93" s="1283">
        <f t="shared" ref="E93:K93" si="14">SUM(E94:E95)</f>
        <v>1</v>
      </c>
      <c r="F93" s="1283">
        <f t="shared" si="14"/>
        <v>3</v>
      </c>
      <c r="G93" s="1283">
        <f t="shared" si="14"/>
        <v>0</v>
      </c>
      <c r="H93" s="1283">
        <f t="shared" si="14"/>
        <v>0</v>
      </c>
      <c r="I93" s="1283">
        <f t="shared" si="14"/>
        <v>0</v>
      </c>
      <c r="J93" s="1283">
        <f t="shared" si="14"/>
        <v>3.5</v>
      </c>
      <c r="K93" s="1283">
        <f t="shared" si="14"/>
        <v>3</v>
      </c>
      <c r="L93" s="400"/>
      <c r="M93" s="1284"/>
      <c r="N93" s="1285"/>
      <c r="O93" s="1273"/>
    </row>
    <row r="94" spans="1:15" ht="26">
      <c r="A94" s="101">
        <v>1</v>
      </c>
      <c r="B94" s="802" t="s">
        <v>2880</v>
      </c>
      <c r="C94" s="812">
        <v>3.5</v>
      </c>
      <c r="D94" s="812">
        <v>3.5</v>
      </c>
      <c r="E94" s="810"/>
      <c r="F94" s="811"/>
      <c r="G94" s="813"/>
      <c r="H94" s="810"/>
      <c r="I94" s="1277"/>
      <c r="J94" s="810">
        <v>3.5</v>
      </c>
      <c r="K94" s="813"/>
      <c r="L94" s="400" t="s">
        <v>2879</v>
      </c>
      <c r="M94" s="1296"/>
      <c r="N94" s="1296"/>
      <c r="O94" s="1273"/>
    </row>
    <row r="95" spans="1:15">
      <c r="A95" s="1286">
        <v>2</v>
      </c>
      <c r="B95" s="1292" t="s">
        <v>3516</v>
      </c>
      <c r="C95" s="1285">
        <v>1</v>
      </c>
      <c r="D95" s="1293">
        <v>4</v>
      </c>
      <c r="E95" s="1275">
        <v>1</v>
      </c>
      <c r="F95" s="799">
        <v>3</v>
      </c>
      <c r="G95" s="1299"/>
      <c r="H95" s="1299"/>
      <c r="I95" s="1299"/>
      <c r="J95" s="1299"/>
      <c r="K95" s="1276">
        <v>3</v>
      </c>
      <c r="L95" s="400" t="s">
        <v>2879</v>
      </c>
      <c r="M95" s="1288" t="s">
        <v>187</v>
      </c>
      <c r="N95" s="1285">
        <v>385</v>
      </c>
      <c r="O95" s="1273" t="s">
        <v>3441</v>
      </c>
    </row>
    <row r="96" spans="1:15">
      <c r="A96" s="1280">
        <v>19</v>
      </c>
      <c r="B96" s="1281" t="s">
        <v>964</v>
      </c>
      <c r="C96" s="400"/>
      <c r="D96" s="1283">
        <f>SUM(D97:D98)</f>
        <v>2.4499999999999997</v>
      </c>
      <c r="E96" s="1283">
        <f>SUM(E97:E98)</f>
        <v>0.2</v>
      </c>
      <c r="F96" s="1283">
        <f t="shared" ref="F96:K96" si="15">SUM(F97:F98)</f>
        <v>2.25</v>
      </c>
      <c r="G96" s="1283">
        <f t="shared" si="15"/>
        <v>2.1399999999999997</v>
      </c>
      <c r="H96" s="1283">
        <f t="shared" si="15"/>
        <v>0</v>
      </c>
      <c r="I96" s="1283">
        <f t="shared" si="15"/>
        <v>0</v>
      </c>
      <c r="J96" s="1283">
        <f t="shared" si="15"/>
        <v>0</v>
      </c>
      <c r="K96" s="1283">
        <f t="shared" si="15"/>
        <v>0.11</v>
      </c>
      <c r="L96" s="400"/>
      <c r="M96" s="1284"/>
      <c r="N96" s="1285"/>
      <c r="O96" s="1273"/>
    </row>
    <row r="97" spans="1:15" ht="39">
      <c r="A97" s="1286">
        <v>1</v>
      </c>
      <c r="B97" s="814" t="s">
        <v>3517</v>
      </c>
      <c r="C97" s="1285">
        <v>1</v>
      </c>
      <c r="D97" s="1293">
        <v>0.42</v>
      </c>
      <c r="E97" s="1306">
        <v>0.2</v>
      </c>
      <c r="F97" s="799">
        <v>0.22</v>
      </c>
      <c r="G97" s="1299">
        <v>0.11</v>
      </c>
      <c r="H97" s="1299"/>
      <c r="I97" s="1299"/>
      <c r="J97" s="1299"/>
      <c r="K97" s="1276">
        <v>0.11</v>
      </c>
      <c r="L97" s="400" t="s">
        <v>3518</v>
      </c>
      <c r="M97" s="1288" t="s">
        <v>3519</v>
      </c>
      <c r="N97" s="1285">
        <v>390</v>
      </c>
      <c r="O97" s="1300" t="s">
        <v>3520</v>
      </c>
    </row>
    <row r="98" spans="1:15" ht="39">
      <c r="A98" s="1286">
        <v>2</v>
      </c>
      <c r="B98" s="814" t="s">
        <v>3521</v>
      </c>
      <c r="C98" s="1285">
        <v>1</v>
      </c>
      <c r="D98" s="1293">
        <v>2.0299999999999998</v>
      </c>
      <c r="E98" s="1293"/>
      <c r="F98" s="799">
        <v>2.0299999999999998</v>
      </c>
      <c r="G98" s="1299">
        <v>2.0299999999999998</v>
      </c>
      <c r="H98" s="1299"/>
      <c r="I98" s="1299"/>
      <c r="J98" s="1299"/>
      <c r="K98" s="1276">
        <v>0</v>
      </c>
      <c r="L98" s="400" t="s">
        <v>3522</v>
      </c>
      <c r="M98" s="1288" t="s">
        <v>176</v>
      </c>
      <c r="N98" s="1285">
        <v>391</v>
      </c>
      <c r="O98" s="1300" t="s">
        <v>3475</v>
      </c>
    </row>
    <row r="99" spans="1:15">
      <c r="A99" s="1280">
        <v>20</v>
      </c>
      <c r="B99" s="1281" t="s">
        <v>1992</v>
      </c>
      <c r="C99" s="400"/>
      <c r="D99" s="1283">
        <f t="shared" ref="D99:K99" si="16">SUM(D100:D110)</f>
        <v>2.0100000000000002</v>
      </c>
      <c r="E99" s="1283">
        <f t="shared" si="16"/>
        <v>0.45999999999999996</v>
      </c>
      <c r="F99" s="1283">
        <f t="shared" si="16"/>
        <v>1.5499999999999998</v>
      </c>
      <c r="G99" s="1283">
        <f t="shared" si="16"/>
        <v>0.92999999999999994</v>
      </c>
      <c r="H99" s="1283">
        <f t="shared" si="16"/>
        <v>0</v>
      </c>
      <c r="I99" s="1283">
        <f t="shared" si="16"/>
        <v>0</v>
      </c>
      <c r="J99" s="1283">
        <f t="shared" si="16"/>
        <v>0</v>
      </c>
      <c r="K99" s="1283">
        <f t="shared" si="16"/>
        <v>0.62</v>
      </c>
      <c r="L99" s="400"/>
      <c r="M99" s="1284"/>
      <c r="N99" s="1285"/>
      <c r="O99" s="1273"/>
    </row>
    <row r="100" spans="1:15" ht="39">
      <c r="A100" s="1286">
        <v>1</v>
      </c>
      <c r="B100" s="1298" t="s">
        <v>3523</v>
      </c>
      <c r="C100" s="1285">
        <v>1</v>
      </c>
      <c r="D100" s="1293">
        <v>0.12000000000000001</v>
      </c>
      <c r="E100" s="1293">
        <v>0.02</v>
      </c>
      <c r="F100" s="799">
        <v>0.1</v>
      </c>
      <c r="G100" s="1301">
        <v>0.1</v>
      </c>
      <c r="H100" s="1299"/>
      <c r="I100" s="1299"/>
      <c r="J100" s="1299"/>
      <c r="K100" s="1276">
        <v>0</v>
      </c>
      <c r="L100" s="400" t="s">
        <v>3524</v>
      </c>
      <c r="M100" s="1288" t="s">
        <v>176</v>
      </c>
      <c r="N100" s="1285">
        <v>398</v>
      </c>
      <c r="O100" s="1300" t="s">
        <v>3525</v>
      </c>
    </row>
    <row r="101" spans="1:15" ht="39">
      <c r="A101" s="1286">
        <v>2</v>
      </c>
      <c r="B101" s="1298" t="s">
        <v>3526</v>
      </c>
      <c r="C101" s="1285">
        <v>1</v>
      </c>
      <c r="D101" s="1306">
        <v>0.2</v>
      </c>
      <c r="E101" s="1293"/>
      <c r="F101" s="799">
        <v>0.2</v>
      </c>
      <c r="G101" s="1301">
        <v>0.2</v>
      </c>
      <c r="H101" s="1299"/>
      <c r="I101" s="1299"/>
      <c r="J101" s="1299"/>
      <c r="K101" s="1276">
        <v>0</v>
      </c>
      <c r="L101" s="400" t="s">
        <v>3527</v>
      </c>
      <c r="M101" s="1288" t="s">
        <v>176</v>
      </c>
      <c r="N101" s="1285">
        <v>399</v>
      </c>
      <c r="O101" s="1300" t="s">
        <v>3528</v>
      </c>
    </row>
    <row r="102" spans="1:15" ht="27" customHeight="1">
      <c r="A102" s="1286">
        <v>3</v>
      </c>
      <c r="B102" s="1298" t="s">
        <v>3529</v>
      </c>
      <c r="C102" s="1285">
        <v>1</v>
      </c>
      <c r="D102" s="1293">
        <v>9.0000000000000011E-2</v>
      </c>
      <c r="E102" s="1293"/>
      <c r="F102" s="799">
        <v>9.0000000000000011E-2</v>
      </c>
      <c r="G102" s="1301">
        <v>9.0000000000000011E-2</v>
      </c>
      <c r="H102" s="1299"/>
      <c r="I102" s="1299"/>
      <c r="J102" s="1299"/>
      <c r="K102" s="1276">
        <v>0</v>
      </c>
      <c r="L102" s="400" t="s">
        <v>3407</v>
      </c>
      <c r="M102" s="1288" t="s">
        <v>176</v>
      </c>
      <c r="N102" s="1285">
        <v>400</v>
      </c>
      <c r="O102" s="1300" t="s">
        <v>3530</v>
      </c>
    </row>
    <row r="103" spans="1:15" ht="27" customHeight="1">
      <c r="A103" s="1286">
        <v>4</v>
      </c>
      <c r="B103" s="1298" t="s">
        <v>3531</v>
      </c>
      <c r="C103" s="1285">
        <v>1</v>
      </c>
      <c r="D103" s="1293">
        <v>0.2</v>
      </c>
      <c r="E103" s="1293"/>
      <c r="F103" s="799">
        <v>0.2</v>
      </c>
      <c r="G103" s="1299"/>
      <c r="H103" s="1299"/>
      <c r="I103" s="1299"/>
      <c r="J103" s="1299"/>
      <c r="K103" s="1276">
        <v>0.2</v>
      </c>
      <c r="L103" s="400" t="s">
        <v>2879</v>
      </c>
      <c r="M103" s="1288" t="s">
        <v>53</v>
      </c>
      <c r="N103" s="1285">
        <v>401</v>
      </c>
      <c r="O103" s="1300" t="s">
        <v>3491</v>
      </c>
    </row>
    <row r="104" spans="1:15">
      <c r="A104" s="1286">
        <v>5</v>
      </c>
      <c r="B104" s="1297" t="s">
        <v>3532</v>
      </c>
      <c r="C104" s="1285">
        <v>1</v>
      </c>
      <c r="D104" s="1293">
        <v>0.2</v>
      </c>
      <c r="E104" s="1293"/>
      <c r="F104" s="799">
        <v>0.2</v>
      </c>
      <c r="G104" s="1299"/>
      <c r="H104" s="1299"/>
      <c r="I104" s="1299"/>
      <c r="J104" s="1299"/>
      <c r="K104" s="1276">
        <v>0.2</v>
      </c>
      <c r="L104" s="400" t="s">
        <v>2879</v>
      </c>
      <c r="M104" s="1288" t="s">
        <v>140</v>
      </c>
      <c r="N104" s="1285">
        <v>402</v>
      </c>
      <c r="O104" s="1300" t="s">
        <v>3417</v>
      </c>
    </row>
    <row r="105" spans="1:15">
      <c r="A105" s="1286">
        <v>6</v>
      </c>
      <c r="B105" s="1297" t="s">
        <v>3533</v>
      </c>
      <c r="C105" s="1285">
        <v>1</v>
      </c>
      <c r="D105" s="1293">
        <v>0.16</v>
      </c>
      <c r="E105" s="1293">
        <v>0.09</v>
      </c>
      <c r="F105" s="799">
        <v>7.0000000000000007E-2</v>
      </c>
      <c r="G105" s="1299"/>
      <c r="H105" s="1299"/>
      <c r="I105" s="1299"/>
      <c r="J105" s="1299"/>
      <c r="K105" s="1276">
        <v>7.0000000000000007E-2</v>
      </c>
      <c r="L105" s="400" t="s">
        <v>2879</v>
      </c>
      <c r="M105" s="1288" t="s">
        <v>138</v>
      </c>
      <c r="N105" s="1285">
        <v>403</v>
      </c>
      <c r="O105" s="1300" t="s">
        <v>3417</v>
      </c>
    </row>
    <row r="106" spans="1:15">
      <c r="A106" s="1286">
        <v>7</v>
      </c>
      <c r="B106" s="1297" t="s">
        <v>3534</v>
      </c>
      <c r="C106" s="1285">
        <v>1</v>
      </c>
      <c r="D106" s="1293">
        <v>0.15</v>
      </c>
      <c r="E106" s="1293"/>
      <c r="F106" s="799">
        <v>0.15</v>
      </c>
      <c r="G106" s="1299"/>
      <c r="H106" s="1299"/>
      <c r="I106" s="1299"/>
      <c r="J106" s="1299"/>
      <c r="K106" s="1276">
        <v>0.15</v>
      </c>
      <c r="L106" s="400" t="s">
        <v>2879</v>
      </c>
      <c r="M106" s="1288" t="s">
        <v>140</v>
      </c>
      <c r="N106" s="1285">
        <v>404</v>
      </c>
      <c r="O106" s="1300" t="s">
        <v>3417</v>
      </c>
    </row>
    <row r="107" spans="1:15" ht="26">
      <c r="A107" s="1286">
        <v>8</v>
      </c>
      <c r="B107" s="1297" t="s">
        <v>3535</v>
      </c>
      <c r="C107" s="1285">
        <v>1</v>
      </c>
      <c r="D107" s="1293">
        <v>0.35</v>
      </c>
      <c r="E107" s="1293">
        <v>0.35</v>
      </c>
      <c r="F107" s="799"/>
      <c r="G107" s="1299"/>
      <c r="H107" s="1299"/>
      <c r="I107" s="1299"/>
      <c r="J107" s="1299"/>
      <c r="K107" s="1276">
        <v>0</v>
      </c>
      <c r="L107" s="400" t="s">
        <v>2879</v>
      </c>
      <c r="M107" s="1288"/>
      <c r="N107" s="1285">
        <v>405</v>
      </c>
      <c r="O107" s="1300" t="s">
        <v>3417</v>
      </c>
    </row>
    <row r="108" spans="1:15">
      <c r="A108" s="1286">
        <v>9</v>
      </c>
      <c r="B108" s="1298" t="s">
        <v>3536</v>
      </c>
      <c r="C108" s="1285">
        <v>1</v>
      </c>
      <c r="D108" s="1293">
        <v>0.15</v>
      </c>
      <c r="E108" s="1293"/>
      <c r="F108" s="799">
        <v>0.15</v>
      </c>
      <c r="G108" s="1301">
        <v>0.15</v>
      </c>
      <c r="H108" s="1299"/>
      <c r="I108" s="1299"/>
      <c r="J108" s="1299"/>
      <c r="K108" s="1276">
        <v>0</v>
      </c>
      <c r="L108" s="400" t="s">
        <v>2879</v>
      </c>
      <c r="M108" s="1288" t="s">
        <v>176</v>
      </c>
      <c r="N108" s="1285">
        <v>417</v>
      </c>
      <c r="O108" s="1300" t="s">
        <v>3431</v>
      </c>
    </row>
    <row r="109" spans="1:15">
      <c r="A109" s="1286">
        <v>10</v>
      </c>
      <c r="B109" s="1287" t="s">
        <v>3537</v>
      </c>
      <c r="C109" s="1285">
        <v>1</v>
      </c>
      <c r="D109" s="1293">
        <v>0.19</v>
      </c>
      <c r="E109" s="1293"/>
      <c r="F109" s="799">
        <v>0.19</v>
      </c>
      <c r="G109" s="1301">
        <v>0.19</v>
      </c>
      <c r="H109" s="1299"/>
      <c r="I109" s="1299"/>
      <c r="J109" s="1299"/>
      <c r="K109" s="1276">
        <v>0</v>
      </c>
      <c r="L109" s="400" t="s">
        <v>2879</v>
      </c>
      <c r="M109" s="1288" t="s">
        <v>176</v>
      </c>
      <c r="N109" s="1285">
        <v>423</v>
      </c>
      <c r="O109" s="1300" t="s">
        <v>3441</v>
      </c>
    </row>
    <row r="110" spans="1:15">
      <c r="A110" s="1286">
        <v>11</v>
      </c>
      <c r="B110" s="1287" t="s">
        <v>3538</v>
      </c>
      <c r="C110" s="1285">
        <v>1</v>
      </c>
      <c r="D110" s="1293">
        <v>0.2</v>
      </c>
      <c r="E110" s="1293"/>
      <c r="F110" s="799">
        <v>0.2</v>
      </c>
      <c r="G110" s="1301">
        <v>0.2</v>
      </c>
      <c r="H110" s="1299"/>
      <c r="I110" s="1299"/>
      <c r="J110" s="1299"/>
      <c r="K110" s="1276">
        <v>0</v>
      </c>
      <c r="L110" s="400" t="s">
        <v>2879</v>
      </c>
      <c r="M110" s="1288" t="s">
        <v>176</v>
      </c>
      <c r="N110" s="1285">
        <v>424</v>
      </c>
      <c r="O110" s="1300" t="s">
        <v>3441</v>
      </c>
    </row>
    <row r="111" spans="1:15">
      <c r="A111" s="1280">
        <v>21</v>
      </c>
      <c r="B111" s="1290" t="s">
        <v>1718</v>
      </c>
      <c r="C111" s="451"/>
      <c r="D111" s="1312">
        <f>SUM(D112:D115)</f>
        <v>11.1</v>
      </c>
      <c r="E111" s="1312">
        <f t="shared" ref="E111:K111" si="17">SUM(E112:E115)</f>
        <v>0</v>
      </c>
      <c r="F111" s="1312">
        <f t="shared" si="17"/>
        <v>11.1</v>
      </c>
      <c r="G111" s="1312">
        <f t="shared" si="17"/>
        <v>3.7800000000000002</v>
      </c>
      <c r="H111" s="1312">
        <f t="shared" si="17"/>
        <v>0</v>
      </c>
      <c r="I111" s="1312">
        <f t="shared" si="17"/>
        <v>0</v>
      </c>
      <c r="J111" s="1312">
        <f t="shared" si="17"/>
        <v>0</v>
      </c>
      <c r="K111" s="1312">
        <f t="shared" si="17"/>
        <v>7.3199999999999994</v>
      </c>
      <c r="L111" s="451"/>
      <c r="M111" s="1291"/>
      <c r="N111" s="1285"/>
      <c r="O111" s="1273"/>
    </row>
    <row r="112" spans="1:15">
      <c r="A112" s="1286">
        <v>12</v>
      </c>
      <c r="B112" s="1287" t="s">
        <v>3539</v>
      </c>
      <c r="C112" s="1285">
        <v>1</v>
      </c>
      <c r="D112" s="1293">
        <v>0.28000000000000003</v>
      </c>
      <c r="E112" s="1293"/>
      <c r="F112" s="799">
        <v>0.28000000000000003</v>
      </c>
      <c r="G112" s="1301">
        <v>0.28000000000000003</v>
      </c>
      <c r="H112" s="1299"/>
      <c r="I112" s="1299"/>
      <c r="J112" s="1299"/>
      <c r="K112" s="1276">
        <v>0</v>
      </c>
      <c r="L112" s="400" t="s">
        <v>2879</v>
      </c>
      <c r="M112" s="1288" t="s">
        <v>176</v>
      </c>
      <c r="N112" s="1285">
        <v>433</v>
      </c>
      <c r="O112" s="1300" t="s">
        <v>3441</v>
      </c>
    </row>
    <row r="113" spans="1:15" ht="26">
      <c r="A113" s="1286">
        <v>13</v>
      </c>
      <c r="B113" s="1287" t="s">
        <v>3540</v>
      </c>
      <c r="C113" s="1285">
        <v>1</v>
      </c>
      <c r="D113" s="1293">
        <v>0.22</v>
      </c>
      <c r="E113" s="1293"/>
      <c r="F113" s="799">
        <v>0.22</v>
      </c>
      <c r="G113" s="1299"/>
      <c r="H113" s="1299"/>
      <c r="I113" s="1299"/>
      <c r="J113" s="1299"/>
      <c r="K113" s="1276">
        <v>0.22</v>
      </c>
      <c r="L113" s="400" t="s">
        <v>2879</v>
      </c>
      <c r="M113" s="1288" t="s">
        <v>1157</v>
      </c>
      <c r="N113" s="1285">
        <v>434</v>
      </c>
      <c r="O113" s="1300" t="s">
        <v>3441</v>
      </c>
    </row>
    <row r="114" spans="1:15" ht="26">
      <c r="A114" s="1286">
        <v>14</v>
      </c>
      <c r="B114" s="1297" t="s">
        <v>3541</v>
      </c>
      <c r="C114" s="1285">
        <v>1</v>
      </c>
      <c r="D114" s="1293">
        <v>10.199999999999999</v>
      </c>
      <c r="E114" s="1293"/>
      <c r="F114" s="1275">
        <v>10.199999999999999</v>
      </c>
      <c r="G114" s="1299">
        <v>3.5</v>
      </c>
      <c r="H114" s="1299"/>
      <c r="I114" s="1299"/>
      <c r="J114" s="1299"/>
      <c r="K114" s="1276">
        <v>6.6999999999999993</v>
      </c>
      <c r="L114" s="400" t="s">
        <v>2879</v>
      </c>
      <c r="M114" s="814" t="s">
        <v>3542</v>
      </c>
      <c r="N114" s="1285">
        <v>435</v>
      </c>
      <c r="O114" s="1300" t="s">
        <v>3543</v>
      </c>
    </row>
    <row r="115" spans="1:15" ht="26">
      <c r="A115" s="1286">
        <v>15</v>
      </c>
      <c r="B115" s="1292" t="s">
        <v>3544</v>
      </c>
      <c r="C115" s="1285">
        <v>1</v>
      </c>
      <c r="D115" s="1293">
        <v>0.4</v>
      </c>
      <c r="E115" s="1293"/>
      <c r="F115" s="1275">
        <v>0.4</v>
      </c>
      <c r="G115" s="1299"/>
      <c r="H115" s="1299"/>
      <c r="I115" s="1299"/>
      <c r="J115" s="1299"/>
      <c r="K115" s="1276">
        <v>0.4</v>
      </c>
      <c r="L115" s="400" t="s">
        <v>2879</v>
      </c>
      <c r="M115" s="1288" t="s">
        <v>53</v>
      </c>
      <c r="N115" s="1285">
        <v>447</v>
      </c>
      <c r="O115" s="1300" t="s">
        <v>3491</v>
      </c>
    </row>
    <row r="116" spans="1:15">
      <c r="A116" s="1280">
        <v>22</v>
      </c>
      <c r="B116" s="1290" t="s">
        <v>3335</v>
      </c>
      <c r="C116" s="451"/>
      <c r="D116" s="1312">
        <f t="shared" ref="D116:K116" si="18">SUM(D117:D141)</f>
        <v>70.599999999999994</v>
      </c>
      <c r="E116" s="1312">
        <f t="shared" si="18"/>
        <v>3.1399999999999997</v>
      </c>
      <c r="F116" s="1312">
        <f t="shared" si="18"/>
        <v>67.460000000000008</v>
      </c>
      <c r="G116" s="1312">
        <f t="shared" si="18"/>
        <v>37.080000000000005</v>
      </c>
      <c r="H116" s="1312">
        <f t="shared" si="18"/>
        <v>0</v>
      </c>
      <c r="I116" s="1312">
        <f t="shared" si="18"/>
        <v>0</v>
      </c>
      <c r="J116" s="1312">
        <f t="shared" si="18"/>
        <v>2</v>
      </c>
      <c r="K116" s="1312">
        <f t="shared" si="18"/>
        <v>28.38</v>
      </c>
      <c r="L116" s="451"/>
      <c r="M116" s="1291"/>
      <c r="N116" s="1285"/>
      <c r="O116" s="1273"/>
    </row>
    <row r="117" spans="1:15" ht="52">
      <c r="A117" s="1286">
        <v>1</v>
      </c>
      <c r="B117" s="814" t="s">
        <v>3545</v>
      </c>
      <c r="C117" s="1285">
        <v>1</v>
      </c>
      <c r="D117" s="1293">
        <v>1.83</v>
      </c>
      <c r="E117" s="1293"/>
      <c r="F117" s="799">
        <v>1.83</v>
      </c>
      <c r="G117" s="1301">
        <v>1.83</v>
      </c>
      <c r="H117" s="1299"/>
      <c r="I117" s="1299"/>
      <c r="J117" s="1299"/>
      <c r="K117" s="1276">
        <v>0</v>
      </c>
      <c r="L117" s="400" t="s">
        <v>3546</v>
      </c>
      <c r="M117" s="814" t="s">
        <v>176</v>
      </c>
      <c r="N117" s="1285">
        <v>488</v>
      </c>
      <c r="O117" s="1300" t="s">
        <v>3547</v>
      </c>
    </row>
    <row r="118" spans="1:15" ht="39">
      <c r="A118" s="1286">
        <f>A117+1</f>
        <v>2</v>
      </c>
      <c r="B118" s="1287" t="s">
        <v>3548</v>
      </c>
      <c r="C118" s="1285">
        <v>1</v>
      </c>
      <c r="D118" s="1293">
        <v>0.4</v>
      </c>
      <c r="E118" s="1293"/>
      <c r="F118" s="799">
        <v>0.4</v>
      </c>
      <c r="G118" s="1301">
        <v>0.4</v>
      </c>
      <c r="H118" s="1299"/>
      <c r="I118" s="1299"/>
      <c r="J118" s="1299"/>
      <c r="K118" s="1276">
        <v>0</v>
      </c>
      <c r="L118" s="400" t="s">
        <v>3549</v>
      </c>
      <c r="M118" s="814" t="s">
        <v>176</v>
      </c>
      <c r="N118" s="1285">
        <v>489</v>
      </c>
      <c r="O118" s="1300" t="s">
        <v>3550</v>
      </c>
    </row>
    <row r="119" spans="1:15">
      <c r="A119" s="1286">
        <f t="shared" ref="A119:A141" si="19">A118+1</f>
        <v>3</v>
      </c>
      <c r="B119" s="1287" t="s">
        <v>3551</v>
      </c>
      <c r="C119" s="1285">
        <v>1</v>
      </c>
      <c r="D119" s="1293">
        <v>0.18</v>
      </c>
      <c r="E119" s="1293"/>
      <c r="F119" s="799">
        <v>0.18</v>
      </c>
      <c r="G119" s="1301">
        <v>0.18</v>
      </c>
      <c r="H119" s="1299"/>
      <c r="I119" s="1299"/>
      <c r="J119" s="1299"/>
      <c r="K119" s="1276">
        <v>0</v>
      </c>
      <c r="L119" s="400" t="s">
        <v>2879</v>
      </c>
      <c r="M119" s="814" t="s">
        <v>176</v>
      </c>
      <c r="N119" s="1285">
        <v>490</v>
      </c>
      <c r="O119" s="1300" t="s">
        <v>3491</v>
      </c>
    </row>
    <row r="120" spans="1:15" ht="52">
      <c r="A120" s="1286">
        <f t="shared" si="19"/>
        <v>4</v>
      </c>
      <c r="B120" s="1298" t="s">
        <v>3552</v>
      </c>
      <c r="C120" s="1285">
        <v>1</v>
      </c>
      <c r="D120" s="1293">
        <v>0.21</v>
      </c>
      <c r="E120" s="1293"/>
      <c r="F120" s="799">
        <v>0.21</v>
      </c>
      <c r="G120" s="1301">
        <v>0.21</v>
      </c>
      <c r="H120" s="1299"/>
      <c r="I120" s="1299"/>
      <c r="J120" s="1299"/>
      <c r="K120" s="1276">
        <v>0</v>
      </c>
      <c r="L120" s="400" t="s">
        <v>3553</v>
      </c>
      <c r="M120" s="814" t="s">
        <v>176</v>
      </c>
      <c r="N120" s="1285">
        <v>491</v>
      </c>
      <c r="O120" s="1300" t="s">
        <v>3554</v>
      </c>
    </row>
    <row r="121" spans="1:15" ht="52">
      <c r="A121" s="1286">
        <f t="shared" si="19"/>
        <v>5</v>
      </c>
      <c r="B121" s="1298" t="s">
        <v>3555</v>
      </c>
      <c r="C121" s="1285">
        <v>1</v>
      </c>
      <c r="D121" s="1293">
        <v>1.25</v>
      </c>
      <c r="E121" s="1293"/>
      <c r="F121" s="799">
        <v>1.25</v>
      </c>
      <c r="G121" s="1301">
        <v>1.25</v>
      </c>
      <c r="H121" s="1299"/>
      <c r="I121" s="1299"/>
      <c r="J121" s="1299"/>
      <c r="K121" s="1276">
        <v>0</v>
      </c>
      <c r="L121" s="400" t="s">
        <v>3556</v>
      </c>
      <c r="M121" s="814" t="s">
        <v>176</v>
      </c>
      <c r="N121" s="1285">
        <v>492</v>
      </c>
      <c r="O121" s="1300" t="s">
        <v>3557</v>
      </c>
    </row>
    <row r="122" spans="1:15">
      <c r="A122" s="1286">
        <f t="shared" si="19"/>
        <v>6</v>
      </c>
      <c r="B122" s="1287" t="s">
        <v>3558</v>
      </c>
      <c r="C122" s="1285">
        <v>1</v>
      </c>
      <c r="D122" s="1293">
        <v>1</v>
      </c>
      <c r="E122" s="1293"/>
      <c r="F122" s="799">
        <v>1</v>
      </c>
      <c r="G122" s="1301">
        <v>1</v>
      </c>
      <c r="H122" s="1299"/>
      <c r="I122" s="1299"/>
      <c r="J122" s="1299"/>
      <c r="K122" s="1276">
        <v>0</v>
      </c>
      <c r="L122" s="400" t="s">
        <v>2879</v>
      </c>
      <c r="M122" s="814" t="s">
        <v>176</v>
      </c>
      <c r="N122" s="1285">
        <v>493</v>
      </c>
      <c r="O122" s="1300" t="s">
        <v>3491</v>
      </c>
    </row>
    <row r="123" spans="1:15">
      <c r="A123" s="1286">
        <f>A122+1</f>
        <v>7</v>
      </c>
      <c r="B123" s="1287" t="s">
        <v>3559</v>
      </c>
      <c r="C123" s="1285">
        <v>1</v>
      </c>
      <c r="D123" s="1293">
        <v>1.37</v>
      </c>
      <c r="E123" s="1293"/>
      <c r="F123" s="799">
        <v>1.37</v>
      </c>
      <c r="G123" s="1299">
        <v>1.37</v>
      </c>
      <c r="H123" s="1299"/>
      <c r="I123" s="1299"/>
      <c r="J123" s="1299"/>
      <c r="K123" s="1276">
        <v>0</v>
      </c>
      <c r="L123" s="400" t="s">
        <v>2879</v>
      </c>
      <c r="M123" s="814" t="s">
        <v>176</v>
      </c>
      <c r="N123" s="1285">
        <v>495</v>
      </c>
      <c r="O123" s="1300" t="s">
        <v>3491</v>
      </c>
    </row>
    <row r="124" spans="1:15">
      <c r="A124" s="1286">
        <f t="shared" si="19"/>
        <v>8</v>
      </c>
      <c r="B124" s="1287" t="s">
        <v>3560</v>
      </c>
      <c r="C124" s="1285">
        <v>1</v>
      </c>
      <c r="D124" s="1293">
        <v>4</v>
      </c>
      <c r="E124" s="1293"/>
      <c r="F124" s="799">
        <v>4</v>
      </c>
      <c r="G124" s="1299">
        <v>2</v>
      </c>
      <c r="H124" s="1299"/>
      <c r="I124" s="1299"/>
      <c r="J124" s="1299"/>
      <c r="K124" s="1276">
        <v>2</v>
      </c>
      <c r="L124" s="400" t="s">
        <v>2879</v>
      </c>
      <c r="M124" s="1288" t="s">
        <v>3561</v>
      </c>
      <c r="N124" s="1285">
        <v>496</v>
      </c>
      <c r="O124" s="1300" t="s">
        <v>3491</v>
      </c>
    </row>
    <row r="125" spans="1:15">
      <c r="A125" s="1286">
        <f t="shared" si="19"/>
        <v>9</v>
      </c>
      <c r="B125" s="1287" t="s">
        <v>3562</v>
      </c>
      <c r="C125" s="1285">
        <v>1</v>
      </c>
      <c r="D125" s="1293">
        <v>0.5</v>
      </c>
      <c r="E125" s="1293"/>
      <c r="F125" s="799">
        <v>0.5</v>
      </c>
      <c r="G125" s="1299"/>
      <c r="H125" s="1299"/>
      <c r="I125" s="1299"/>
      <c r="J125" s="1299"/>
      <c r="K125" s="1276">
        <v>0.5</v>
      </c>
      <c r="L125" s="400" t="s">
        <v>2879</v>
      </c>
      <c r="M125" s="1288" t="s">
        <v>53</v>
      </c>
      <c r="N125" s="1285">
        <v>497</v>
      </c>
      <c r="O125" s="1300" t="s">
        <v>3491</v>
      </c>
    </row>
    <row r="126" spans="1:15">
      <c r="A126" s="1286">
        <f t="shared" si="19"/>
        <v>10</v>
      </c>
      <c r="B126" s="1287" t="s">
        <v>3563</v>
      </c>
      <c r="C126" s="1285">
        <v>1</v>
      </c>
      <c r="D126" s="1293">
        <v>0.12</v>
      </c>
      <c r="E126" s="1293"/>
      <c r="F126" s="799">
        <v>0.12</v>
      </c>
      <c r="G126" s="1276"/>
      <c r="H126" s="1276"/>
      <c r="I126" s="1276"/>
      <c r="J126" s="1276"/>
      <c r="K126" s="1276">
        <v>0.12</v>
      </c>
      <c r="L126" s="400" t="s">
        <v>2879</v>
      </c>
      <c r="M126" s="1288" t="s">
        <v>1157</v>
      </c>
      <c r="N126" s="1285">
        <v>498</v>
      </c>
      <c r="O126" s="1300" t="s">
        <v>3491</v>
      </c>
    </row>
    <row r="127" spans="1:15" ht="39">
      <c r="A127" s="1286">
        <f t="shared" si="19"/>
        <v>11</v>
      </c>
      <c r="B127" s="1304" t="s">
        <v>3564</v>
      </c>
      <c r="C127" s="1285">
        <v>1</v>
      </c>
      <c r="D127" s="1293">
        <v>2.79</v>
      </c>
      <c r="E127" s="1293">
        <v>1.44</v>
      </c>
      <c r="F127" s="1275">
        <v>1.35</v>
      </c>
      <c r="G127" s="1299"/>
      <c r="H127" s="1305"/>
      <c r="I127" s="1305"/>
      <c r="J127" s="1305"/>
      <c r="K127" s="1276">
        <v>1.35</v>
      </c>
      <c r="L127" s="400" t="s">
        <v>3518</v>
      </c>
      <c r="M127" s="814" t="s">
        <v>3433</v>
      </c>
      <c r="N127" s="1285">
        <v>499</v>
      </c>
      <c r="O127" s="1300" t="s">
        <v>3520</v>
      </c>
    </row>
    <row r="128" spans="1:15">
      <c r="A128" s="1286">
        <f t="shared" si="19"/>
        <v>12</v>
      </c>
      <c r="B128" s="1287" t="s">
        <v>3565</v>
      </c>
      <c r="C128" s="1285">
        <v>1</v>
      </c>
      <c r="D128" s="1293">
        <v>0.5</v>
      </c>
      <c r="E128" s="1293"/>
      <c r="F128" s="799">
        <v>0.5</v>
      </c>
      <c r="G128" s="1299">
        <v>0.5</v>
      </c>
      <c r="H128" s="1276"/>
      <c r="I128" s="1276"/>
      <c r="J128" s="1276"/>
      <c r="K128" s="1276">
        <v>0</v>
      </c>
      <c r="L128" s="400" t="s">
        <v>2879</v>
      </c>
      <c r="M128" s="1288" t="s">
        <v>176</v>
      </c>
      <c r="N128" s="1285">
        <v>500</v>
      </c>
      <c r="O128" s="1300" t="s">
        <v>3566</v>
      </c>
    </row>
    <row r="129" spans="1:15" ht="39">
      <c r="A129" s="1286">
        <f t="shared" si="19"/>
        <v>13</v>
      </c>
      <c r="B129" s="1298" t="s">
        <v>3567</v>
      </c>
      <c r="C129" s="1285">
        <v>1</v>
      </c>
      <c r="D129" s="1293">
        <v>1</v>
      </c>
      <c r="E129" s="1293"/>
      <c r="F129" s="799">
        <v>1</v>
      </c>
      <c r="G129" s="1299"/>
      <c r="H129" s="1276"/>
      <c r="I129" s="1276"/>
      <c r="J129" s="1276"/>
      <c r="K129" s="1276">
        <v>1</v>
      </c>
      <c r="L129" s="400" t="s">
        <v>3568</v>
      </c>
      <c r="M129" s="1288" t="s">
        <v>185</v>
      </c>
      <c r="N129" s="1285">
        <v>501</v>
      </c>
      <c r="O129" s="1300" t="s">
        <v>3569</v>
      </c>
    </row>
    <row r="130" spans="1:15">
      <c r="A130" s="1286">
        <f t="shared" si="19"/>
        <v>14</v>
      </c>
      <c r="B130" s="1287" t="s">
        <v>3570</v>
      </c>
      <c r="C130" s="1285">
        <v>1</v>
      </c>
      <c r="D130" s="1293">
        <v>2</v>
      </c>
      <c r="E130" s="1293"/>
      <c r="F130" s="799">
        <v>2</v>
      </c>
      <c r="G130" s="1299">
        <v>1.9</v>
      </c>
      <c r="H130" s="1276"/>
      <c r="I130" s="1276"/>
      <c r="J130" s="1276"/>
      <c r="K130" s="1276">
        <v>0.10000000000000009</v>
      </c>
      <c r="L130" s="400" t="s">
        <v>2879</v>
      </c>
      <c r="M130" s="1288" t="s">
        <v>3571</v>
      </c>
      <c r="N130" s="1285">
        <v>502</v>
      </c>
      <c r="O130" s="1300" t="s">
        <v>3441</v>
      </c>
    </row>
    <row r="131" spans="1:15" ht="26">
      <c r="A131" s="1286">
        <f t="shared" si="19"/>
        <v>15</v>
      </c>
      <c r="B131" s="1287" t="s">
        <v>3572</v>
      </c>
      <c r="C131" s="1285">
        <v>1</v>
      </c>
      <c r="D131" s="1293">
        <v>2.35</v>
      </c>
      <c r="E131" s="1293"/>
      <c r="F131" s="799">
        <v>2.35</v>
      </c>
      <c r="G131" s="1301">
        <v>2.35</v>
      </c>
      <c r="H131" s="1276"/>
      <c r="I131" s="1276"/>
      <c r="J131" s="1276"/>
      <c r="K131" s="1276">
        <v>0</v>
      </c>
      <c r="L131" s="400" t="s">
        <v>2879</v>
      </c>
      <c r="M131" s="1288" t="s">
        <v>176</v>
      </c>
      <c r="N131" s="1285">
        <v>503</v>
      </c>
      <c r="O131" s="1300" t="s">
        <v>3441</v>
      </c>
    </row>
    <row r="132" spans="1:15">
      <c r="A132" s="1286">
        <f t="shared" si="19"/>
        <v>16</v>
      </c>
      <c r="B132" s="1287" t="s">
        <v>3573</v>
      </c>
      <c r="C132" s="1285">
        <v>1</v>
      </c>
      <c r="D132" s="1293">
        <v>2</v>
      </c>
      <c r="E132" s="1293"/>
      <c r="F132" s="1275">
        <v>2</v>
      </c>
      <c r="G132" s="1301">
        <v>2</v>
      </c>
      <c r="H132" s="1276"/>
      <c r="I132" s="1276"/>
      <c r="J132" s="1276"/>
      <c r="K132" s="1276">
        <v>0</v>
      </c>
      <c r="L132" s="400" t="s">
        <v>2879</v>
      </c>
      <c r="M132" s="1288" t="s">
        <v>176</v>
      </c>
      <c r="N132" s="1285">
        <v>504</v>
      </c>
      <c r="O132" s="1300" t="s">
        <v>3441</v>
      </c>
    </row>
    <row r="133" spans="1:15" ht="39">
      <c r="A133" s="1286">
        <f t="shared" si="19"/>
        <v>17</v>
      </c>
      <c r="B133" s="1287" t="s">
        <v>3574</v>
      </c>
      <c r="C133" s="1285">
        <v>1</v>
      </c>
      <c r="D133" s="1293">
        <v>14</v>
      </c>
      <c r="E133" s="1293"/>
      <c r="F133" s="1275">
        <v>14</v>
      </c>
      <c r="G133" s="1299">
        <v>6.12</v>
      </c>
      <c r="H133" s="1276"/>
      <c r="I133" s="1276"/>
      <c r="J133" s="1276"/>
      <c r="K133" s="1276">
        <v>7.88</v>
      </c>
      <c r="L133" s="400" t="s">
        <v>2879</v>
      </c>
      <c r="M133" s="814" t="s">
        <v>3575</v>
      </c>
      <c r="N133" s="1285">
        <v>505</v>
      </c>
      <c r="O133" s="1300" t="s">
        <v>3441</v>
      </c>
    </row>
    <row r="134" spans="1:15">
      <c r="A134" s="1286">
        <f t="shared" si="19"/>
        <v>18</v>
      </c>
      <c r="B134" s="1287" t="s">
        <v>3576</v>
      </c>
      <c r="C134" s="1285">
        <v>1</v>
      </c>
      <c r="D134" s="1293">
        <v>0.18</v>
      </c>
      <c r="E134" s="1293"/>
      <c r="F134" s="1275">
        <v>0.18</v>
      </c>
      <c r="G134" s="1299"/>
      <c r="H134" s="1276"/>
      <c r="I134" s="1276"/>
      <c r="J134" s="1276"/>
      <c r="K134" s="1276">
        <v>0.18</v>
      </c>
      <c r="L134" s="400" t="s">
        <v>2879</v>
      </c>
      <c r="M134" s="814" t="s">
        <v>1157</v>
      </c>
      <c r="N134" s="1285">
        <v>506</v>
      </c>
      <c r="O134" s="1300" t="s">
        <v>3441</v>
      </c>
    </row>
    <row r="135" spans="1:15" ht="39">
      <c r="A135" s="1286">
        <f t="shared" si="19"/>
        <v>19</v>
      </c>
      <c r="B135" s="814" t="s">
        <v>3577</v>
      </c>
      <c r="C135" s="1285">
        <v>1</v>
      </c>
      <c r="D135" s="1293">
        <v>9.8000000000000007</v>
      </c>
      <c r="E135" s="1293"/>
      <c r="F135" s="799">
        <v>9.8000000000000007</v>
      </c>
      <c r="G135" s="1276">
        <v>9.8000000000000007</v>
      </c>
      <c r="H135" s="1276"/>
      <c r="I135" s="1276"/>
      <c r="J135" s="1276"/>
      <c r="K135" s="1276">
        <v>0</v>
      </c>
      <c r="L135" s="400" t="s">
        <v>3518</v>
      </c>
      <c r="M135" s="1288" t="s">
        <v>176</v>
      </c>
      <c r="N135" s="1285">
        <v>507</v>
      </c>
      <c r="O135" s="1300" t="s">
        <v>3520</v>
      </c>
    </row>
    <row r="136" spans="1:15">
      <c r="A136" s="1286">
        <f t="shared" si="19"/>
        <v>20</v>
      </c>
      <c r="B136" s="1287" t="s">
        <v>3578</v>
      </c>
      <c r="C136" s="1285">
        <v>1</v>
      </c>
      <c r="D136" s="1293">
        <v>2</v>
      </c>
      <c r="E136" s="1293"/>
      <c r="F136" s="799">
        <v>2</v>
      </c>
      <c r="G136" s="1305"/>
      <c r="H136" s="1276"/>
      <c r="I136" s="1276"/>
      <c r="J136" s="1276">
        <v>2</v>
      </c>
      <c r="K136" s="1276">
        <v>0</v>
      </c>
      <c r="L136" s="400" t="s">
        <v>2879</v>
      </c>
      <c r="M136" s="1288" t="s">
        <v>196</v>
      </c>
      <c r="N136" s="1285">
        <v>508</v>
      </c>
      <c r="O136" s="1300" t="s">
        <v>3431</v>
      </c>
    </row>
    <row r="137" spans="1:15" ht="39">
      <c r="A137" s="1286">
        <f t="shared" si="19"/>
        <v>21</v>
      </c>
      <c r="B137" s="1298" t="s">
        <v>3579</v>
      </c>
      <c r="C137" s="1285">
        <v>1</v>
      </c>
      <c r="D137" s="1293">
        <v>4.55</v>
      </c>
      <c r="E137" s="1293"/>
      <c r="F137" s="799">
        <v>4.55</v>
      </c>
      <c r="G137" s="1305"/>
      <c r="H137" s="1276"/>
      <c r="I137" s="1276"/>
      <c r="J137" s="1276"/>
      <c r="K137" s="1276">
        <v>4.55</v>
      </c>
      <c r="L137" s="400" t="s">
        <v>3580</v>
      </c>
      <c r="M137" s="1288" t="s">
        <v>185</v>
      </c>
      <c r="N137" s="1285">
        <v>509</v>
      </c>
      <c r="O137" s="1300" t="s">
        <v>3581</v>
      </c>
    </row>
    <row r="138" spans="1:15">
      <c r="A138" s="1286">
        <f t="shared" si="19"/>
        <v>22</v>
      </c>
      <c r="B138" s="1298" t="s">
        <v>3582</v>
      </c>
      <c r="C138" s="1285">
        <v>1</v>
      </c>
      <c r="D138" s="1293">
        <v>3.4</v>
      </c>
      <c r="E138" s="1293">
        <v>1.7</v>
      </c>
      <c r="F138" s="799">
        <v>1.7</v>
      </c>
      <c r="G138" s="1305"/>
      <c r="H138" s="1276"/>
      <c r="I138" s="1276"/>
      <c r="J138" s="1276"/>
      <c r="K138" s="1276">
        <v>1.7</v>
      </c>
      <c r="L138" s="400" t="s">
        <v>2879</v>
      </c>
      <c r="M138" s="1288" t="s">
        <v>3433</v>
      </c>
      <c r="N138" s="1285">
        <v>510</v>
      </c>
      <c r="O138" s="1300" t="s">
        <v>3583</v>
      </c>
    </row>
    <row r="139" spans="1:15">
      <c r="A139" s="1286">
        <f t="shared" si="19"/>
        <v>23</v>
      </c>
      <c r="B139" s="1298" t="s">
        <v>3584</v>
      </c>
      <c r="C139" s="1285">
        <v>1</v>
      </c>
      <c r="D139" s="1293">
        <v>5.82</v>
      </c>
      <c r="E139" s="1293"/>
      <c r="F139" s="799">
        <v>5.82</v>
      </c>
      <c r="G139" s="1305">
        <v>5.82</v>
      </c>
      <c r="H139" s="1276"/>
      <c r="I139" s="1276"/>
      <c r="J139" s="1276"/>
      <c r="K139" s="1276">
        <v>0</v>
      </c>
      <c r="L139" s="400" t="s">
        <v>2879</v>
      </c>
      <c r="M139" s="1288" t="s">
        <v>176</v>
      </c>
      <c r="N139" s="1285">
        <v>511</v>
      </c>
      <c r="O139" s="1300" t="s">
        <v>3431</v>
      </c>
    </row>
    <row r="140" spans="1:15" ht="26">
      <c r="A140" s="1286">
        <f t="shared" si="19"/>
        <v>24</v>
      </c>
      <c r="B140" s="1298" t="s">
        <v>3585</v>
      </c>
      <c r="C140" s="1285">
        <v>1</v>
      </c>
      <c r="D140" s="1293">
        <v>9</v>
      </c>
      <c r="E140" s="1293"/>
      <c r="F140" s="799">
        <v>9</v>
      </c>
      <c r="G140" s="1276"/>
      <c r="H140" s="1276"/>
      <c r="I140" s="1276"/>
      <c r="J140" s="1276"/>
      <c r="K140" s="1276">
        <v>9</v>
      </c>
      <c r="L140" s="400" t="s">
        <v>2879</v>
      </c>
      <c r="M140" s="1288" t="s">
        <v>3586</v>
      </c>
      <c r="N140" s="1285">
        <v>512</v>
      </c>
      <c r="O140" s="1300" t="s">
        <v>3431</v>
      </c>
    </row>
    <row r="141" spans="1:15">
      <c r="A141" s="1286">
        <f t="shared" si="19"/>
        <v>25</v>
      </c>
      <c r="B141" s="1287" t="s">
        <v>3587</v>
      </c>
      <c r="C141" s="1285">
        <v>1</v>
      </c>
      <c r="D141" s="1293">
        <v>0.35</v>
      </c>
      <c r="E141" s="1293"/>
      <c r="F141" s="1275">
        <v>0.35</v>
      </c>
      <c r="G141" s="1276">
        <v>0.35</v>
      </c>
      <c r="H141" s="1276"/>
      <c r="I141" s="1276"/>
      <c r="J141" s="1276"/>
      <c r="K141" s="1276">
        <v>0</v>
      </c>
      <c r="L141" s="400" t="s">
        <v>2879</v>
      </c>
      <c r="M141" s="814" t="s">
        <v>176</v>
      </c>
      <c r="N141" s="1285">
        <v>593</v>
      </c>
      <c r="O141" s="1300" t="s">
        <v>3588</v>
      </c>
    </row>
    <row r="142" spans="1:15">
      <c r="A142" s="1286">
        <f>A141+1</f>
        <v>26</v>
      </c>
      <c r="B142" s="814" t="s">
        <v>3589</v>
      </c>
      <c r="C142" s="1285">
        <v>1</v>
      </c>
      <c r="D142" s="1306">
        <v>17.34</v>
      </c>
      <c r="E142" s="1293"/>
      <c r="F142" s="799">
        <v>17.34</v>
      </c>
      <c r="G142" s="1276">
        <v>7.34</v>
      </c>
      <c r="H142" s="1276"/>
      <c r="I142" s="1276"/>
      <c r="J142" s="1276"/>
      <c r="K142" s="1276">
        <v>10</v>
      </c>
      <c r="L142" s="400" t="s">
        <v>2879</v>
      </c>
      <c r="M142" s="1288" t="s">
        <v>3590</v>
      </c>
      <c r="N142" s="1285">
        <v>625</v>
      </c>
      <c r="O142" s="1300" t="s">
        <v>3417</v>
      </c>
    </row>
    <row r="143" spans="1:15" ht="26">
      <c r="A143" s="1286">
        <f t="shared" ref="A143:A151" si="20">A142+1</f>
        <v>27</v>
      </c>
      <c r="B143" s="1298" t="s">
        <v>3591</v>
      </c>
      <c r="C143" s="1285">
        <v>1</v>
      </c>
      <c r="D143" s="1293">
        <v>2</v>
      </c>
      <c r="E143" s="1293"/>
      <c r="F143" s="799">
        <v>2</v>
      </c>
      <c r="G143" s="1276">
        <v>1.26</v>
      </c>
      <c r="H143" s="1276"/>
      <c r="I143" s="1276"/>
      <c r="J143" s="1276"/>
      <c r="K143" s="1276">
        <v>0.74</v>
      </c>
      <c r="L143" s="400" t="s">
        <v>2879</v>
      </c>
      <c r="M143" s="1288" t="s">
        <v>3592</v>
      </c>
      <c r="N143" s="1285">
        <v>626</v>
      </c>
      <c r="O143" s="1300" t="s">
        <v>3417</v>
      </c>
    </row>
    <row r="144" spans="1:15" ht="52">
      <c r="A144" s="1286">
        <f t="shared" si="20"/>
        <v>28</v>
      </c>
      <c r="B144" s="1298" t="s">
        <v>3593</v>
      </c>
      <c r="C144" s="1285">
        <v>1</v>
      </c>
      <c r="D144" s="1293">
        <v>7.09</v>
      </c>
      <c r="E144" s="1293"/>
      <c r="F144" s="799">
        <v>7.09</v>
      </c>
      <c r="G144" s="1276">
        <v>3</v>
      </c>
      <c r="H144" s="1276"/>
      <c r="I144" s="1276"/>
      <c r="J144" s="1276"/>
      <c r="K144" s="1276">
        <v>4.09</v>
      </c>
      <c r="L144" s="400" t="s">
        <v>3594</v>
      </c>
      <c r="M144" s="1288" t="s">
        <v>3595</v>
      </c>
      <c r="N144" s="1285">
        <v>627</v>
      </c>
      <c r="O144" s="1300" t="s">
        <v>3596</v>
      </c>
    </row>
    <row r="145" spans="1:15" ht="39">
      <c r="A145" s="1286">
        <f t="shared" si="20"/>
        <v>29</v>
      </c>
      <c r="B145" s="1297" t="s">
        <v>3597</v>
      </c>
      <c r="C145" s="1285">
        <v>1</v>
      </c>
      <c r="D145" s="1293">
        <v>1.4</v>
      </c>
      <c r="E145" s="1293"/>
      <c r="F145" s="799">
        <v>1.4</v>
      </c>
      <c r="G145" s="1276">
        <v>1.4</v>
      </c>
      <c r="H145" s="1276"/>
      <c r="I145" s="1276"/>
      <c r="J145" s="1276"/>
      <c r="K145" s="1276">
        <v>0</v>
      </c>
      <c r="L145" s="400" t="s">
        <v>2879</v>
      </c>
      <c r="M145" s="1288" t="s">
        <v>176</v>
      </c>
      <c r="N145" s="1285">
        <v>628</v>
      </c>
      <c r="O145" s="1300" t="s">
        <v>3417</v>
      </c>
    </row>
    <row r="146" spans="1:15" ht="39">
      <c r="A146" s="1286">
        <f t="shared" si="20"/>
        <v>30</v>
      </c>
      <c r="B146" s="1297" t="s">
        <v>3598</v>
      </c>
      <c r="C146" s="1285">
        <v>1</v>
      </c>
      <c r="D146" s="1293">
        <v>3.5</v>
      </c>
      <c r="E146" s="1293"/>
      <c r="F146" s="799">
        <v>3.5</v>
      </c>
      <c r="G146" s="1276">
        <v>3.5</v>
      </c>
      <c r="H146" s="1276"/>
      <c r="I146" s="1276"/>
      <c r="J146" s="1276"/>
      <c r="K146" s="1276">
        <v>0</v>
      </c>
      <c r="L146" s="400" t="s">
        <v>3522</v>
      </c>
      <c r="M146" s="1288" t="s">
        <v>176</v>
      </c>
      <c r="N146" s="1285">
        <v>629</v>
      </c>
      <c r="O146" s="1300" t="s">
        <v>3475</v>
      </c>
    </row>
    <row r="147" spans="1:15" ht="24" customHeight="1">
      <c r="A147" s="1286">
        <f t="shared" si="20"/>
        <v>31</v>
      </c>
      <c r="B147" s="1297" t="s">
        <v>3599</v>
      </c>
      <c r="C147" s="1285">
        <v>1</v>
      </c>
      <c r="D147" s="1293">
        <v>4</v>
      </c>
      <c r="E147" s="1293"/>
      <c r="F147" s="799">
        <v>4</v>
      </c>
      <c r="G147" s="1276">
        <v>4</v>
      </c>
      <c r="H147" s="1276"/>
      <c r="I147" s="1276"/>
      <c r="J147" s="1276"/>
      <c r="K147" s="1276">
        <v>0</v>
      </c>
      <c r="L147" s="400" t="s">
        <v>3469</v>
      </c>
      <c r="M147" s="1288" t="s">
        <v>176</v>
      </c>
      <c r="N147" s="1285">
        <v>630</v>
      </c>
      <c r="O147" s="1300" t="s">
        <v>3471</v>
      </c>
    </row>
    <row r="148" spans="1:15" ht="39">
      <c r="A148" s="1286">
        <f t="shared" si="20"/>
        <v>32</v>
      </c>
      <c r="B148" s="1297" t="s">
        <v>3600</v>
      </c>
      <c r="C148" s="1285">
        <v>1</v>
      </c>
      <c r="D148" s="1313">
        <v>1.2</v>
      </c>
      <c r="E148" s="1313"/>
      <c r="F148" s="1314">
        <v>1.2</v>
      </c>
      <c r="G148" s="1276">
        <v>1.2</v>
      </c>
      <c r="H148" s="1276"/>
      <c r="I148" s="1276"/>
      <c r="J148" s="1276"/>
      <c r="K148" s="1276">
        <v>0</v>
      </c>
      <c r="L148" s="1315" t="s">
        <v>3601</v>
      </c>
      <c r="M148" s="1288" t="s">
        <v>176</v>
      </c>
      <c r="N148" s="1285">
        <v>631</v>
      </c>
      <c r="O148" s="1316" t="s">
        <v>3602</v>
      </c>
    </row>
    <row r="149" spans="1:15" ht="39">
      <c r="A149" s="1286">
        <f t="shared" si="20"/>
        <v>33</v>
      </c>
      <c r="B149" s="1297" t="s">
        <v>3603</v>
      </c>
      <c r="C149" s="1285">
        <v>1</v>
      </c>
      <c r="D149" s="1313">
        <v>1.5</v>
      </c>
      <c r="E149" s="1313"/>
      <c r="F149" s="1314">
        <v>1.5</v>
      </c>
      <c r="G149" s="1276">
        <v>1.5</v>
      </c>
      <c r="H149" s="1305"/>
      <c r="I149" s="1305"/>
      <c r="J149" s="1305"/>
      <c r="K149" s="1276">
        <v>0</v>
      </c>
      <c r="L149" s="1315" t="s">
        <v>3604</v>
      </c>
      <c r="M149" s="1288" t="s">
        <v>176</v>
      </c>
      <c r="N149" s="1285">
        <v>632</v>
      </c>
      <c r="O149" s="1316" t="s">
        <v>3605</v>
      </c>
    </row>
    <row r="150" spans="1:15" ht="39">
      <c r="A150" s="1286">
        <f t="shared" si="20"/>
        <v>34</v>
      </c>
      <c r="B150" s="1297" t="s">
        <v>3606</v>
      </c>
      <c r="C150" s="1285">
        <v>1</v>
      </c>
      <c r="D150" s="1313">
        <f>8.66-2.03</f>
        <v>6.6300000000000008</v>
      </c>
      <c r="E150" s="1313"/>
      <c r="F150" s="799">
        <v>6.6300000000000008</v>
      </c>
      <c r="G150" s="1276">
        <v>6.6300000000000008</v>
      </c>
      <c r="H150" s="1305"/>
      <c r="I150" s="1305"/>
      <c r="J150" s="1305"/>
      <c r="K150" s="1276">
        <v>0</v>
      </c>
      <c r="L150" s="400" t="s">
        <v>2879</v>
      </c>
      <c r="M150" s="1288" t="s">
        <v>176</v>
      </c>
      <c r="N150" s="1285">
        <v>633</v>
      </c>
      <c r="O150" s="1316" t="s">
        <v>3417</v>
      </c>
    </row>
    <row r="151" spans="1:15">
      <c r="A151" s="1286">
        <f t="shared" si="20"/>
        <v>35</v>
      </c>
      <c r="B151" s="1297" t="s">
        <v>3607</v>
      </c>
      <c r="C151" s="1285">
        <v>1</v>
      </c>
      <c r="D151" s="1313">
        <v>2</v>
      </c>
      <c r="E151" s="1313"/>
      <c r="F151" s="1313">
        <v>2</v>
      </c>
      <c r="G151" s="1313"/>
      <c r="H151" s="1313"/>
      <c r="I151" s="1313"/>
      <c r="J151" s="1313"/>
      <c r="K151" s="1313">
        <v>2</v>
      </c>
      <c r="L151" s="400" t="s">
        <v>2879</v>
      </c>
      <c r="M151" s="1288" t="s">
        <v>185</v>
      </c>
      <c r="N151" s="1285">
        <v>634</v>
      </c>
      <c r="O151" s="1316" t="s">
        <v>3417</v>
      </c>
    </row>
    <row r="152" spans="1:15">
      <c r="A152" s="1280">
        <v>24</v>
      </c>
      <c r="B152" s="1290" t="s">
        <v>947</v>
      </c>
      <c r="C152" s="451"/>
      <c r="D152" s="1312">
        <f t="shared" ref="D152:K152" si="21">SUM(D153:D153)</f>
        <v>8.42</v>
      </c>
      <c r="E152" s="1312">
        <f t="shared" si="21"/>
        <v>0</v>
      </c>
      <c r="F152" s="1312">
        <f t="shared" si="21"/>
        <v>8.42</v>
      </c>
      <c r="G152" s="1312">
        <f t="shared" si="21"/>
        <v>5</v>
      </c>
      <c r="H152" s="1312">
        <f t="shared" si="21"/>
        <v>0</v>
      </c>
      <c r="I152" s="1312">
        <f t="shared" si="21"/>
        <v>0</v>
      </c>
      <c r="J152" s="1312">
        <f t="shared" si="21"/>
        <v>0</v>
      </c>
      <c r="K152" s="1312">
        <f t="shared" si="21"/>
        <v>3.42</v>
      </c>
      <c r="L152" s="451"/>
      <c r="M152" s="1291"/>
      <c r="N152" s="1285"/>
      <c r="O152" s="1317"/>
    </row>
    <row r="153" spans="1:15" ht="52">
      <c r="A153" s="1286">
        <v>1</v>
      </c>
      <c r="B153" s="1297" t="s">
        <v>3608</v>
      </c>
      <c r="C153" s="1285">
        <v>1</v>
      </c>
      <c r="D153" s="1293">
        <v>8.42</v>
      </c>
      <c r="E153" s="1293"/>
      <c r="F153" s="799">
        <v>8.42</v>
      </c>
      <c r="G153" s="1276">
        <v>5</v>
      </c>
      <c r="H153" s="1276"/>
      <c r="I153" s="1276"/>
      <c r="J153" s="1276"/>
      <c r="K153" s="1276">
        <v>3.42</v>
      </c>
      <c r="L153" s="400" t="s">
        <v>2879</v>
      </c>
      <c r="M153" s="1288" t="s">
        <v>3609</v>
      </c>
      <c r="N153" s="1285">
        <v>637</v>
      </c>
      <c r="O153" s="1300" t="s">
        <v>3417</v>
      </c>
    </row>
    <row r="154" spans="1:15">
      <c r="A154" s="1280">
        <v>25</v>
      </c>
      <c r="B154" s="1290" t="s">
        <v>3610</v>
      </c>
      <c r="C154" s="451"/>
      <c r="D154" s="1283">
        <f>SUM(D155:D155)</f>
        <v>2.23</v>
      </c>
      <c r="E154" s="1283">
        <f t="shared" ref="E154:K154" si="22">SUM(E155:E155)</f>
        <v>0</v>
      </c>
      <c r="F154" s="1283">
        <f t="shared" si="22"/>
        <v>0</v>
      </c>
      <c r="G154" s="1283">
        <f t="shared" si="22"/>
        <v>0</v>
      </c>
      <c r="H154" s="1283">
        <f t="shared" si="22"/>
        <v>0</v>
      </c>
      <c r="I154" s="1283">
        <f t="shared" si="22"/>
        <v>0</v>
      </c>
      <c r="J154" s="1283">
        <f t="shared" si="22"/>
        <v>0</v>
      </c>
      <c r="K154" s="1283">
        <f t="shared" si="22"/>
        <v>2.23</v>
      </c>
      <c r="L154" s="451"/>
      <c r="M154" s="1284"/>
      <c r="N154" s="1285"/>
      <c r="O154" s="1317"/>
    </row>
    <row r="155" spans="1:15" ht="26">
      <c r="A155" s="1286">
        <v>1</v>
      </c>
      <c r="B155" s="1287" t="s">
        <v>3611</v>
      </c>
      <c r="C155" s="1285">
        <v>1</v>
      </c>
      <c r="D155" s="1293">
        <v>2.23</v>
      </c>
      <c r="E155" s="1293"/>
      <c r="F155" s="1293"/>
      <c r="G155" s="1293"/>
      <c r="H155" s="1293"/>
      <c r="I155" s="1293"/>
      <c r="J155" s="1293"/>
      <c r="K155" s="1293">
        <v>2.23</v>
      </c>
      <c r="L155" s="400" t="s">
        <v>2879</v>
      </c>
      <c r="M155" s="1288" t="s">
        <v>3612</v>
      </c>
      <c r="N155" s="1285">
        <v>642</v>
      </c>
      <c r="O155" s="1300" t="s">
        <v>3431</v>
      </c>
    </row>
  </sheetData>
  <mergeCells count="12">
    <mergeCell ref="B1:C1"/>
    <mergeCell ref="F3:K3"/>
    <mergeCell ref="L3:L5"/>
    <mergeCell ref="N3:N5"/>
    <mergeCell ref="O3:O5"/>
    <mergeCell ref="F4:F5"/>
    <mergeCell ref="G4:K4"/>
    <mergeCell ref="A2:N2"/>
    <mergeCell ref="A3:A5"/>
    <mergeCell ref="B3:B5"/>
    <mergeCell ref="D3:D5"/>
    <mergeCell ref="E3:E5"/>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M54"/>
  <sheetViews>
    <sheetView workbookViewId="0">
      <selection activeCell="H11" sqref="H11"/>
    </sheetView>
  </sheetViews>
  <sheetFormatPr defaultRowHeight="14.5"/>
  <cols>
    <col min="2" max="2" width="47.54296875" customWidth="1"/>
    <col min="11" max="11" width="27.26953125" customWidth="1"/>
  </cols>
  <sheetData>
    <row r="1" spans="1:13" ht="16.5">
      <c r="A1" s="2015" t="s">
        <v>252</v>
      </c>
      <c r="B1" s="2015"/>
      <c r="C1" s="34"/>
      <c r="D1" s="34"/>
      <c r="E1" s="34"/>
      <c r="F1" s="34"/>
      <c r="G1" s="34"/>
      <c r="H1" s="34"/>
      <c r="I1" s="35"/>
      <c r="J1" s="34"/>
      <c r="K1" s="36"/>
      <c r="L1" s="36"/>
      <c r="M1" s="34"/>
    </row>
    <row r="2" spans="1:13" ht="19.5" customHeight="1">
      <c r="A2" s="2016" t="s">
        <v>341</v>
      </c>
      <c r="B2" s="2016"/>
      <c r="C2" s="2016"/>
      <c r="D2" s="2016"/>
      <c r="E2" s="2016"/>
      <c r="F2" s="2016"/>
      <c r="G2" s="2016"/>
      <c r="H2" s="2016"/>
      <c r="I2" s="2016"/>
      <c r="J2" s="2016"/>
      <c r="K2" s="2016"/>
      <c r="L2" s="2016"/>
      <c r="M2" s="2016"/>
    </row>
    <row r="3" spans="1:13" ht="20.25" customHeight="1">
      <c r="A3" s="2016" t="s">
        <v>2829</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ht="31.5" customHeight="1">
      <c r="A5" s="2003" t="s">
        <v>255</v>
      </c>
      <c r="B5" s="2003" t="s">
        <v>256</v>
      </c>
      <c r="C5" s="2003" t="s">
        <v>257</v>
      </c>
      <c r="D5" s="2003" t="s">
        <v>258</v>
      </c>
      <c r="E5" s="2003" t="s">
        <v>259</v>
      </c>
      <c r="F5" s="2003"/>
      <c r="G5" s="2003"/>
      <c r="H5" s="2003"/>
      <c r="I5" s="2003"/>
      <c r="J5" s="2003"/>
      <c r="K5" s="2003" t="s">
        <v>260</v>
      </c>
      <c r="L5" s="2003" t="s">
        <v>261</v>
      </c>
      <c r="M5" s="2009" t="s">
        <v>262</v>
      </c>
    </row>
    <row r="6" spans="1:13" ht="38.25" customHeight="1">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c r="A8" s="27">
        <v>1</v>
      </c>
      <c r="B8" s="804" t="s">
        <v>2840</v>
      </c>
      <c r="C8" s="802">
        <v>20</v>
      </c>
      <c r="D8" s="802"/>
      <c r="E8" s="803">
        <v>20</v>
      </c>
      <c r="F8" s="802"/>
      <c r="G8" s="802"/>
      <c r="H8" s="802"/>
      <c r="I8" s="802">
        <v>20</v>
      </c>
      <c r="J8" s="802"/>
      <c r="K8" s="101"/>
      <c r="L8" s="54"/>
      <c r="M8" s="1883" t="s">
        <v>1125</v>
      </c>
    </row>
    <row r="9" spans="1:13" ht="26">
      <c r="A9" s="27">
        <v>2</v>
      </c>
      <c r="B9" s="804" t="s">
        <v>2932</v>
      </c>
      <c r="C9" s="802"/>
      <c r="D9" s="802"/>
      <c r="E9" s="803">
        <v>5.96</v>
      </c>
      <c r="F9" s="802"/>
      <c r="G9" s="802"/>
      <c r="H9" s="802"/>
      <c r="I9" s="802">
        <v>3.12</v>
      </c>
      <c r="J9" s="802">
        <v>2.84</v>
      </c>
      <c r="K9" s="101"/>
      <c r="L9" s="54"/>
      <c r="M9" s="1883" t="s">
        <v>1125</v>
      </c>
    </row>
    <row r="10" spans="1:13">
      <c r="A10" s="27">
        <v>3</v>
      </c>
      <c r="B10" s="804" t="s">
        <v>4351</v>
      </c>
      <c r="C10" s="1884"/>
      <c r="D10" s="1884"/>
      <c r="E10" s="1885">
        <v>29</v>
      </c>
      <c r="F10" s="1884"/>
      <c r="G10" s="1884"/>
      <c r="H10" s="1884"/>
      <c r="I10" s="1884">
        <v>29</v>
      </c>
      <c r="J10" s="1884"/>
      <c r="K10" s="1886" t="s">
        <v>4352</v>
      </c>
      <c r="L10" s="1887">
        <v>50</v>
      </c>
      <c r="M10" s="1883" t="s">
        <v>1125</v>
      </c>
    </row>
    <row r="11" spans="1:13">
      <c r="A11" s="27">
        <v>4</v>
      </c>
      <c r="B11" s="804" t="s">
        <v>4353</v>
      </c>
      <c r="C11" s="1884"/>
      <c r="D11" s="1884"/>
      <c r="E11" s="1885">
        <v>0.17</v>
      </c>
      <c r="F11" s="1884"/>
      <c r="G11" s="1884"/>
      <c r="H11" s="1884"/>
      <c r="I11" s="1884"/>
      <c r="J11" s="1884">
        <v>0.17</v>
      </c>
      <c r="K11" s="1886" t="s">
        <v>4354</v>
      </c>
      <c r="L11" s="1887">
        <v>904</v>
      </c>
      <c r="M11" s="1883" t="s">
        <v>1125</v>
      </c>
    </row>
    <row r="12" spans="1:13">
      <c r="A12" s="27">
        <v>5</v>
      </c>
      <c r="B12" s="804" t="s">
        <v>4355</v>
      </c>
      <c r="C12" s="1884"/>
      <c r="D12" s="1884"/>
      <c r="E12" s="1885">
        <v>0.24</v>
      </c>
      <c r="F12" s="1884"/>
      <c r="G12" s="1884"/>
      <c r="H12" s="1884"/>
      <c r="I12" s="1884"/>
      <c r="J12" s="1884">
        <v>0.24</v>
      </c>
      <c r="K12" s="1886" t="s">
        <v>2839</v>
      </c>
      <c r="L12" s="1887">
        <v>896</v>
      </c>
      <c r="M12" s="1883" t="s">
        <v>1125</v>
      </c>
    </row>
    <row r="13" spans="1:13" ht="39">
      <c r="A13" s="27">
        <v>6</v>
      </c>
      <c r="B13" s="804" t="s">
        <v>4356</v>
      </c>
      <c r="C13" s="1884"/>
      <c r="D13" s="1884"/>
      <c r="E13" s="1885">
        <v>0.08</v>
      </c>
      <c r="F13" s="1884">
        <v>0.08</v>
      </c>
      <c r="G13" s="1884"/>
      <c r="H13" s="1884"/>
      <c r="I13" s="1884"/>
      <c r="J13" s="1884"/>
      <c r="K13" s="1886" t="s">
        <v>4357</v>
      </c>
      <c r="L13" s="1887"/>
      <c r="M13" s="1883" t="s">
        <v>1125</v>
      </c>
    </row>
    <row r="14" spans="1:13" ht="39">
      <c r="A14" s="27">
        <v>7</v>
      </c>
      <c r="B14" s="804" t="s">
        <v>4358</v>
      </c>
      <c r="C14" s="1884"/>
      <c r="D14" s="1884"/>
      <c r="E14" s="1885">
        <v>0.41</v>
      </c>
      <c r="F14" s="1884">
        <v>0.41</v>
      </c>
      <c r="G14" s="1884"/>
      <c r="H14" s="1884"/>
      <c r="I14" s="1884"/>
      <c r="J14" s="1884"/>
      <c r="K14" s="1886" t="s">
        <v>728</v>
      </c>
      <c r="L14" s="1887"/>
      <c r="M14" s="1883" t="s">
        <v>1125</v>
      </c>
    </row>
    <row r="15" spans="1:13">
      <c r="A15" s="27">
        <v>8</v>
      </c>
      <c r="B15" s="804" t="s">
        <v>4359</v>
      </c>
      <c r="C15" s="1884"/>
      <c r="D15" s="1884"/>
      <c r="E15" s="1885">
        <v>9.4</v>
      </c>
      <c r="F15" s="1884">
        <v>9</v>
      </c>
      <c r="G15" s="1884"/>
      <c r="H15" s="1884"/>
      <c r="I15" s="1884"/>
      <c r="J15" s="1884">
        <v>0.4</v>
      </c>
      <c r="K15" s="1886" t="s">
        <v>4360</v>
      </c>
      <c r="L15" s="1887"/>
      <c r="M15" s="1883" t="s">
        <v>1125</v>
      </c>
    </row>
    <row r="16" spans="1:13">
      <c r="A16" s="27">
        <v>9</v>
      </c>
      <c r="B16" s="804" t="s">
        <v>4361</v>
      </c>
      <c r="C16" s="1884"/>
      <c r="D16" s="1884"/>
      <c r="E16" s="1885">
        <v>0.12</v>
      </c>
      <c r="F16" s="1884"/>
      <c r="G16" s="1884"/>
      <c r="H16" s="1884"/>
      <c r="I16" s="1884">
        <v>0.12</v>
      </c>
      <c r="J16" s="1884"/>
      <c r="K16" s="1886" t="s">
        <v>4357</v>
      </c>
      <c r="L16" s="1887">
        <v>124</v>
      </c>
      <c r="M16" s="1883" t="s">
        <v>1125</v>
      </c>
    </row>
    <row r="17" spans="1:13">
      <c r="A17" s="27">
        <v>10</v>
      </c>
      <c r="B17" s="804" t="s">
        <v>4362</v>
      </c>
      <c r="C17" s="1884"/>
      <c r="D17" s="1884"/>
      <c r="E17" s="1885">
        <v>6.0000000000000001E-3</v>
      </c>
      <c r="F17" s="1884"/>
      <c r="G17" s="1884"/>
      <c r="H17" s="1884"/>
      <c r="I17" s="1884"/>
      <c r="J17" s="1884">
        <v>6.0000000000000001E-3</v>
      </c>
      <c r="K17" s="1886" t="s">
        <v>4363</v>
      </c>
      <c r="L17" s="1887"/>
      <c r="M17" s="1883" t="s">
        <v>1125</v>
      </c>
    </row>
    <row r="18" spans="1:13" ht="26">
      <c r="A18" s="27">
        <v>11</v>
      </c>
      <c r="B18" s="1888" t="s">
        <v>4364</v>
      </c>
      <c r="C18" s="1889">
        <v>31</v>
      </c>
      <c r="D18" s="1890"/>
      <c r="E18" s="1891">
        <v>31</v>
      </c>
      <c r="F18" s="1892"/>
      <c r="G18" s="1892"/>
      <c r="H18" s="1892"/>
      <c r="I18" s="1891">
        <v>31</v>
      </c>
      <c r="J18" s="1892"/>
      <c r="K18" s="1893" t="s">
        <v>4365</v>
      </c>
      <c r="L18" s="27" t="s">
        <v>4366</v>
      </c>
      <c r="M18" s="1894">
        <v>12</v>
      </c>
    </row>
    <row r="19" spans="1:13">
      <c r="A19" s="27">
        <v>12</v>
      </c>
      <c r="B19" s="809" t="s">
        <v>4367</v>
      </c>
      <c r="C19" s="1895">
        <v>50.000000000000007</v>
      </c>
      <c r="D19" s="1889"/>
      <c r="E19" s="1889">
        <v>50.000000000000007</v>
      </c>
      <c r="F19" s="1892"/>
      <c r="G19" s="1892"/>
      <c r="H19" s="1892"/>
      <c r="I19" s="1892"/>
      <c r="J19" s="1895">
        <v>50.000000000000007</v>
      </c>
      <c r="K19" s="1893" t="s">
        <v>4368</v>
      </c>
      <c r="L19" s="27" t="s">
        <v>550</v>
      </c>
      <c r="M19" s="101">
        <v>28</v>
      </c>
    </row>
    <row r="20" spans="1:13">
      <c r="A20" s="27">
        <v>13</v>
      </c>
      <c r="B20" s="809" t="s">
        <v>4369</v>
      </c>
      <c r="C20" s="1895">
        <v>20</v>
      </c>
      <c r="D20" s="1889"/>
      <c r="E20" s="1889">
        <v>20</v>
      </c>
      <c r="F20" s="1892"/>
      <c r="G20" s="1892"/>
      <c r="H20" s="1892"/>
      <c r="I20" s="1892"/>
      <c r="J20" s="1895">
        <v>20</v>
      </c>
      <c r="K20" s="1893" t="s">
        <v>4368</v>
      </c>
      <c r="L20" s="27" t="s">
        <v>550</v>
      </c>
      <c r="M20" s="101">
        <v>31</v>
      </c>
    </row>
    <row r="21" spans="1:13">
      <c r="A21" s="27">
        <v>14</v>
      </c>
      <c r="B21" s="804" t="s">
        <v>4370</v>
      </c>
      <c r="C21" s="1889">
        <v>30</v>
      </c>
      <c r="D21" s="1889"/>
      <c r="E21" s="1891">
        <v>30</v>
      </c>
      <c r="F21" s="1892"/>
      <c r="G21" s="1892"/>
      <c r="H21" s="1892"/>
      <c r="I21" s="1892"/>
      <c r="J21" s="1889">
        <v>30</v>
      </c>
      <c r="K21" s="1896" t="s">
        <v>4371</v>
      </c>
      <c r="L21" s="27" t="s">
        <v>4366</v>
      </c>
      <c r="M21" s="1894">
        <v>102</v>
      </c>
    </row>
    <row r="22" spans="1:13">
      <c r="A22" s="27">
        <v>15</v>
      </c>
      <c r="B22" s="1897" t="s">
        <v>2840</v>
      </c>
      <c r="C22" s="1898">
        <v>20</v>
      </c>
      <c r="D22" s="1898"/>
      <c r="E22" s="1899">
        <v>20</v>
      </c>
      <c r="F22" s="1898"/>
      <c r="G22" s="1898"/>
      <c r="H22" s="1898"/>
      <c r="I22" s="1898">
        <v>20</v>
      </c>
      <c r="J22" s="1900"/>
      <c r="K22" s="1901"/>
      <c r="L22" s="284" t="s">
        <v>4366</v>
      </c>
      <c r="M22" s="1902"/>
    </row>
    <row r="23" spans="1:13">
      <c r="A23" s="27">
        <v>16</v>
      </c>
      <c r="B23" s="1903" t="s">
        <v>2837</v>
      </c>
      <c r="C23" s="1904">
        <v>23.48</v>
      </c>
      <c r="D23" s="1900"/>
      <c r="E23" s="1904">
        <v>23.5</v>
      </c>
      <c r="F23" s="281"/>
      <c r="G23" s="281"/>
      <c r="H23" s="282"/>
      <c r="I23" s="281">
        <v>14</v>
      </c>
      <c r="J23" s="1904">
        <v>9.5</v>
      </c>
      <c r="K23" s="283" t="s">
        <v>2838</v>
      </c>
      <c r="L23" s="284" t="s">
        <v>4366</v>
      </c>
      <c r="M23" s="1905"/>
    </row>
    <row r="24" spans="1:13">
      <c r="A24" s="27">
        <v>17</v>
      </c>
      <c r="B24" s="280" t="s">
        <v>2830</v>
      </c>
      <c r="C24" s="1906">
        <v>87</v>
      </c>
      <c r="D24" s="1906">
        <v>8.5</v>
      </c>
      <c r="E24" s="1906">
        <v>78.5</v>
      </c>
      <c r="F24" s="1821">
        <v>17.8</v>
      </c>
      <c r="G24" s="1821"/>
      <c r="H24" s="1822"/>
      <c r="I24" s="1906">
        <v>3.7</v>
      </c>
      <c r="J24" s="1821">
        <v>57</v>
      </c>
      <c r="K24" s="1823" t="s">
        <v>728</v>
      </c>
      <c r="L24" s="284" t="s">
        <v>4366</v>
      </c>
      <c r="M24" s="1902"/>
    </row>
    <row r="25" spans="1:13" ht="42">
      <c r="A25" s="27">
        <v>18</v>
      </c>
      <c r="B25" s="1907" t="s">
        <v>2831</v>
      </c>
      <c r="C25" s="282">
        <v>9.1</v>
      </c>
      <c r="D25" s="1824">
        <v>0</v>
      </c>
      <c r="E25" s="1824">
        <v>9.1</v>
      </c>
      <c r="F25" s="1824"/>
      <c r="G25" s="1824"/>
      <c r="H25" s="1824"/>
      <c r="I25" s="1824">
        <v>5</v>
      </c>
      <c r="J25" s="1824">
        <v>5</v>
      </c>
      <c r="K25" s="1908"/>
      <c r="L25" s="284" t="s">
        <v>4366</v>
      </c>
      <c r="M25" s="1902"/>
    </row>
    <row r="26" spans="1:13" ht="28">
      <c r="A26" s="27">
        <v>19</v>
      </c>
      <c r="B26" s="280" t="s">
        <v>4372</v>
      </c>
      <c r="C26" s="1906">
        <v>2</v>
      </c>
      <c r="D26" s="1906"/>
      <c r="E26" s="1906">
        <v>2</v>
      </c>
      <c r="F26" s="557" t="s">
        <v>2832</v>
      </c>
      <c r="G26" s="557"/>
      <c r="H26" s="559"/>
      <c r="I26" s="557"/>
      <c r="J26" s="557" t="s">
        <v>2833</v>
      </c>
      <c r="K26" s="1908"/>
      <c r="L26" s="284" t="s">
        <v>4366</v>
      </c>
      <c r="M26" s="1902"/>
    </row>
    <row r="27" spans="1:13" ht="39">
      <c r="A27" s="27">
        <v>20</v>
      </c>
      <c r="B27" s="1909" t="s">
        <v>3506</v>
      </c>
      <c r="C27" s="1889">
        <v>7.98</v>
      </c>
      <c r="D27" s="1889"/>
      <c r="E27" s="1889">
        <v>7.98</v>
      </c>
      <c r="F27" s="1892"/>
      <c r="G27" s="1892"/>
      <c r="H27" s="1892"/>
      <c r="I27" s="1892"/>
      <c r="J27" s="1889">
        <v>7.98</v>
      </c>
      <c r="K27" s="1300" t="s">
        <v>4373</v>
      </c>
      <c r="L27" s="27" t="s">
        <v>550</v>
      </c>
      <c r="M27" s="1894">
        <v>363</v>
      </c>
    </row>
    <row r="28" spans="1:13" ht="26">
      <c r="A28" s="27">
        <v>21</v>
      </c>
      <c r="B28" s="809" t="s">
        <v>4374</v>
      </c>
      <c r="C28" s="1889">
        <v>0.05</v>
      </c>
      <c r="D28" s="1889"/>
      <c r="E28" s="1889">
        <v>0.05</v>
      </c>
      <c r="F28" s="1892"/>
      <c r="G28" s="1892"/>
      <c r="H28" s="1892"/>
      <c r="I28" s="1892"/>
      <c r="J28" s="1889">
        <v>0.05</v>
      </c>
      <c r="K28" s="1300" t="s">
        <v>4368</v>
      </c>
      <c r="L28" s="27" t="s">
        <v>550</v>
      </c>
      <c r="M28" s="1894">
        <v>325</v>
      </c>
    </row>
    <row r="29" spans="1:13" ht="26">
      <c r="A29" s="27">
        <v>22</v>
      </c>
      <c r="B29" s="809" t="s">
        <v>3659</v>
      </c>
      <c r="C29" s="1889">
        <v>0.05</v>
      </c>
      <c r="D29" s="1889"/>
      <c r="E29" s="1889">
        <v>0.05</v>
      </c>
      <c r="F29" s="1892"/>
      <c r="G29" s="1892"/>
      <c r="H29" s="1892"/>
      <c r="I29" s="1892"/>
      <c r="J29" s="1889">
        <v>0.05</v>
      </c>
      <c r="K29" s="1300" t="s">
        <v>4368</v>
      </c>
      <c r="L29" s="27" t="s">
        <v>550</v>
      </c>
      <c r="M29" s="1894">
        <v>326</v>
      </c>
    </row>
    <row r="30" spans="1:13" ht="26">
      <c r="A30" s="27">
        <v>23</v>
      </c>
      <c r="B30" s="809" t="s">
        <v>4375</v>
      </c>
      <c r="C30" s="1889">
        <v>0.05</v>
      </c>
      <c r="D30" s="1889"/>
      <c r="E30" s="1889">
        <v>0.05</v>
      </c>
      <c r="F30" s="1892"/>
      <c r="G30" s="1892"/>
      <c r="H30" s="1892"/>
      <c r="I30" s="1892"/>
      <c r="J30" s="1889">
        <v>0.05</v>
      </c>
      <c r="K30" s="1300" t="s">
        <v>4368</v>
      </c>
      <c r="L30" s="27" t="s">
        <v>550</v>
      </c>
      <c r="M30" s="1894">
        <v>334</v>
      </c>
    </row>
    <row r="31" spans="1:13" ht="26">
      <c r="A31" s="27">
        <v>24</v>
      </c>
      <c r="B31" s="809" t="s">
        <v>4376</v>
      </c>
      <c r="C31" s="1889">
        <v>10.27</v>
      </c>
      <c r="D31" s="1889"/>
      <c r="E31" s="1889">
        <v>10.27</v>
      </c>
      <c r="F31" s="1892"/>
      <c r="G31" s="1892"/>
      <c r="H31" s="1892"/>
      <c r="I31" s="1892"/>
      <c r="J31" s="1889">
        <v>10.27</v>
      </c>
      <c r="K31" s="1300" t="s">
        <v>4368</v>
      </c>
      <c r="L31" s="27" t="s">
        <v>550</v>
      </c>
      <c r="M31" s="1894">
        <v>342</v>
      </c>
    </row>
    <row r="32" spans="1:13">
      <c r="A32" s="27">
        <v>25</v>
      </c>
      <c r="B32" s="809" t="s">
        <v>4377</v>
      </c>
      <c r="C32" s="1889">
        <v>9.17</v>
      </c>
      <c r="D32" s="1889"/>
      <c r="E32" s="1889">
        <v>9.17</v>
      </c>
      <c r="F32" s="1892"/>
      <c r="G32" s="1892"/>
      <c r="H32" s="1892"/>
      <c r="I32" s="1892"/>
      <c r="J32" s="1889">
        <v>9.17</v>
      </c>
      <c r="K32" s="1300" t="s">
        <v>4368</v>
      </c>
      <c r="L32" s="27" t="s">
        <v>550</v>
      </c>
      <c r="M32" s="1894">
        <v>701</v>
      </c>
    </row>
    <row r="33" spans="1:13" ht="26">
      <c r="A33" s="27">
        <v>26</v>
      </c>
      <c r="B33" s="809" t="s">
        <v>4378</v>
      </c>
      <c r="C33" s="1889">
        <v>6.17</v>
      </c>
      <c r="D33" s="1889"/>
      <c r="E33" s="1889">
        <v>6.17</v>
      </c>
      <c r="F33" s="1892"/>
      <c r="G33" s="1892"/>
      <c r="H33" s="1892"/>
      <c r="I33" s="1892"/>
      <c r="J33" s="1889">
        <v>6.17</v>
      </c>
      <c r="K33" s="1300" t="s">
        <v>4368</v>
      </c>
      <c r="L33" s="27" t="s">
        <v>550</v>
      </c>
      <c r="M33" s="1894">
        <v>706</v>
      </c>
    </row>
    <row r="34" spans="1:13">
      <c r="A34" s="27">
        <v>27</v>
      </c>
      <c r="B34" s="809" t="s">
        <v>3664</v>
      </c>
      <c r="C34" s="1889">
        <v>2</v>
      </c>
      <c r="D34" s="1889"/>
      <c r="E34" s="1889">
        <v>2</v>
      </c>
      <c r="F34" s="1892"/>
      <c r="G34" s="1892"/>
      <c r="H34" s="1892"/>
      <c r="I34" s="1892"/>
      <c r="J34" s="1889">
        <v>2</v>
      </c>
      <c r="K34" s="1300" t="s">
        <v>4368</v>
      </c>
      <c r="L34" s="27" t="s">
        <v>550</v>
      </c>
      <c r="M34" s="101">
        <v>704</v>
      </c>
    </row>
    <row r="35" spans="1:13">
      <c r="A35" s="27">
        <v>28</v>
      </c>
      <c r="B35" s="280" t="s">
        <v>4379</v>
      </c>
      <c r="C35" s="1906">
        <v>1.68</v>
      </c>
      <c r="D35" s="1906"/>
      <c r="E35" s="1906">
        <v>1.7</v>
      </c>
      <c r="F35" s="1821">
        <v>0.7</v>
      </c>
      <c r="G35" s="1821"/>
      <c r="H35" s="1822"/>
      <c r="I35" s="1821"/>
      <c r="J35" s="1821">
        <v>1</v>
      </c>
      <c r="K35" s="1823" t="s">
        <v>2836</v>
      </c>
      <c r="L35" s="284" t="s">
        <v>4366</v>
      </c>
      <c r="M35" s="1905"/>
    </row>
    <row r="36" spans="1:13">
      <c r="A36" s="27">
        <v>29</v>
      </c>
      <c r="B36" s="1289" t="s">
        <v>4380</v>
      </c>
      <c r="C36" s="1889">
        <v>0.16</v>
      </c>
      <c r="D36" s="1889"/>
      <c r="E36" s="1891">
        <v>0.16</v>
      </c>
      <c r="F36" s="50"/>
      <c r="G36" s="50"/>
      <c r="H36" s="49"/>
      <c r="I36" s="50"/>
      <c r="J36" s="1891">
        <v>0.16</v>
      </c>
      <c r="K36" s="53" t="s">
        <v>4381</v>
      </c>
      <c r="L36" s="27" t="s">
        <v>550</v>
      </c>
      <c r="M36" s="1894">
        <v>427</v>
      </c>
    </row>
    <row r="37" spans="1:13" ht="26">
      <c r="A37" s="27">
        <v>30</v>
      </c>
      <c r="B37" s="1910" t="s">
        <v>4382</v>
      </c>
      <c r="C37" s="1889">
        <v>1.65</v>
      </c>
      <c r="D37" s="1889"/>
      <c r="E37" s="1889">
        <v>1.65</v>
      </c>
      <c r="F37" s="803"/>
      <c r="G37" s="803"/>
      <c r="H37" s="803"/>
      <c r="I37" s="803"/>
      <c r="J37" s="1889">
        <v>1.65</v>
      </c>
      <c r="K37" s="1300" t="s">
        <v>4383</v>
      </c>
      <c r="L37" s="101" t="s">
        <v>550</v>
      </c>
      <c r="M37" s="1894">
        <v>608</v>
      </c>
    </row>
    <row r="38" spans="1:13">
      <c r="A38" s="27">
        <v>31</v>
      </c>
      <c r="B38" s="1910" t="s">
        <v>4384</v>
      </c>
      <c r="C38" s="1889">
        <v>0.65</v>
      </c>
      <c r="D38" s="1889"/>
      <c r="E38" s="1891">
        <v>0.65</v>
      </c>
      <c r="F38" s="803"/>
      <c r="G38" s="803"/>
      <c r="H38" s="803"/>
      <c r="I38" s="803"/>
      <c r="J38" s="1891">
        <v>0.65</v>
      </c>
      <c r="K38" s="1300" t="s">
        <v>4385</v>
      </c>
      <c r="L38" s="101" t="s">
        <v>550</v>
      </c>
      <c r="M38" s="1894">
        <v>609</v>
      </c>
    </row>
    <row r="39" spans="1:13" ht="26">
      <c r="A39" s="27">
        <v>32</v>
      </c>
      <c r="B39" s="1910" t="s">
        <v>4386</v>
      </c>
      <c r="C39" s="1889">
        <v>4.05</v>
      </c>
      <c r="D39" s="1889"/>
      <c r="E39" s="1891">
        <v>4.05</v>
      </c>
      <c r="F39" s="803"/>
      <c r="G39" s="803"/>
      <c r="H39" s="803"/>
      <c r="I39" s="803"/>
      <c r="J39" s="1891">
        <v>4.05</v>
      </c>
      <c r="K39" s="1300" t="s">
        <v>4387</v>
      </c>
      <c r="L39" s="101" t="s">
        <v>550</v>
      </c>
      <c r="M39" s="1894">
        <v>611</v>
      </c>
    </row>
    <row r="40" spans="1:13">
      <c r="A40" s="27">
        <v>33</v>
      </c>
      <c r="B40" s="1911" t="s">
        <v>4388</v>
      </c>
      <c r="C40" s="1889">
        <v>0.52</v>
      </c>
      <c r="D40" s="1889"/>
      <c r="E40" s="1891">
        <v>0.52</v>
      </c>
      <c r="F40" s="803"/>
      <c r="G40" s="803"/>
      <c r="H40" s="803"/>
      <c r="I40" s="803"/>
      <c r="J40" s="1891">
        <v>0.52</v>
      </c>
      <c r="K40" s="1300" t="s">
        <v>4389</v>
      </c>
      <c r="L40" s="101" t="s">
        <v>550</v>
      </c>
      <c r="M40" s="1894">
        <v>612</v>
      </c>
    </row>
    <row r="41" spans="1:13" ht="26">
      <c r="A41" s="27">
        <v>34</v>
      </c>
      <c r="B41" s="1289" t="s">
        <v>4390</v>
      </c>
      <c r="C41" s="1889">
        <v>9.4</v>
      </c>
      <c r="D41" s="1889"/>
      <c r="E41" s="1891">
        <v>9.4</v>
      </c>
      <c r="F41" s="803"/>
      <c r="G41" s="803"/>
      <c r="H41" s="803"/>
      <c r="I41" s="803"/>
      <c r="J41" s="1891">
        <v>9.4</v>
      </c>
      <c r="K41" s="1300" t="s">
        <v>4381</v>
      </c>
      <c r="L41" s="101" t="s">
        <v>550</v>
      </c>
      <c r="M41" s="1894">
        <v>613</v>
      </c>
    </row>
    <row r="42" spans="1:13">
      <c r="A42" s="27">
        <v>35</v>
      </c>
      <c r="B42" s="1289" t="s">
        <v>4391</v>
      </c>
      <c r="C42" s="1889">
        <v>5</v>
      </c>
      <c r="D42" s="1889"/>
      <c r="E42" s="1889">
        <v>5</v>
      </c>
      <c r="F42" s="803"/>
      <c r="G42" s="803"/>
      <c r="H42" s="803"/>
      <c r="I42" s="803"/>
      <c r="J42" s="1889">
        <v>5</v>
      </c>
      <c r="K42" s="1300" t="s">
        <v>4381</v>
      </c>
      <c r="L42" s="101" t="s">
        <v>550</v>
      </c>
      <c r="M42" s="1894">
        <v>614</v>
      </c>
    </row>
    <row r="43" spans="1:13">
      <c r="A43" s="27">
        <v>36</v>
      </c>
      <c r="B43" s="1289" t="s">
        <v>4392</v>
      </c>
      <c r="C43" s="1889">
        <v>0.44</v>
      </c>
      <c r="D43" s="1889"/>
      <c r="E43" s="1889">
        <v>0.44</v>
      </c>
      <c r="F43" s="803"/>
      <c r="G43" s="803"/>
      <c r="H43" s="803"/>
      <c r="I43" s="803"/>
      <c r="J43" s="1889">
        <v>0.44</v>
      </c>
      <c r="K43" s="1300" t="s">
        <v>4393</v>
      </c>
      <c r="L43" s="101" t="s">
        <v>550</v>
      </c>
      <c r="M43" s="1894">
        <v>615</v>
      </c>
    </row>
    <row r="44" spans="1:13">
      <c r="A44" s="27">
        <v>37</v>
      </c>
      <c r="B44" s="1289" t="s">
        <v>4394</v>
      </c>
      <c r="C44" s="1889">
        <v>0.08</v>
      </c>
      <c r="D44" s="1889"/>
      <c r="E44" s="1889">
        <v>0.08</v>
      </c>
      <c r="F44" s="803"/>
      <c r="G44" s="803"/>
      <c r="H44" s="803"/>
      <c r="I44" s="803"/>
      <c r="J44" s="1889">
        <v>0.08</v>
      </c>
      <c r="K44" s="1300" t="s">
        <v>4381</v>
      </c>
      <c r="L44" s="101" t="s">
        <v>550</v>
      </c>
      <c r="M44" s="1894">
        <v>616</v>
      </c>
    </row>
    <row r="45" spans="1:13">
      <c r="A45" s="27">
        <v>38</v>
      </c>
      <c r="B45" s="809" t="s">
        <v>358</v>
      </c>
      <c r="C45" s="1889">
        <v>1.8599999999999999</v>
      </c>
      <c r="D45" s="1889"/>
      <c r="E45" s="1891">
        <v>1.8599999999999999</v>
      </c>
      <c r="F45" s="803"/>
      <c r="G45" s="803"/>
      <c r="H45" s="803"/>
      <c r="I45" s="803"/>
      <c r="J45" s="1891">
        <v>1.8599999999999999</v>
      </c>
      <c r="K45" s="1300" t="s">
        <v>4368</v>
      </c>
      <c r="L45" s="101" t="s">
        <v>550</v>
      </c>
      <c r="M45" s="101">
        <v>431</v>
      </c>
    </row>
    <row r="46" spans="1:13">
      <c r="A46" s="27">
        <v>39</v>
      </c>
      <c r="B46" s="809" t="s">
        <v>358</v>
      </c>
      <c r="C46" s="1889">
        <v>0.43</v>
      </c>
      <c r="D46" s="1889"/>
      <c r="E46" s="1891">
        <v>0.43</v>
      </c>
      <c r="F46" s="803"/>
      <c r="G46" s="803"/>
      <c r="H46" s="803"/>
      <c r="I46" s="803"/>
      <c r="J46" s="1891">
        <v>0.43</v>
      </c>
      <c r="K46" s="1300" t="s">
        <v>4368</v>
      </c>
      <c r="L46" s="101" t="s">
        <v>550</v>
      </c>
      <c r="M46" s="101">
        <v>432</v>
      </c>
    </row>
    <row r="47" spans="1:13">
      <c r="A47" s="27">
        <v>40</v>
      </c>
      <c r="B47" s="809" t="s">
        <v>358</v>
      </c>
      <c r="C47" s="1889">
        <v>3</v>
      </c>
      <c r="D47" s="1889"/>
      <c r="E47" s="1891">
        <v>3</v>
      </c>
      <c r="F47" s="803"/>
      <c r="G47" s="803"/>
      <c r="H47" s="803"/>
      <c r="I47" s="803"/>
      <c r="J47" s="1891">
        <v>3</v>
      </c>
      <c r="K47" s="1300" t="s">
        <v>4368</v>
      </c>
      <c r="L47" s="101" t="s">
        <v>550</v>
      </c>
      <c r="M47" s="101">
        <v>749</v>
      </c>
    </row>
    <row r="48" spans="1:13">
      <c r="A48" s="27">
        <v>41</v>
      </c>
      <c r="B48" s="809" t="s">
        <v>360</v>
      </c>
      <c r="C48" s="1889">
        <v>5</v>
      </c>
      <c r="D48" s="1889"/>
      <c r="E48" s="1891">
        <v>5</v>
      </c>
      <c r="F48" s="803"/>
      <c r="G48" s="803"/>
      <c r="H48" s="803"/>
      <c r="I48" s="803"/>
      <c r="J48" s="1891">
        <v>5</v>
      </c>
      <c r="K48" s="1300" t="s">
        <v>4368</v>
      </c>
      <c r="L48" s="101" t="s">
        <v>550</v>
      </c>
      <c r="M48" s="101">
        <v>478</v>
      </c>
    </row>
    <row r="49" spans="1:13" ht="26">
      <c r="A49" s="27">
        <v>42</v>
      </c>
      <c r="B49" s="809" t="s">
        <v>3675</v>
      </c>
      <c r="C49" s="1889">
        <v>9</v>
      </c>
      <c r="D49" s="1889"/>
      <c r="E49" s="1891">
        <v>9</v>
      </c>
      <c r="F49" s="803"/>
      <c r="G49" s="803"/>
      <c r="H49" s="803"/>
      <c r="I49" s="803"/>
      <c r="J49" s="1891">
        <v>9</v>
      </c>
      <c r="K49" s="1300" t="s">
        <v>4368</v>
      </c>
      <c r="L49" s="101" t="s">
        <v>550</v>
      </c>
      <c r="M49" s="101">
        <v>479</v>
      </c>
    </row>
    <row r="50" spans="1:13" ht="28">
      <c r="A50" s="27">
        <v>43</v>
      </c>
      <c r="B50" s="91" t="s">
        <v>4395</v>
      </c>
      <c r="C50" s="1906">
        <v>4.5999999999999996</v>
      </c>
      <c r="D50" s="1906"/>
      <c r="E50" s="1906">
        <v>4.5999999999999996</v>
      </c>
      <c r="F50" s="1821">
        <v>2.2999999999999998</v>
      </c>
      <c r="G50" s="1821"/>
      <c r="H50" s="1822"/>
      <c r="I50" s="1821"/>
      <c r="J50" s="1821">
        <v>2.2999999999999998</v>
      </c>
      <c r="K50" s="1823" t="s">
        <v>2834</v>
      </c>
      <c r="L50" s="1912" t="s">
        <v>4366</v>
      </c>
      <c r="M50" s="1912"/>
    </row>
    <row r="51" spans="1:13" ht="28">
      <c r="A51" s="27">
        <v>44</v>
      </c>
      <c r="B51" s="91" t="s">
        <v>4396</v>
      </c>
      <c r="C51" s="1906">
        <v>2.2999999999999998</v>
      </c>
      <c r="D51" s="1906"/>
      <c r="E51" s="1906">
        <v>2.2999999999999998</v>
      </c>
      <c r="F51" s="1821">
        <v>0.3</v>
      </c>
      <c r="G51" s="1821"/>
      <c r="H51" s="1822"/>
      <c r="I51" s="1821">
        <v>0.7</v>
      </c>
      <c r="J51" s="1821">
        <v>1.2999999999999998</v>
      </c>
      <c r="K51" s="1823" t="s">
        <v>2835</v>
      </c>
      <c r="L51" s="1912" t="s">
        <v>4366</v>
      </c>
      <c r="M51" s="1912"/>
    </row>
    <row r="52" spans="1:13" ht="28">
      <c r="A52" s="27">
        <v>45</v>
      </c>
      <c r="B52" s="280" t="s">
        <v>4397</v>
      </c>
      <c r="C52" s="1906">
        <v>5</v>
      </c>
      <c r="D52" s="1906"/>
      <c r="E52" s="1906">
        <v>5</v>
      </c>
      <c r="F52" s="557"/>
      <c r="G52" s="557"/>
      <c r="H52" s="559"/>
      <c r="I52" s="557"/>
      <c r="J52" s="557">
        <v>5</v>
      </c>
      <c r="K52" s="1823" t="s">
        <v>2835</v>
      </c>
      <c r="L52" s="1912" t="s">
        <v>4366</v>
      </c>
      <c r="M52" s="1902"/>
    </row>
    <row r="53" spans="1:13">
      <c r="A53" s="27">
        <v>46</v>
      </c>
      <c r="B53" s="1898" t="s">
        <v>1665</v>
      </c>
      <c r="C53" s="1898">
        <v>1</v>
      </c>
      <c r="D53" s="1898"/>
      <c r="E53" s="1912">
        <v>1</v>
      </c>
      <c r="F53" s="1898">
        <v>1</v>
      </c>
      <c r="G53" s="1898"/>
      <c r="H53" s="1898"/>
      <c r="I53" s="1898"/>
      <c r="J53" s="1898"/>
      <c r="K53" s="1912" t="s">
        <v>2839</v>
      </c>
      <c r="L53" s="1912" t="s">
        <v>4366</v>
      </c>
      <c r="M53" s="1902"/>
    </row>
    <row r="54" spans="1:13" ht="15.5">
      <c r="A54" s="28"/>
      <c r="B54" s="24" t="s">
        <v>4398</v>
      </c>
      <c r="C54" s="66"/>
      <c r="D54" s="66"/>
      <c r="E54" s="66"/>
      <c r="F54" s="66"/>
      <c r="G54" s="66"/>
      <c r="H54" s="66"/>
      <c r="I54" s="66"/>
      <c r="J54" s="66"/>
      <c r="K54" s="83"/>
      <c r="L54" s="83"/>
      <c r="M54" s="84"/>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M15"/>
  <sheetViews>
    <sheetView workbookViewId="0">
      <selection activeCell="E14" sqref="E14"/>
    </sheetView>
  </sheetViews>
  <sheetFormatPr defaultColWidth="8.7265625" defaultRowHeight="15.5"/>
  <cols>
    <col min="1" max="1" width="8.7265625" style="1078"/>
    <col min="2" max="2" width="43.1796875" style="1078" customWidth="1"/>
    <col min="3" max="10" width="8.7265625" style="1078"/>
    <col min="11" max="11" width="29" style="1078" customWidth="1"/>
    <col min="12" max="16384" width="8.7265625" style="1078"/>
  </cols>
  <sheetData>
    <row r="1" spans="1:13" s="102" customFormat="1">
      <c r="A1" s="2008" t="s">
        <v>252</v>
      </c>
      <c r="B1" s="2008"/>
      <c r="I1" s="162"/>
      <c r="K1" s="163"/>
      <c r="L1" s="163"/>
    </row>
    <row r="2" spans="1:13" s="102" customFormat="1" ht="19.5" customHeight="1">
      <c r="A2" s="2010" t="s">
        <v>253</v>
      </c>
      <c r="B2" s="2010"/>
      <c r="C2" s="2010"/>
      <c r="D2" s="2010"/>
      <c r="E2" s="2010"/>
      <c r="F2" s="2010"/>
      <c r="G2" s="2010"/>
      <c r="H2" s="2010"/>
      <c r="I2" s="2010"/>
      <c r="J2" s="2010"/>
      <c r="K2" s="2010"/>
      <c r="L2" s="2010"/>
      <c r="M2" s="2010"/>
    </row>
    <row r="3" spans="1:13" s="102" customFormat="1" ht="20.25" customHeight="1">
      <c r="A3" s="2010" t="s">
        <v>2870</v>
      </c>
      <c r="B3" s="2010"/>
      <c r="C3" s="2010"/>
      <c r="D3" s="2010"/>
      <c r="E3" s="2010"/>
      <c r="F3" s="2010"/>
      <c r="G3" s="2010"/>
      <c r="H3" s="2010"/>
      <c r="I3" s="2010"/>
      <c r="J3" s="2010"/>
      <c r="K3" s="2010"/>
      <c r="L3" s="2010"/>
      <c r="M3" s="2010"/>
    </row>
    <row r="4" spans="1:13" s="102" customFormat="1">
      <c r="K4" s="163"/>
      <c r="L4" s="163"/>
    </row>
    <row r="5" spans="1:13" s="102" customFormat="1" ht="31.5" customHeight="1">
      <c r="A5" s="2009" t="s">
        <v>255</v>
      </c>
      <c r="B5" s="2009" t="s">
        <v>256</v>
      </c>
      <c r="C5" s="2009" t="s">
        <v>257</v>
      </c>
      <c r="D5" s="2009" t="s">
        <v>258</v>
      </c>
      <c r="E5" s="2009" t="s">
        <v>259</v>
      </c>
      <c r="F5" s="2009"/>
      <c r="G5" s="2009"/>
      <c r="H5" s="2009"/>
      <c r="I5" s="2009"/>
      <c r="J5" s="2009"/>
      <c r="K5" s="2009" t="s">
        <v>260</v>
      </c>
      <c r="L5" s="2009" t="s">
        <v>261</v>
      </c>
      <c r="M5" s="2009" t="s">
        <v>262</v>
      </c>
    </row>
    <row r="6" spans="1:13" s="102" customFormat="1" ht="38.25" customHeight="1">
      <c r="A6" s="2009"/>
      <c r="B6" s="2009"/>
      <c r="C6" s="2009"/>
      <c r="D6" s="2009"/>
      <c r="E6" s="2009" t="s">
        <v>263</v>
      </c>
      <c r="F6" s="2009" t="s">
        <v>264</v>
      </c>
      <c r="G6" s="2009"/>
      <c r="H6" s="2009"/>
      <c r="I6" s="2009"/>
      <c r="J6" s="2009"/>
      <c r="K6" s="2009"/>
      <c r="L6" s="2009"/>
      <c r="M6" s="2009"/>
    </row>
    <row r="7" spans="1:13" s="102" customFormat="1" ht="30">
      <c r="A7" s="2009"/>
      <c r="B7" s="2009"/>
      <c r="C7" s="2009"/>
      <c r="D7" s="2009"/>
      <c r="E7" s="2009"/>
      <c r="F7" s="30" t="s">
        <v>176</v>
      </c>
      <c r="G7" s="30" t="s">
        <v>190</v>
      </c>
      <c r="H7" s="30" t="s">
        <v>193</v>
      </c>
      <c r="I7" s="30" t="s">
        <v>196</v>
      </c>
      <c r="J7" s="30" t="s">
        <v>265</v>
      </c>
      <c r="K7" s="2009"/>
      <c r="L7" s="2009"/>
      <c r="M7" s="2009"/>
    </row>
    <row r="8" spans="1:13" s="102" customFormat="1" ht="30">
      <c r="A8" s="30">
        <v>1</v>
      </c>
      <c r="B8" s="1058">
        <v>2</v>
      </c>
      <c r="C8" s="31" t="s">
        <v>266</v>
      </c>
      <c r="D8" s="31">
        <v>4</v>
      </c>
      <c r="E8" s="31" t="s">
        <v>267</v>
      </c>
      <c r="F8" s="31">
        <v>6</v>
      </c>
      <c r="G8" s="31">
        <v>7</v>
      </c>
      <c r="H8" s="31">
        <v>8</v>
      </c>
      <c r="I8" s="31">
        <v>9</v>
      </c>
      <c r="J8" s="31">
        <v>10</v>
      </c>
      <c r="K8" s="31">
        <v>11</v>
      </c>
      <c r="L8" s="30">
        <v>12</v>
      </c>
      <c r="M8" s="30">
        <v>13</v>
      </c>
    </row>
    <row r="9" spans="1:13" s="102" customFormat="1" ht="28.5" customHeight="1">
      <c r="A9" s="30" t="s">
        <v>268</v>
      </c>
      <c r="B9" s="1067" t="s">
        <v>2871</v>
      </c>
      <c r="C9" s="31"/>
      <c r="D9" s="31"/>
      <c r="E9" s="31"/>
      <c r="F9" s="31"/>
      <c r="G9" s="31"/>
      <c r="H9" s="31"/>
      <c r="I9" s="31"/>
      <c r="J9" s="31"/>
      <c r="K9" s="31"/>
      <c r="L9" s="30"/>
      <c r="M9" s="30"/>
    </row>
    <row r="10" spans="1:13" s="102" customFormat="1" ht="28.5" customHeight="1">
      <c r="A10" s="30"/>
      <c r="B10" s="1068" t="s">
        <v>2872</v>
      </c>
      <c r="C10" s="1069">
        <v>1</v>
      </c>
      <c r="D10" s="1069"/>
      <c r="E10" s="1069">
        <v>1</v>
      </c>
      <c r="F10" s="189"/>
      <c r="G10" s="189"/>
      <c r="H10" s="189"/>
      <c r="I10" s="189"/>
      <c r="J10" s="167">
        <f>E10-F10-G10-H10-I10</f>
        <v>1</v>
      </c>
      <c r="K10" s="32" t="s">
        <v>2873</v>
      </c>
      <c r="L10" s="30"/>
      <c r="M10" s="30"/>
    </row>
    <row r="11" spans="1:13" s="102" customFormat="1" ht="28.5" customHeight="1">
      <c r="A11" s="30" t="s">
        <v>268</v>
      </c>
      <c r="B11" s="156" t="s">
        <v>275</v>
      </c>
      <c r="C11" s="31"/>
      <c r="D11" s="31"/>
      <c r="E11" s="31"/>
      <c r="F11" s="31"/>
      <c r="G11" s="31"/>
      <c r="H11" s="31"/>
      <c r="I11" s="31"/>
      <c r="J11" s="31"/>
      <c r="K11" s="31"/>
      <c r="L11" s="30"/>
      <c r="M11" s="30"/>
    </row>
    <row r="12" spans="1:13" s="102" customFormat="1" ht="39" customHeight="1">
      <c r="A12" s="32">
        <v>1</v>
      </c>
      <c r="B12" s="1068" t="s">
        <v>2874</v>
      </c>
      <c r="C12" s="1070">
        <v>12.15</v>
      </c>
      <c r="D12" s="1069">
        <v>4.8600000000000003</v>
      </c>
      <c r="E12" s="1071">
        <v>7.29</v>
      </c>
      <c r="F12" s="1072"/>
      <c r="G12" s="167"/>
      <c r="H12" s="167"/>
      <c r="I12" s="167"/>
      <c r="J12" s="167">
        <f>E12-F12-G12-H12-I12</f>
        <v>7.29</v>
      </c>
      <c r="K12" s="32" t="s">
        <v>2873</v>
      </c>
      <c r="L12" s="30"/>
      <c r="M12" s="30"/>
    </row>
    <row r="13" spans="1:13" s="1075" customFormat="1" ht="28.5" customHeight="1">
      <c r="A13" s="98">
        <v>2</v>
      </c>
      <c r="B13" s="1073" t="s">
        <v>2875</v>
      </c>
      <c r="C13" s="1074">
        <v>14.5</v>
      </c>
      <c r="D13" s="1074"/>
      <c r="E13" s="1074">
        <v>14.5</v>
      </c>
      <c r="F13" s="1074"/>
      <c r="G13" s="1074"/>
      <c r="H13" s="1074"/>
      <c r="I13" s="1074"/>
      <c r="J13" s="1074">
        <v>14.5</v>
      </c>
      <c r="K13" s="32" t="s">
        <v>2873</v>
      </c>
      <c r="L13" s="98"/>
      <c r="M13" s="98"/>
    </row>
    <row r="14" spans="1:13" s="1075" customFormat="1" ht="28.5" customHeight="1">
      <c r="A14" s="32">
        <v>11</v>
      </c>
      <c r="B14" s="1076" t="s">
        <v>2932</v>
      </c>
      <c r="C14" s="1054">
        <v>5.14</v>
      </c>
      <c r="D14" s="1054"/>
      <c r="E14" s="1054">
        <v>5.14</v>
      </c>
      <c r="F14" s="1054"/>
      <c r="G14" s="1054"/>
      <c r="H14" s="1054">
        <v>1.03</v>
      </c>
      <c r="I14" s="1054">
        <v>2.16</v>
      </c>
      <c r="J14" s="1054">
        <v>1.95</v>
      </c>
      <c r="K14" s="32" t="s">
        <v>2873</v>
      </c>
      <c r="L14" s="98"/>
      <c r="M14" s="98"/>
    </row>
    <row r="15" spans="1:13" s="102" customFormat="1" ht="28.5" customHeight="1">
      <c r="A15" s="291"/>
      <c r="B15" s="30" t="s">
        <v>478</v>
      </c>
      <c r="C15" s="194">
        <f>SUM(C10:C13)</f>
        <v>27.65</v>
      </c>
      <c r="D15" s="194">
        <f t="shared" ref="D15:J15" si="0">SUM(D10:D13)</f>
        <v>4.8600000000000003</v>
      </c>
      <c r="E15" s="194">
        <f t="shared" si="0"/>
        <v>22.79</v>
      </c>
      <c r="F15" s="194">
        <f t="shared" si="0"/>
        <v>0</v>
      </c>
      <c r="G15" s="194">
        <f t="shared" si="0"/>
        <v>0</v>
      </c>
      <c r="H15" s="194">
        <f t="shared" si="0"/>
        <v>0</v>
      </c>
      <c r="I15" s="194">
        <f t="shared" si="0"/>
        <v>0</v>
      </c>
      <c r="J15" s="194">
        <f t="shared" si="0"/>
        <v>22.79</v>
      </c>
      <c r="K15" s="1077"/>
      <c r="L15" s="1077"/>
      <c r="M15" s="1077"/>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pageSetup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N42"/>
  <sheetViews>
    <sheetView topLeftCell="A10" workbookViewId="0">
      <selection activeCell="O11" sqref="O11"/>
    </sheetView>
  </sheetViews>
  <sheetFormatPr defaultRowHeight="16.5"/>
  <cols>
    <col min="1" max="1" width="5.1796875" style="34" customWidth="1"/>
    <col min="2" max="2" width="35.81640625" style="34" customWidth="1"/>
    <col min="3" max="3" width="23.54296875" style="34" hidden="1" customWidth="1"/>
    <col min="4" max="4" width="11.453125" style="34" bestFit="1" customWidth="1"/>
    <col min="5" max="5" width="10" style="1395" customWidth="1"/>
    <col min="6" max="6" width="11.1796875" style="1395" customWidth="1"/>
    <col min="7" max="7" width="7.7265625" style="1395" customWidth="1"/>
    <col min="8" max="8" width="8.26953125" style="1395" customWidth="1"/>
    <col min="9" max="9" width="7.7265625" style="1395" customWidth="1"/>
    <col min="10" max="10" width="10.54296875" style="1395" bestFit="1" customWidth="1"/>
    <col min="11" max="11" width="10.54296875" style="1395" customWidth="1"/>
    <col min="12" max="12" width="19.7265625" style="34" customWidth="1"/>
    <col min="13" max="13" width="15.1796875" style="34" customWidth="1"/>
    <col min="14" max="14" width="8.26953125" style="34" customWidth="1"/>
    <col min="15" max="256" width="9.1796875" style="34"/>
    <col min="257" max="257" width="5.1796875" style="34" customWidth="1"/>
    <col min="258" max="258" width="35.81640625" style="34" customWidth="1"/>
    <col min="259" max="259" width="0" style="34" hidden="1" customWidth="1"/>
    <col min="260" max="260" width="11.453125" style="34" bestFit="1" customWidth="1"/>
    <col min="261" max="261" width="10" style="34" customWidth="1"/>
    <col min="262" max="262" width="11.1796875" style="34" customWidth="1"/>
    <col min="263" max="263" width="7.7265625" style="34" customWidth="1"/>
    <col min="264" max="264" width="8.26953125" style="34" customWidth="1"/>
    <col min="265" max="265" width="7.7265625" style="34" customWidth="1"/>
    <col min="266" max="266" width="10.54296875" style="34" bestFit="1" customWidth="1"/>
    <col min="267" max="267" width="10.54296875" style="34" customWidth="1"/>
    <col min="268" max="268" width="19.7265625" style="34" customWidth="1"/>
    <col min="269" max="269" width="15.1796875" style="34" customWidth="1"/>
    <col min="270" max="270" width="8.26953125" style="34" customWidth="1"/>
    <col min="271" max="512" width="9.1796875" style="34"/>
    <col min="513" max="513" width="5.1796875" style="34" customWidth="1"/>
    <col min="514" max="514" width="35.81640625" style="34" customWidth="1"/>
    <col min="515" max="515" width="0" style="34" hidden="1" customWidth="1"/>
    <col min="516" max="516" width="11.453125" style="34" bestFit="1" customWidth="1"/>
    <col min="517" max="517" width="10" style="34" customWidth="1"/>
    <col min="518" max="518" width="11.1796875" style="34" customWidth="1"/>
    <col min="519" max="519" width="7.7265625" style="34" customWidth="1"/>
    <col min="520" max="520" width="8.26953125" style="34" customWidth="1"/>
    <col min="521" max="521" width="7.7265625" style="34" customWidth="1"/>
    <col min="522" max="522" width="10.54296875" style="34" bestFit="1" customWidth="1"/>
    <col min="523" max="523" width="10.54296875" style="34" customWidth="1"/>
    <col min="524" max="524" width="19.7265625" style="34" customWidth="1"/>
    <col min="525" max="525" width="15.1796875" style="34" customWidth="1"/>
    <col min="526" max="526" width="8.26953125" style="34" customWidth="1"/>
    <col min="527" max="768" width="9.1796875" style="34"/>
    <col min="769" max="769" width="5.1796875" style="34" customWidth="1"/>
    <col min="770" max="770" width="35.81640625" style="34" customWidth="1"/>
    <col min="771" max="771" width="0" style="34" hidden="1" customWidth="1"/>
    <col min="772" max="772" width="11.453125" style="34" bestFit="1" customWidth="1"/>
    <col min="773" max="773" width="10" style="34" customWidth="1"/>
    <col min="774" max="774" width="11.1796875" style="34" customWidth="1"/>
    <col min="775" max="775" width="7.7265625" style="34" customWidth="1"/>
    <col min="776" max="776" width="8.26953125" style="34" customWidth="1"/>
    <col min="777" max="777" width="7.7265625" style="34" customWidth="1"/>
    <col min="778" max="778" width="10.54296875" style="34" bestFit="1" customWidth="1"/>
    <col min="779" max="779" width="10.54296875" style="34" customWidth="1"/>
    <col min="780" max="780" width="19.7265625" style="34" customWidth="1"/>
    <col min="781" max="781" width="15.1796875" style="34" customWidth="1"/>
    <col min="782" max="782" width="8.26953125" style="34" customWidth="1"/>
    <col min="783" max="1024" width="9.1796875" style="34"/>
    <col min="1025" max="1025" width="5.1796875" style="34" customWidth="1"/>
    <col min="1026" max="1026" width="35.81640625" style="34" customWidth="1"/>
    <col min="1027" max="1027" width="0" style="34" hidden="1" customWidth="1"/>
    <col min="1028" max="1028" width="11.453125" style="34" bestFit="1" customWidth="1"/>
    <col min="1029" max="1029" width="10" style="34" customWidth="1"/>
    <col min="1030" max="1030" width="11.1796875" style="34" customWidth="1"/>
    <col min="1031" max="1031" width="7.7265625" style="34" customWidth="1"/>
    <col min="1032" max="1032" width="8.26953125" style="34" customWidth="1"/>
    <col min="1033" max="1033" width="7.7265625" style="34" customWidth="1"/>
    <col min="1034" max="1034" width="10.54296875" style="34" bestFit="1" customWidth="1"/>
    <col min="1035" max="1035" width="10.54296875" style="34" customWidth="1"/>
    <col min="1036" max="1036" width="19.7265625" style="34" customWidth="1"/>
    <col min="1037" max="1037" width="15.1796875" style="34" customWidth="1"/>
    <col min="1038" max="1038" width="8.26953125" style="34" customWidth="1"/>
    <col min="1039" max="1280" width="9.1796875" style="34"/>
    <col min="1281" max="1281" width="5.1796875" style="34" customWidth="1"/>
    <col min="1282" max="1282" width="35.81640625" style="34" customWidth="1"/>
    <col min="1283" max="1283" width="0" style="34" hidden="1" customWidth="1"/>
    <col min="1284" max="1284" width="11.453125" style="34" bestFit="1" customWidth="1"/>
    <col min="1285" max="1285" width="10" style="34" customWidth="1"/>
    <col min="1286" max="1286" width="11.1796875" style="34" customWidth="1"/>
    <col min="1287" max="1287" width="7.7265625" style="34" customWidth="1"/>
    <col min="1288" max="1288" width="8.26953125" style="34" customWidth="1"/>
    <col min="1289" max="1289" width="7.7265625" style="34" customWidth="1"/>
    <col min="1290" max="1290" width="10.54296875" style="34" bestFit="1" customWidth="1"/>
    <col min="1291" max="1291" width="10.54296875" style="34" customWidth="1"/>
    <col min="1292" max="1292" width="19.7265625" style="34" customWidth="1"/>
    <col min="1293" max="1293" width="15.1796875" style="34" customWidth="1"/>
    <col min="1294" max="1294" width="8.26953125" style="34" customWidth="1"/>
    <col min="1295" max="1536" width="9.1796875" style="34"/>
    <col min="1537" max="1537" width="5.1796875" style="34" customWidth="1"/>
    <col min="1538" max="1538" width="35.81640625" style="34" customWidth="1"/>
    <col min="1539" max="1539" width="0" style="34" hidden="1" customWidth="1"/>
    <col min="1540" max="1540" width="11.453125" style="34" bestFit="1" customWidth="1"/>
    <col min="1541" max="1541" width="10" style="34" customWidth="1"/>
    <col min="1542" max="1542" width="11.1796875" style="34" customWidth="1"/>
    <col min="1543" max="1543" width="7.7265625" style="34" customWidth="1"/>
    <col min="1544" max="1544" width="8.26953125" style="34" customWidth="1"/>
    <col min="1545" max="1545" width="7.7265625" style="34" customWidth="1"/>
    <col min="1546" max="1546" width="10.54296875" style="34" bestFit="1" customWidth="1"/>
    <col min="1547" max="1547" width="10.54296875" style="34" customWidth="1"/>
    <col min="1548" max="1548" width="19.7265625" style="34" customWidth="1"/>
    <col min="1549" max="1549" width="15.1796875" style="34" customWidth="1"/>
    <col min="1550" max="1550" width="8.26953125" style="34" customWidth="1"/>
    <col min="1551" max="1792" width="9.1796875" style="34"/>
    <col min="1793" max="1793" width="5.1796875" style="34" customWidth="1"/>
    <col min="1794" max="1794" width="35.81640625" style="34" customWidth="1"/>
    <col min="1795" max="1795" width="0" style="34" hidden="1" customWidth="1"/>
    <col min="1796" max="1796" width="11.453125" style="34" bestFit="1" customWidth="1"/>
    <col min="1797" max="1797" width="10" style="34" customWidth="1"/>
    <col min="1798" max="1798" width="11.1796875" style="34" customWidth="1"/>
    <col min="1799" max="1799" width="7.7265625" style="34" customWidth="1"/>
    <col min="1800" max="1800" width="8.26953125" style="34" customWidth="1"/>
    <col min="1801" max="1801" width="7.7265625" style="34" customWidth="1"/>
    <col min="1802" max="1802" width="10.54296875" style="34" bestFit="1" customWidth="1"/>
    <col min="1803" max="1803" width="10.54296875" style="34" customWidth="1"/>
    <col min="1804" max="1804" width="19.7265625" style="34" customWidth="1"/>
    <col min="1805" max="1805" width="15.1796875" style="34" customWidth="1"/>
    <col min="1806" max="1806" width="8.26953125" style="34" customWidth="1"/>
    <col min="1807" max="2048" width="9.1796875" style="34"/>
    <col min="2049" max="2049" width="5.1796875" style="34" customWidth="1"/>
    <col min="2050" max="2050" width="35.81640625" style="34" customWidth="1"/>
    <col min="2051" max="2051" width="0" style="34" hidden="1" customWidth="1"/>
    <col min="2052" max="2052" width="11.453125" style="34" bestFit="1" customWidth="1"/>
    <col min="2053" max="2053" width="10" style="34" customWidth="1"/>
    <col min="2054" max="2054" width="11.1796875" style="34" customWidth="1"/>
    <col min="2055" max="2055" width="7.7265625" style="34" customWidth="1"/>
    <col min="2056" max="2056" width="8.26953125" style="34" customWidth="1"/>
    <col min="2057" max="2057" width="7.7265625" style="34" customWidth="1"/>
    <col min="2058" max="2058" width="10.54296875" style="34" bestFit="1" customWidth="1"/>
    <col min="2059" max="2059" width="10.54296875" style="34" customWidth="1"/>
    <col min="2060" max="2060" width="19.7265625" style="34" customWidth="1"/>
    <col min="2061" max="2061" width="15.1796875" style="34" customWidth="1"/>
    <col min="2062" max="2062" width="8.26953125" style="34" customWidth="1"/>
    <col min="2063" max="2304" width="9.1796875" style="34"/>
    <col min="2305" max="2305" width="5.1796875" style="34" customWidth="1"/>
    <col min="2306" max="2306" width="35.81640625" style="34" customWidth="1"/>
    <col min="2307" max="2307" width="0" style="34" hidden="1" customWidth="1"/>
    <col min="2308" max="2308" width="11.453125" style="34" bestFit="1" customWidth="1"/>
    <col min="2309" max="2309" width="10" style="34" customWidth="1"/>
    <col min="2310" max="2310" width="11.1796875" style="34" customWidth="1"/>
    <col min="2311" max="2311" width="7.7265625" style="34" customWidth="1"/>
    <col min="2312" max="2312" width="8.26953125" style="34" customWidth="1"/>
    <col min="2313" max="2313" width="7.7265625" style="34" customWidth="1"/>
    <col min="2314" max="2314" width="10.54296875" style="34" bestFit="1" customWidth="1"/>
    <col min="2315" max="2315" width="10.54296875" style="34" customWidth="1"/>
    <col min="2316" max="2316" width="19.7265625" style="34" customWidth="1"/>
    <col min="2317" max="2317" width="15.1796875" style="34" customWidth="1"/>
    <col min="2318" max="2318" width="8.26953125" style="34" customWidth="1"/>
    <col min="2319" max="2560" width="9.1796875" style="34"/>
    <col min="2561" max="2561" width="5.1796875" style="34" customWidth="1"/>
    <col min="2562" max="2562" width="35.81640625" style="34" customWidth="1"/>
    <col min="2563" max="2563" width="0" style="34" hidden="1" customWidth="1"/>
    <col min="2564" max="2564" width="11.453125" style="34" bestFit="1" customWidth="1"/>
    <col min="2565" max="2565" width="10" style="34" customWidth="1"/>
    <col min="2566" max="2566" width="11.1796875" style="34" customWidth="1"/>
    <col min="2567" max="2567" width="7.7265625" style="34" customWidth="1"/>
    <col min="2568" max="2568" width="8.26953125" style="34" customWidth="1"/>
    <col min="2569" max="2569" width="7.7265625" style="34" customWidth="1"/>
    <col min="2570" max="2570" width="10.54296875" style="34" bestFit="1" customWidth="1"/>
    <col min="2571" max="2571" width="10.54296875" style="34" customWidth="1"/>
    <col min="2572" max="2572" width="19.7265625" style="34" customWidth="1"/>
    <col min="2573" max="2573" width="15.1796875" style="34" customWidth="1"/>
    <col min="2574" max="2574" width="8.26953125" style="34" customWidth="1"/>
    <col min="2575" max="2816" width="9.1796875" style="34"/>
    <col min="2817" max="2817" width="5.1796875" style="34" customWidth="1"/>
    <col min="2818" max="2818" width="35.81640625" style="34" customWidth="1"/>
    <col min="2819" max="2819" width="0" style="34" hidden="1" customWidth="1"/>
    <col min="2820" max="2820" width="11.453125" style="34" bestFit="1" customWidth="1"/>
    <col min="2821" max="2821" width="10" style="34" customWidth="1"/>
    <col min="2822" max="2822" width="11.1796875" style="34" customWidth="1"/>
    <col min="2823" max="2823" width="7.7265625" style="34" customWidth="1"/>
    <col min="2824" max="2824" width="8.26953125" style="34" customWidth="1"/>
    <col min="2825" max="2825" width="7.7265625" style="34" customWidth="1"/>
    <col min="2826" max="2826" width="10.54296875" style="34" bestFit="1" customWidth="1"/>
    <col min="2827" max="2827" width="10.54296875" style="34" customWidth="1"/>
    <col min="2828" max="2828" width="19.7265625" style="34" customWidth="1"/>
    <col min="2829" max="2829" width="15.1796875" style="34" customWidth="1"/>
    <col min="2830" max="2830" width="8.26953125" style="34" customWidth="1"/>
    <col min="2831" max="3072" width="9.1796875" style="34"/>
    <col min="3073" max="3073" width="5.1796875" style="34" customWidth="1"/>
    <col min="3074" max="3074" width="35.81640625" style="34" customWidth="1"/>
    <col min="3075" max="3075" width="0" style="34" hidden="1" customWidth="1"/>
    <col min="3076" max="3076" width="11.453125" style="34" bestFit="1" customWidth="1"/>
    <col min="3077" max="3077" width="10" style="34" customWidth="1"/>
    <col min="3078" max="3078" width="11.1796875" style="34" customWidth="1"/>
    <col min="3079" max="3079" width="7.7265625" style="34" customWidth="1"/>
    <col min="3080" max="3080" width="8.26953125" style="34" customWidth="1"/>
    <col min="3081" max="3081" width="7.7265625" style="34" customWidth="1"/>
    <col min="3082" max="3082" width="10.54296875" style="34" bestFit="1" customWidth="1"/>
    <col min="3083" max="3083" width="10.54296875" style="34" customWidth="1"/>
    <col min="3084" max="3084" width="19.7265625" style="34" customWidth="1"/>
    <col min="3085" max="3085" width="15.1796875" style="34" customWidth="1"/>
    <col min="3086" max="3086" width="8.26953125" style="34" customWidth="1"/>
    <col min="3087" max="3328" width="9.1796875" style="34"/>
    <col min="3329" max="3329" width="5.1796875" style="34" customWidth="1"/>
    <col min="3330" max="3330" width="35.81640625" style="34" customWidth="1"/>
    <col min="3331" max="3331" width="0" style="34" hidden="1" customWidth="1"/>
    <col min="3332" max="3332" width="11.453125" style="34" bestFit="1" customWidth="1"/>
    <col min="3333" max="3333" width="10" style="34" customWidth="1"/>
    <col min="3334" max="3334" width="11.1796875" style="34" customWidth="1"/>
    <col min="3335" max="3335" width="7.7265625" style="34" customWidth="1"/>
    <col min="3336" max="3336" width="8.26953125" style="34" customWidth="1"/>
    <col min="3337" max="3337" width="7.7265625" style="34" customWidth="1"/>
    <col min="3338" max="3338" width="10.54296875" style="34" bestFit="1" customWidth="1"/>
    <col min="3339" max="3339" width="10.54296875" style="34" customWidth="1"/>
    <col min="3340" max="3340" width="19.7265625" style="34" customWidth="1"/>
    <col min="3341" max="3341" width="15.1796875" style="34" customWidth="1"/>
    <col min="3342" max="3342" width="8.26953125" style="34" customWidth="1"/>
    <col min="3343" max="3584" width="9.1796875" style="34"/>
    <col min="3585" max="3585" width="5.1796875" style="34" customWidth="1"/>
    <col min="3586" max="3586" width="35.81640625" style="34" customWidth="1"/>
    <col min="3587" max="3587" width="0" style="34" hidden="1" customWidth="1"/>
    <col min="3588" max="3588" width="11.453125" style="34" bestFit="1" customWidth="1"/>
    <col min="3589" max="3589" width="10" style="34" customWidth="1"/>
    <col min="3590" max="3590" width="11.1796875" style="34" customWidth="1"/>
    <col min="3591" max="3591" width="7.7265625" style="34" customWidth="1"/>
    <col min="3592" max="3592" width="8.26953125" style="34" customWidth="1"/>
    <col min="3593" max="3593" width="7.7265625" style="34" customWidth="1"/>
    <col min="3594" max="3594" width="10.54296875" style="34" bestFit="1" customWidth="1"/>
    <col min="3595" max="3595" width="10.54296875" style="34" customWidth="1"/>
    <col min="3596" max="3596" width="19.7265625" style="34" customWidth="1"/>
    <col min="3597" max="3597" width="15.1796875" style="34" customWidth="1"/>
    <col min="3598" max="3598" width="8.26953125" style="34" customWidth="1"/>
    <col min="3599" max="3840" width="9.1796875" style="34"/>
    <col min="3841" max="3841" width="5.1796875" style="34" customWidth="1"/>
    <col min="3842" max="3842" width="35.81640625" style="34" customWidth="1"/>
    <col min="3843" max="3843" width="0" style="34" hidden="1" customWidth="1"/>
    <col min="3844" max="3844" width="11.453125" style="34" bestFit="1" customWidth="1"/>
    <col min="3845" max="3845" width="10" style="34" customWidth="1"/>
    <col min="3846" max="3846" width="11.1796875" style="34" customWidth="1"/>
    <col min="3847" max="3847" width="7.7265625" style="34" customWidth="1"/>
    <col min="3848" max="3848" width="8.26953125" style="34" customWidth="1"/>
    <col min="3849" max="3849" width="7.7265625" style="34" customWidth="1"/>
    <col min="3850" max="3850" width="10.54296875" style="34" bestFit="1" customWidth="1"/>
    <col min="3851" max="3851" width="10.54296875" style="34" customWidth="1"/>
    <col min="3852" max="3852" width="19.7265625" style="34" customWidth="1"/>
    <col min="3853" max="3853" width="15.1796875" style="34" customWidth="1"/>
    <col min="3854" max="3854" width="8.26953125" style="34" customWidth="1"/>
    <col min="3855" max="4096" width="9.1796875" style="34"/>
    <col min="4097" max="4097" width="5.1796875" style="34" customWidth="1"/>
    <col min="4098" max="4098" width="35.81640625" style="34" customWidth="1"/>
    <col min="4099" max="4099" width="0" style="34" hidden="1" customWidth="1"/>
    <col min="4100" max="4100" width="11.453125" style="34" bestFit="1" customWidth="1"/>
    <col min="4101" max="4101" width="10" style="34" customWidth="1"/>
    <col min="4102" max="4102" width="11.1796875" style="34" customWidth="1"/>
    <col min="4103" max="4103" width="7.7265625" style="34" customWidth="1"/>
    <col min="4104" max="4104" width="8.26953125" style="34" customWidth="1"/>
    <col min="4105" max="4105" width="7.7265625" style="34" customWidth="1"/>
    <col min="4106" max="4106" width="10.54296875" style="34" bestFit="1" customWidth="1"/>
    <col min="4107" max="4107" width="10.54296875" style="34" customWidth="1"/>
    <col min="4108" max="4108" width="19.7265625" style="34" customWidth="1"/>
    <col min="4109" max="4109" width="15.1796875" style="34" customWidth="1"/>
    <col min="4110" max="4110" width="8.26953125" style="34" customWidth="1"/>
    <col min="4111" max="4352" width="9.1796875" style="34"/>
    <col min="4353" max="4353" width="5.1796875" style="34" customWidth="1"/>
    <col min="4354" max="4354" width="35.81640625" style="34" customWidth="1"/>
    <col min="4355" max="4355" width="0" style="34" hidden="1" customWidth="1"/>
    <col min="4356" max="4356" width="11.453125" style="34" bestFit="1" customWidth="1"/>
    <col min="4357" max="4357" width="10" style="34" customWidth="1"/>
    <col min="4358" max="4358" width="11.1796875" style="34" customWidth="1"/>
    <col min="4359" max="4359" width="7.7265625" style="34" customWidth="1"/>
    <col min="4360" max="4360" width="8.26953125" style="34" customWidth="1"/>
    <col min="4361" max="4361" width="7.7265625" style="34" customWidth="1"/>
    <col min="4362" max="4362" width="10.54296875" style="34" bestFit="1" customWidth="1"/>
    <col min="4363" max="4363" width="10.54296875" style="34" customWidth="1"/>
    <col min="4364" max="4364" width="19.7265625" style="34" customWidth="1"/>
    <col min="4365" max="4365" width="15.1796875" style="34" customWidth="1"/>
    <col min="4366" max="4366" width="8.26953125" style="34" customWidth="1"/>
    <col min="4367" max="4608" width="9.1796875" style="34"/>
    <col min="4609" max="4609" width="5.1796875" style="34" customWidth="1"/>
    <col min="4610" max="4610" width="35.81640625" style="34" customWidth="1"/>
    <col min="4611" max="4611" width="0" style="34" hidden="1" customWidth="1"/>
    <col min="4612" max="4612" width="11.453125" style="34" bestFit="1" customWidth="1"/>
    <col min="4613" max="4613" width="10" style="34" customWidth="1"/>
    <col min="4614" max="4614" width="11.1796875" style="34" customWidth="1"/>
    <col min="4615" max="4615" width="7.7265625" style="34" customWidth="1"/>
    <col min="4616" max="4616" width="8.26953125" style="34" customWidth="1"/>
    <col min="4617" max="4617" width="7.7265625" style="34" customWidth="1"/>
    <col min="4618" max="4618" width="10.54296875" style="34" bestFit="1" customWidth="1"/>
    <col min="4619" max="4619" width="10.54296875" style="34" customWidth="1"/>
    <col min="4620" max="4620" width="19.7265625" style="34" customWidth="1"/>
    <col min="4621" max="4621" width="15.1796875" style="34" customWidth="1"/>
    <col min="4622" max="4622" width="8.26953125" style="34" customWidth="1"/>
    <col min="4623" max="4864" width="9.1796875" style="34"/>
    <col min="4865" max="4865" width="5.1796875" style="34" customWidth="1"/>
    <col min="4866" max="4866" width="35.81640625" style="34" customWidth="1"/>
    <col min="4867" max="4867" width="0" style="34" hidden="1" customWidth="1"/>
    <col min="4868" max="4868" width="11.453125" style="34" bestFit="1" customWidth="1"/>
    <col min="4869" max="4869" width="10" style="34" customWidth="1"/>
    <col min="4870" max="4870" width="11.1796875" style="34" customWidth="1"/>
    <col min="4871" max="4871" width="7.7265625" style="34" customWidth="1"/>
    <col min="4872" max="4872" width="8.26953125" style="34" customWidth="1"/>
    <col min="4873" max="4873" width="7.7265625" style="34" customWidth="1"/>
    <col min="4874" max="4874" width="10.54296875" style="34" bestFit="1" customWidth="1"/>
    <col min="4875" max="4875" width="10.54296875" style="34" customWidth="1"/>
    <col min="4876" max="4876" width="19.7265625" style="34" customWidth="1"/>
    <col min="4877" max="4877" width="15.1796875" style="34" customWidth="1"/>
    <col min="4878" max="4878" width="8.26953125" style="34" customWidth="1"/>
    <col min="4879" max="5120" width="9.1796875" style="34"/>
    <col min="5121" max="5121" width="5.1796875" style="34" customWidth="1"/>
    <col min="5122" max="5122" width="35.81640625" style="34" customWidth="1"/>
    <col min="5123" max="5123" width="0" style="34" hidden="1" customWidth="1"/>
    <col min="5124" max="5124" width="11.453125" style="34" bestFit="1" customWidth="1"/>
    <col min="5125" max="5125" width="10" style="34" customWidth="1"/>
    <col min="5126" max="5126" width="11.1796875" style="34" customWidth="1"/>
    <col min="5127" max="5127" width="7.7265625" style="34" customWidth="1"/>
    <col min="5128" max="5128" width="8.26953125" style="34" customWidth="1"/>
    <col min="5129" max="5129" width="7.7265625" style="34" customWidth="1"/>
    <col min="5130" max="5130" width="10.54296875" style="34" bestFit="1" customWidth="1"/>
    <col min="5131" max="5131" width="10.54296875" style="34" customWidth="1"/>
    <col min="5132" max="5132" width="19.7265625" style="34" customWidth="1"/>
    <col min="5133" max="5133" width="15.1796875" style="34" customWidth="1"/>
    <col min="5134" max="5134" width="8.26953125" style="34" customWidth="1"/>
    <col min="5135" max="5376" width="9.1796875" style="34"/>
    <col min="5377" max="5377" width="5.1796875" style="34" customWidth="1"/>
    <col min="5378" max="5378" width="35.81640625" style="34" customWidth="1"/>
    <col min="5379" max="5379" width="0" style="34" hidden="1" customWidth="1"/>
    <col min="5380" max="5380" width="11.453125" style="34" bestFit="1" customWidth="1"/>
    <col min="5381" max="5381" width="10" style="34" customWidth="1"/>
    <col min="5382" max="5382" width="11.1796875" style="34" customWidth="1"/>
    <col min="5383" max="5383" width="7.7265625" style="34" customWidth="1"/>
    <col min="5384" max="5384" width="8.26953125" style="34" customWidth="1"/>
    <col min="5385" max="5385" width="7.7265625" style="34" customWidth="1"/>
    <col min="5386" max="5386" width="10.54296875" style="34" bestFit="1" customWidth="1"/>
    <col min="5387" max="5387" width="10.54296875" style="34" customWidth="1"/>
    <col min="5388" max="5388" width="19.7265625" style="34" customWidth="1"/>
    <col min="5389" max="5389" width="15.1796875" style="34" customWidth="1"/>
    <col min="5390" max="5390" width="8.26953125" style="34" customWidth="1"/>
    <col min="5391" max="5632" width="9.1796875" style="34"/>
    <col min="5633" max="5633" width="5.1796875" style="34" customWidth="1"/>
    <col min="5634" max="5634" width="35.81640625" style="34" customWidth="1"/>
    <col min="5635" max="5635" width="0" style="34" hidden="1" customWidth="1"/>
    <col min="5636" max="5636" width="11.453125" style="34" bestFit="1" customWidth="1"/>
    <col min="5637" max="5637" width="10" style="34" customWidth="1"/>
    <col min="5638" max="5638" width="11.1796875" style="34" customWidth="1"/>
    <col min="5639" max="5639" width="7.7265625" style="34" customWidth="1"/>
    <col min="5640" max="5640" width="8.26953125" style="34" customWidth="1"/>
    <col min="5641" max="5641" width="7.7265625" style="34" customWidth="1"/>
    <col min="5642" max="5642" width="10.54296875" style="34" bestFit="1" customWidth="1"/>
    <col min="5643" max="5643" width="10.54296875" style="34" customWidth="1"/>
    <col min="5644" max="5644" width="19.7265625" style="34" customWidth="1"/>
    <col min="5645" max="5645" width="15.1796875" style="34" customWidth="1"/>
    <col min="5646" max="5646" width="8.26953125" style="34" customWidth="1"/>
    <col min="5647" max="5888" width="9.1796875" style="34"/>
    <col min="5889" max="5889" width="5.1796875" style="34" customWidth="1"/>
    <col min="5890" max="5890" width="35.81640625" style="34" customWidth="1"/>
    <col min="5891" max="5891" width="0" style="34" hidden="1" customWidth="1"/>
    <col min="5892" max="5892" width="11.453125" style="34" bestFit="1" customWidth="1"/>
    <col min="5893" max="5893" width="10" style="34" customWidth="1"/>
    <col min="5894" max="5894" width="11.1796875" style="34" customWidth="1"/>
    <col min="5895" max="5895" width="7.7265625" style="34" customWidth="1"/>
    <col min="5896" max="5896" width="8.26953125" style="34" customWidth="1"/>
    <col min="5897" max="5897" width="7.7265625" style="34" customWidth="1"/>
    <col min="5898" max="5898" width="10.54296875" style="34" bestFit="1" customWidth="1"/>
    <col min="5899" max="5899" width="10.54296875" style="34" customWidth="1"/>
    <col min="5900" max="5900" width="19.7265625" style="34" customWidth="1"/>
    <col min="5901" max="5901" width="15.1796875" style="34" customWidth="1"/>
    <col min="5902" max="5902" width="8.26953125" style="34" customWidth="1"/>
    <col min="5903" max="6144" width="9.1796875" style="34"/>
    <col min="6145" max="6145" width="5.1796875" style="34" customWidth="1"/>
    <col min="6146" max="6146" width="35.81640625" style="34" customWidth="1"/>
    <col min="6147" max="6147" width="0" style="34" hidden="1" customWidth="1"/>
    <col min="6148" max="6148" width="11.453125" style="34" bestFit="1" customWidth="1"/>
    <col min="6149" max="6149" width="10" style="34" customWidth="1"/>
    <col min="6150" max="6150" width="11.1796875" style="34" customWidth="1"/>
    <col min="6151" max="6151" width="7.7265625" style="34" customWidth="1"/>
    <col min="6152" max="6152" width="8.26953125" style="34" customWidth="1"/>
    <col min="6153" max="6153" width="7.7265625" style="34" customWidth="1"/>
    <col min="6154" max="6154" width="10.54296875" style="34" bestFit="1" customWidth="1"/>
    <col min="6155" max="6155" width="10.54296875" style="34" customWidth="1"/>
    <col min="6156" max="6156" width="19.7265625" style="34" customWidth="1"/>
    <col min="6157" max="6157" width="15.1796875" style="34" customWidth="1"/>
    <col min="6158" max="6158" width="8.26953125" style="34" customWidth="1"/>
    <col min="6159" max="6400" width="9.1796875" style="34"/>
    <col min="6401" max="6401" width="5.1796875" style="34" customWidth="1"/>
    <col min="6402" max="6402" width="35.81640625" style="34" customWidth="1"/>
    <col min="6403" max="6403" width="0" style="34" hidden="1" customWidth="1"/>
    <col min="6404" max="6404" width="11.453125" style="34" bestFit="1" customWidth="1"/>
    <col min="6405" max="6405" width="10" style="34" customWidth="1"/>
    <col min="6406" max="6406" width="11.1796875" style="34" customWidth="1"/>
    <col min="6407" max="6407" width="7.7265625" style="34" customWidth="1"/>
    <col min="6408" max="6408" width="8.26953125" style="34" customWidth="1"/>
    <col min="6409" max="6409" width="7.7265625" style="34" customWidth="1"/>
    <col min="6410" max="6410" width="10.54296875" style="34" bestFit="1" customWidth="1"/>
    <col min="6411" max="6411" width="10.54296875" style="34" customWidth="1"/>
    <col min="6412" max="6412" width="19.7265625" style="34" customWidth="1"/>
    <col min="6413" max="6413" width="15.1796875" style="34" customWidth="1"/>
    <col min="6414" max="6414" width="8.26953125" style="34" customWidth="1"/>
    <col min="6415" max="6656" width="9.1796875" style="34"/>
    <col min="6657" max="6657" width="5.1796875" style="34" customWidth="1"/>
    <col min="6658" max="6658" width="35.81640625" style="34" customWidth="1"/>
    <col min="6659" max="6659" width="0" style="34" hidden="1" customWidth="1"/>
    <col min="6660" max="6660" width="11.453125" style="34" bestFit="1" customWidth="1"/>
    <col min="6661" max="6661" width="10" style="34" customWidth="1"/>
    <col min="6662" max="6662" width="11.1796875" style="34" customWidth="1"/>
    <col min="6663" max="6663" width="7.7265625" style="34" customWidth="1"/>
    <col min="6664" max="6664" width="8.26953125" style="34" customWidth="1"/>
    <col min="6665" max="6665" width="7.7265625" style="34" customWidth="1"/>
    <col min="6666" max="6666" width="10.54296875" style="34" bestFit="1" customWidth="1"/>
    <col min="6667" max="6667" width="10.54296875" style="34" customWidth="1"/>
    <col min="6668" max="6668" width="19.7265625" style="34" customWidth="1"/>
    <col min="6669" max="6669" width="15.1796875" style="34" customWidth="1"/>
    <col min="6670" max="6670" width="8.26953125" style="34" customWidth="1"/>
    <col min="6671" max="6912" width="9.1796875" style="34"/>
    <col min="6913" max="6913" width="5.1796875" style="34" customWidth="1"/>
    <col min="6914" max="6914" width="35.81640625" style="34" customWidth="1"/>
    <col min="6915" max="6915" width="0" style="34" hidden="1" customWidth="1"/>
    <col min="6916" max="6916" width="11.453125" style="34" bestFit="1" customWidth="1"/>
    <col min="6917" max="6917" width="10" style="34" customWidth="1"/>
    <col min="6918" max="6918" width="11.1796875" style="34" customWidth="1"/>
    <col min="6919" max="6919" width="7.7265625" style="34" customWidth="1"/>
    <col min="6920" max="6920" width="8.26953125" style="34" customWidth="1"/>
    <col min="6921" max="6921" width="7.7265625" style="34" customWidth="1"/>
    <col min="6922" max="6922" width="10.54296875" style="34" bestFit="1" customWidth="1"/>
    <col min="6923" max="6923" width="10.54296875" style="34" customWidth="1"/>
    <col min="6924" max="6924" width="19.7265625" style="34" customWidth="1"/>
    <col min="6925" max="6925" width="15.1796875" style="34" customWidth="1"/>
    <col min="6926" max="6926" width="8.26953125" style="34" customWidth="1"/>
    <col min="6927" max="7168" width="9.1796875" style="34"/>
    <col min="7169" max="7169" width="5.1796875" style="34" customWidth="1"/>
    <col min="7170" max="7170" width="35.81640625" style="34" customWidth="1"/>
    <col min="7171" max="7171" width="0" style="34" hidden="1" customWidth="1"/>
    <col min="7172" max="7172" width="11.453125" style="34" bestFit="1" customWidth="1"/>
    <col min="7173" max="7173" width="10" style="34" customWidth="1"/>
    <col min="7174" max="7174" width="11.1796875" style="34" customWidth="1"/>
    <col min="7175" max="7175" width="7.7265625" style="34" customWidth="1"/>
    <col min="7176" max="7176" width="8.26953125" style="34" customWidth="1"/>
    <col min="7177" max="7177" width="7.7265625" style="34" customWidth="1"/>
    <col min="7178" max="7178" width="10.54296875" style="34" bestFit="1" customWidth="1"/>
    <col min="7179" max="7179" width="10.54296875" style="34" customWidth="1"/>
    <col min="7180" max="7180" width="19.7265625" style="34" customWidth="1"/>
    <col min="7181" max="7181" width="15.1796875" style="34" customWidth="1"/>
    <col min="7182" max="7182" width="8.26953125" style="34" customWidth="1"/>
    <col min="7183" max="7424" width="9.1796875" style="34"/>
    <col min="7425" max="7425" width="5.1796875" style="34" customWidth="1"/>
    <col min="7426" max="7426" width="35.81640625" style="34" customWidth="1"/>
    <col min="7427" max="7427" width="0" style="34" hidden="1" customWidth="1"/>
    <col min="7428" max="7428" width="11.453125" style="34" bestFit="1" customWidth="1"/>
    <col min="7429" max="7429" width="10" style="34" customWidth="1"/>
    <col min="7430" max="7430" width="11.1796875" style="34" customWidth="1"/>
    <col min="7431" max="7431" width="7.7265625" style="34" customWidth="1"/>
    <col min="7432" max="7432" width="8.26953125" style="34" customWidth="1"/>
    <col min="7433" max="7433" width="7.7265625" style="34" customWidth="1"/>
    <col min="7434" max="7434" width="10.54296875" style="34" bestFit="1" customWidth="1"/>
    <col min="7435" max="7435" width="10.54296875" style="34" customWidth="1"/>
    <col min="7436" max="7436" width="19.7265625" style="34" customWidth="1"/>
    <col min="7437" max="7437" width="15.1796875" style="34" customWidth="1"/>
    <col min="7438" max="7438" width="8.26953125" style="34" customWidth="1"/>
    <col min="7439" max="7680" width="9.1796875" style="34"/>
    <col min="7681" max="7681" width="5.1796875" style="34" customWidth="1"/>
    <col min="7682" max="7682" width="35.81640625" style="34" customWidth="1"/>
    <col min="7683" max="7683" width="0" style="34" hidden="1" customWidth="1"/>
    <col min="7684" max="7684" width="11.453125" style="34" bestFit="1" customWidth="1"/>
    <col min="7685" max="7685" width="10" style="34" customWidth="1"/>
    <col min="7686" max="7686" width="11.1796875" style="34" customWidth="1"/>
    <col min="7687" max="7687" width="7.7265625" style="34" customWidth="1"/>
    <col min="7688" max="7688" width="8.26953125" style="34" customWidth="1"/>
    <col min="7689" max="7689" width="7.7265625" style="34" customWidth="1"/>
    <col min="7690" max="7690" width="10.54296875" style="34" bestFit="1" customWidth="1"/>
    <col min="7691" max="7691" width="10.54296875" style="34" customWidth="1"/>
    <col min="7692" max="7692" width="19.7265625" style="34" customWidth="1"/>
    <col min="7693" max="7693" width="15.1796875" style="34" customWidth="1"/>
    <col min="7694" max="7694" width="8.26953125" style="34" customWidth="1"/>
    <col min="7695" max="7936" width="9.1796875" style="34"/>
    <col min="7937" max="7937" width="5.1796875" style="34" customWidth="1"/>
    <col min="7938" max="7938" width="35.81640625" style="34" customWidth="1"/>
    <col min="7939" max="7939" width="0" style="34" hidden="1" customWidth="1"/>
    <col min="7940" max="7940" width="11.453125" style="34" bestFit="1" customWidth="1"/>
    <col min="7941" max="7941" width="10" style="34" customWidth="1"/>
    <col min="7942" max="7942" width="11.1796875" style="34" customWidth="1"/>
    <col min="7943" max="7943" width="7.7265625" style="34" customWidth="1"/>
    <col min="7944" max="7944" width="8.26953125" style="34" customWidth="1"/>
    <col min="7945" max="7945" width="7.7265625" style="34" customWidth="1"/>
    <col min="7946" max="7946" width="10.54296875" style="34" bestFit="1" customWidth="1"/>
    <col min="7947" max="7947" width="10.54296875" style="34" customWidth="1"/>
    <col min="7948" max="7948" width="19.7265625" style="34" customWidth="1"/>
    <col min="7949" max="7949" width="15.1796875" style="34" customWidth="1"/>
    <col min="7950" max="7950" width="8.26953125" style="34" customWidth="1"/>
    <col min="7951" max="8192" width="9.1796875" style="34"/>
    <col min="8193" max="8193" width="5.1796875" style="34" customWidth="1"/>
    <col min="8194" max="8194" width="35.81640625" style="34" customWidth="1"/>
    <col min="8195" max="8195" width="0" style="34" hidden="1" customWidth="1"/>
    <col min="8196" max="8196" width="11.453125" style="34" bestFit="1" customWidth="1"/>
    <col min="8197" max="8197" width="10" style="34" customWidth="1"/>
    <col min="8198" max="8198" width="11.1796875" style="34" customWidth="1"/>
    <col min="8199" max="8199" width="7.7265625" style="34" customWidth="1"/>
    <col min="8200" max="8200" width="8.26953125" style="34" customWidth="1"/>
    <col min="8201" max="8201" width="7.7265625" style="34" customWidth="1"/>
    <col min="8202" max="8202" width="10.54296875" style="34" bestFit="1" customWidth="1"/>
    <col min="8203" max="8203" width="10.54296875" style="34" customWidth="1"/>
    <col min="8204" max="8204" width="19.7265625" style="34" customWidth="1"/>
    <col min="8205" max="8205" width="15.1796875" style="34" customWidth="1"/>
    <col min="8206" max="8206" width="8.26953125" style="34" customWidth="1"/>
    <col min="8207" max="8448" width="9.1796875" style="34"/>
    <col min="8449" max="8449" width="5.1796875" style="34" customWidth="1"/>
    <col min="8450" max="8450" width="35.81640625" style="34" customWidth="1"/>
    <col min="8451" max="8451" width="0" style="34" hidden="1" customWidth="1"/>
    <col min="8452" max="8452" width="11.453125" style="34" bestFit="1" customWidth="1"/>
    <col min="8453" max="8453" width="10" style="34" customWidth="1"/>
    <col min="8454" max="8454" width="11.1796875" style="34" customWidth="1"/>
    <col min="8455" max="8455" width="7.7265625" style="34" customWidth="1"/>
    <col min="8456" max="8456" width="8.26953125" style="34" customWidth="1"/>
    <col min="8457" max="8457" width="7.7265625" style="34" customWidth="1"/>
    <col min="8458" max="8458" width="10.54296875" style="34" bestFit="1" customWidth="1"/>
    <col min="8459" max="8459" width="10.54296875" style="34" customWidth="1"/>
    <col min="8460" max="8460" width="19.7265625" style="34" customWidth="1"/>
    <col min="8461" max="8461" width="15.1796875" style="34" customWidth="1"/>
    <col min="8462" max="8462" width="8.26953125" style="34" customWidth="1"/>
    <col min="8463" max="8704" width="9.1796875" style="34"/>
    <col min="8705" max="8705" width="5.1796875" style="34" customWidth="1"/>
    <col min="8706" max="8706" width="35.81640625" style="34" customWidth="1"/>
    <col min="8707" max="8707" width="0" style="34" hidden="1" customWidth="1"/>
    <col min="8708" max="8708" width="11.453125" style="34" bestFit="1" customWidth="1"/>
    <col min="8709" max="8709" width="10" style="34" customWidth="1"/>
    <col min="8710" max="8710" width="11.1796875" style="34" customWidth="1"/>
    <col min="8711" max="8711" width="7.7265625" style="34" customWidth="1"/>
    <col min="8712" max="8712" width="8.26953125" style="34" customWidth="1"/>
    <col min="8713" max="8713" width="7.7265625" style="34" customWidth="1"/>
    <col min="8714" max="8714" width="10.54296875" style="34" bestFit="1" customWidth="1"/>
    <col min="8715" max="8715" width="10.54296875" style="34" customWidth="1"/>
    <col min="8716" max="8716" width="19.7265625" style="34" customWidth="1"/>
    <col min="8717" max="8717" width="15.1796875" style="34" customWidth="1"/>
    <col min="8718" max="8718" width="8.26953125" style="34" customWidth="1"/>
    <col min="8719" max="8960" width="9.1796875" style="34"/>
    <col min="8961" max="8961" width="5.1796875" style="34" customWidth="1"/>
    <col min="8962" max="8962" width="35.81640625" style="34" customWidth="1"/>
    <col min="8963" max="8963" width="0" style="34" hidden="1" customWidth="1"/>
    <col min="8964" max="8964" width="11.453125" style="34" bestFit="1" customWidth="1"/>
    <col min="8965" max="8965" width="10" style="34" customWidth="1"/>
    <col min="8966" max="8966" width="11.1796875" style="34" customWidth="1"/>
    <col min="8967" max="8967" width="7.7265625" style="34" customWidth="1"/>
    <col min="8968" max="8968" width="8.26953125" style="34" customWidth="1"/>
    <col min="8969" max="8969" width="7.7265625" style="34" customWidth="1"/>
    <col min="8970" max="8970" width="10.54296875" style="34" bestFit="1" customWidth="1"/>
    <col min="8971" max="8971" width="10.54296875" style="34" customWidth="1"/>
    <col min="8972" max="8972" width="19.7265625" style="34" customWidth="1"/>
    <col min="8973" max="8973" width="15.1796875" style="34" customWidth="1"/>
    <col min="8974" max="8974" width="8.26953125" style="34" customWidth="1"/>
    <col min="8975" max="9216" width="9.1796875" style="34"/>
    <col min="9217" max="9217" width="5.1796875" style="34" customWidth="1"/>
    <col min="9218" max="9218" width="35.81640625" style="34" customWidth="1"/>
    <col min="9219" max="9219" width="0" style="34" hidden="1" customWidth="1"/>
    <col min="9220" max="9220" width="11.453125" style="34" bestFit="1" customWidth="1"/>
    <col min="9221" max="9221" width="10" style="34" customWidth="1"/>
    <col min="9222" max="9222" width="11.1796875" style="34" customWidth="1"/>
    <col min="9223" max="9223" width="7.7265625" style="34" customWidth="1"/>
    <col min="9224" max="9224" width="8.26953125" style="34" customWidth="1"/>
    <col min="9225" max="9225" width="7.7265625" style="34" customWidth="1"/>
    <col min="9226" max="9226" width="10.54296875" style="34" bestFit="1" customWidth="1"/>
    <col min="9227" max="9227" width="10.54296875" style="34" customWidth="1"/>
    <col min="9228" max="9228" width="19.7265625" style="34" customWidth="1"/>
    <col min="9229" max="9229" width="15.1796875" style="34" customWidth="1"/>
    <col min="9230" max="9230" width="8.26953125" style="34" customWidth="1"/>
    <col min="9231" max="9472" width="9.1796875" style="34"/>
    <col min="9473" max="9473" width="5.1796875" style="34" customWidth="1"/>
    <col min="9474" max="9474" width="35.81640625" style="34" customWidth="1"/>
    <col min="9475" max="9475" width="0" style="34" hidden="1" customWidth="1"/>
    <col min="9476" max="9476" width="11.453125" style="34" bestFit="1" customWidth="1"/>
    <col min="9477" max="9477" width="10" style="34" customWidth="1"/>
    <col min="9478" max="9478" width="11.1796875" style="34" customWidth="1"/>
    <col min="9479" max="9479" width="7.7265625" style="34" customWidth="1"/>
    <col min="9480" max="9480" width="8.26953125" style="34" customWidth="1"/>
    <col min="9481" max="9481" width="7.7265625" style="34" customWidth="1"/>
    <col min="9482" max="9482" width="10.54296875" style="34" bestFit="1" customWidth="1"/>
    <col min="9483" max="9483" width="10.54296875" style="34" customWidth="1"/>
    <col min="9484" max="9484" width="19.7265625" style="34" customWidth="1"/>
    <col min="9485" max="9485" width="15.1796875" style="34" customWidth="1"/>
    <col min="9486" max="9486" width="8.26953125" style="34" customWidth="1"/>
    <col min="9487" max="9728" width="9.1796875" style="34"/>
    <col min="9729" max="9729" width="5.1796875" style="34" customWidth="1"/>
    <col min="9730" max="9730" width="35.81640625" style="34" customWidth="1"/>
    <col min="9731" max="9731" width="0" style="34" hidden="1" customWidth="1"/>
    <col min="9732" max="9732" width="11.453125" style="34" bestFit="1" customWidth="1"/>
    <col min="9733" max="9733" width="10" style="34" customWidth="1"/>
    <col min="9734" max="9734" width="11.1796875" style="34" customWidth="1"/>
    <col min="9735" max="9735" width="7.7265625" style="34" customWidth="1"/>
    <col min="9736" max="9736" width="8.26953125" style="34" customWidth="1"/>
    <col min="9737" max="9737" width="7.7265625" style="34" customWidth="1"/>
    <col min="9738" max="9738" width="10.54296875" style="34" bestFit="1" customWidth="1"/>
    <col min="9739" max="9739" width="10.54296875" style="34" customWidth="1"/>
    <col min="9740" max="9740" width="19.7265625" style="34" customWidth="1"/>
    <col min="9741" max="9741" width="15.1796875" style="34" customWidth="1"/>
    <col min="9742" max="9742" width="8.26953125" style="34" customWidth="1"/>
    <col min="9743" max="9984" width="9.1796875" style="34"/>
    <col min="9985" max="9985" width="5.1796875" style="34" customWidth="1"/>
    <col min="9986" max="9986" width="35.81640625" style="34" customWidth="1"/>
    <col min="9987" max="9987" width="0" style="34" hidden="1" customWidth="1"/>
    <col min="9988" max="9988" width="11.453125" style="34" bestFit="1" customWidth="1"/>
    <col min="9989" max="9989" width="10" style="34" customWidth="1"/>
    <col min="9990" max="9990" width="11.1796875" style="34" customWidth="1"/>
    <col min="9991" max="9991" width="7.7265625" style="34" customWidth="1"/>
    <col min="9992" max="9992" width="8.26953125" style="34" customWidth="1"/>
    <col min="9993" max="9993" width="7.7265625" style="34" customWidth="1"/>
    <col min="9994" max="9994" width="10.54296875" style="34" bestFit="1" customWidth="1"/>
    <col min="9995" max="9995" width="10.54296875" style="34" customWidth="1"/>
    <col min="9996" max="9996" width="19.7265625" style="34" customWidth="1"/>
    <col min="9997" max="9997" width="15.1796875" style="34" customWidth="1"/>
    <col min="9998" max="9998" width="8.26953125" style="34" customWidth="1"/>
    <col min="9999" max="10240" width="9.1796875" style="34"/>
    <col min="10241" max="10241" width="5.1796875" style="34" customWidth="1"/>
    <col min="10242" max="10242" width="35.81640625" style="34" customWidth="1"/>
    <col min="10243" max="10243" width="0" style="34" hidden="1" customWidth="1"/>
    <col min="10244" max="10244" width="11.453125" style="34" bestFit="1" customWidth="1"/>
    <col min="10245" max="10245" width="10" style="34" customWidth="1"/>
    <col min="10246" max="10246" width="11.1796875" style="34" customWidth="1"/>
    <col min="10247" max="10247" width="7.7265625" style="34" customWidth="1"/>
    <col min="10248" max="10248" width="8.26953125" style="34" customWidth="1"/>
    <col min="10249" max="10249" width="7.7265625" style="34" customWidth="1"/>
    <col min="10250" max="10250" width="10.54296875" style="34" bestFit="1" customWidth="1"/>
    <col min="10251" max="10251" width="10.54296875" style="34" customWidth="1"/>
    <col min="10252" max="10252" width="19.7265625" style="34" customWidth="1"/>
    <col min="10253" max="10253" width="15.1796875" style="34" customWidth="1"/>
    <col min="10254" max="10254" width="8.26953125" style="34" customWidth="1"/>
    <col min="10255" max="10496" width="9.1796875" style="34"/>
    <col min="10497" max="10497" width="5.1796875" style="34" customWidth="1"/>
    <col min="10498" max="10498" width="35.81640625" style="34" customWidth="1"/>
    <col min="10499" max="10499" width="0" style="34" hidden="1" customWidth="1"/>
    <col min="10500" max="10500" width="11.453125" style="34" bestFit="1" customWidth="1"/>
    <col min="10501" max="10501" width="10" style="34" customWidth="1"/>
    <col min="10502" max="10502" width="11.1796875" style="34" customWidth="1"/>
    <col min="10503" max="10503" width="7.7265625" style="34" customWidth="1"/>
    <col min="10504" max="10504" width="8.26953125" style="34" customWidth="1"/>
    <col min="10505" max="10505" width="7.7265625" style="34" customWidth="1"/>
    <col min="10506" max="10506" width="10.54296875" style="34" bestFit="1" customWidth="1"/>
    <col min="10507" max="10507" width="10.54296875" style="34" customWidth="1"/>
    <col min="10508" max="10508" width="19.7265625" style="34" customWidth="1"/>
    <col min="10509" max="10509" width="15.1796875" style="34" customWidth="1"/>
    <col min="10510" max="10510" width="8.26953125" style="34" customWidth="1"/>
    <col min="10511" max="10752" width="9.1796875" style="34"/>
    <col min="10753" max="10753" width="5.1796875" style="34" customWidth="1"/>
    <col min="10754" max="10754" width="35.81640625" style="34" customWidth="1"/>
    <col min="10755" max="10755" width="0" style="34" hidden="1" customWidth="1"/>
    <col min="10756" max="10756" width="11.453125" style="34" bestFit="1" customWidth="1"/>
    <col min="10757" max="10757" width="10" style="34" customWidth="1"/>
    <col min="10758" max="10758" width="11.1796875" style="34" customWidth="1"/>
    <col min="10759" max="10759" width="7.7265625" style="34" customWidth="1"/>
    <col min="10760" max="10760" width="8.26953125" style="34" customWidth="1"/>
    <col min="10761" max="10761" width="7.7265625" style="34" customWidth="1"/>
    <col min="10762" max="10762" width="10.54296875" style="34" bestFit="1" customWidth="1"/>
    <col min="10763" max="10763" width="10.54296875" style="34" customWidth="1"/>
    <col min="10764" max="10764" width="19.7265625" style="34" customWidth="1"/>
    <col min="10765" max="10765" width="15.1796875" style="34" customWidth="1"/>
    <col min="10766" max="10766" width="8.26953125" style="34" customWidth="1"/>
    <col min="10767" max="11008" width="9.1796875" style="34"/>
    <col min="11009" max="11009" width="5.1796875" style="34" customWidth="1"/>
    <col min="11010" max="11010" width="35.81640625" style="34" customWidth="1"/>
    <col min="11011" max="11011" width="0" style="34" hidden="1" customWidth="1"/>
    <col min="11012" max="11012" width="11.453125" style="34" bestFit="1" customWidth="1"/>
    <col min="11013" max="11013" width="10" style="34" customWidth="1"/>
    <col min="11014" max="11014" width="11.1796875" style="34" customWidth="1"/>
    <col min="11015" max="11015" width="7.7265625" style="34" customWidth="1"/>
    <col min="11016" max="11016" width="8.26953125" style="34" customWidth="1"/>
    <col min="11017" max="11017" width="7.7265625" style="34" customWidth="1"/>
    <col min="11018" max="11018" width="10.54296875" style="34" bestFit="1" customWidth="1"/>
    <col min="11019" max="11019" width="10.54296875" style="34" customWidth="1"/>
    <col min="11020" max="11020" width="19.7265625" style="34" customWidth="1"/>
    <col min="11021" max="11021" width="15.1796875" style="34" customWidth="1"/>
    <col min="11022" max="11022" width="8.26953125" style="34" customWidth="1"/>
    <col min="11023" max="11264" width="9.1796875" style="34"/>
    <col min="11265" max="11265" width="5.1796875" style="34" customWidth="1"/>
    <col min="11266" max="11266" width="35.81640625" style="34" customWidth="1"/>
    <col min="11267" max="11267" width="0" style="34" hidden="1" customWidth="1"/>
    <col min="11268" max="11268" width="11.453125" style="34" bestFit="1" customWidth="1"/>
    <col min="11269" max="11269" width="10" style="34" customWidth="1"/>
    <col min="11270" max="11270" width="11.1796875" style="34" customWidth="1"/>
    <col min="11271" max="11271" width="7.7265625" style="34" customWidth="1"/>
    <col min="11272" max="11272" width="8.26953125" style="34" customWidth="1"/>
    <col min="11273" max="11273" width="7.7265625" style="34" customWidth="1"/>
    <col min="11274" max="11274" width="10.54296875" style="34" bestFit="1" customWidth="1"/>
    <col min="11275" max="11275" width="10.54296875" style="34" customWidth="1"/>
    <col min="11276" max="11276" width="19.7265625" style="34" customWidth="1"/>
    <col min="11277" max="11277" width="15.1796875" style="34" customWidth="1"/>
    <col min="11278" max="11278" width="8.26953125" style="34" customWidth="1"/>
    <col min="11279" max="11520" width="9.1796875" style="34"/>
    <col min="11521" max="11521" width="5.1796875" style="34" customWidth="1"/>
    <col min="11522" max="11522" width="35.81640625" style="34" customWidth="1"/>
    <col min="11523" max="11523" width="0" style="34" hidden="1" customWidth="1"/>
    <col min="11524" max="11524" width="11.453125" style="34" bestFit="1" customWidth="1"/>
    <col min="11525" max="11525" width="10" style="34" customWidth="1"/>
    <col min="11526" max="11526" width="11.1796875" style="34" customWidth="1"/>
    <col min="11527" max="11527" width="7.7265625" style="34" customWidth="1"/>
    <col min="11528" max="11528" width="8.26953125" style="34" customWidth="1"/>
    <col min="11529" max="11529" width="7.7265625" style="34" customWidth="1"/>
    <col min="11530" max="11530" width="10.54296875" style="34" bestFit="1" customWidth="1"/>
    <col min="11531" max="11531" width="10.54296875" style="34" customWidth="1"/>
    <col min="11532" max="11532" width="19.7265625" style="34" customWidth="1"/>
    <col min="11533" max="11533" width="15.1796875" style="34" customWidth="1"/>
    <col min="11534" max="11534" width="8.26953125" style="34" customWidth="1"/>
    <col min="11535" max="11776" width="9.1796875" style="34"/>
    <col min="11777" max="11777" width="5.1796875" style="34" customWidth="1"/>
    <col min="11778" max="11778" width="35.81640625" style="34" customWidth="1"/>
    <col min="11779" max="11779" width="0" style="34" hidden="1" customWidth="1"/>
    <col min="11780" max="11780" width="11.453125" style="34" bestFit="1" customWidth="1"/>
    <col min="11781" max="11781" width="10" style="34" customWidth="1"/>
    <col min="11782" max="11782" width="11.1796875" style="34" customWidth="1"/>
    <col min="11783" max="11783" width="7.7265625" style="34" customWidth="1"/>
    <col min="11784" max="11784" width="8.26953125" style="34" customWidth="1"/>
    <col min="11785" max="11785" width="7.7265625" style="34" customWidth="1"/>
    <col min="11786" max="11786" width="10.54296875" style="34" bestFit="1" customWidth="1"/>
    <col min="11787" max="11787" width="10.54296875" style="34" customWidth="1"/>
    <col min="11788" max="11788" width="19.7265625" style="34" customWidth="1"/>
    <col min="11789" max="11789" width="15.1796875" style="34" customWidth="1"/>
    <col min="11790" max="11790" width="8.26953125" style="34" customWidth="1"/>
    <col min="11791" max="12032" width="9.1796875" style="34"/>
    <col min="12033" max="12033" width="5.1796875" style="34" customWidth="1"/>
    <col min="12034" max="12034" width="35.81640625" style="34" customWidth="1"/>
    <col min="12035" max="12035" width="0" style="34" hidden="1" customWidth="1"/>
    <col min="12036" max="12036" width="11.453125" style="34" bestFit="1" customWidth="1"/>
    <col min="12037" max="12037" width="10" style="34" customWidth="1"/>
    <col min="12038" max="12038" width="11.1796875" style="34" customWidth="1"/>
    <col min="12039" max="12039" width="7.7265625" style="34" customWidth="1"/>
    <col min="12040" max="12040" width="8.26953125" style="34" customWidth="1"/>
    <col min="12041" max="12041" width="7.7265625" style="34" customWidth="1"/>
    <col min="12042" max="12042" width="10.54296875" style="34" bestFit="1" customWidth="1"/>
    <col min="12043" max="12043" width="10.54296875" style="34" customWidth="1"/>
    <col min="12044" max="12044" width="19.7265625" style="34" customWidth="1"/>
    <col min="12045" max="12045" width="15.1796875" style="34" customWidth="1"/>
    <col min="12046" max="12046" width="8.26953125" style="34" customWidth="1"/>
    <col min="12047" max="12288" width="9.1796875" style="34"/>
    <col min="12289" max="12289" width="5.1796875" style="34" customWidth="1"/>
    <col min="12290" max="12290" width="35.81640625" style="34" customWidth="1"/>
    <col min="12291" max="12291" width="0" style="34" hidden="1" customWidth="1"/>
    <col min="12292" max="12292" width="11.453125" style="34" bestFit="1" customWidth="1"/>
    <col min="12293" max="12293" width="10" style="34" customWidth="1"/>
    <col min="12294" max="12294" width="11.1796875" style="34" customWidth="1"/>
    <col min="12295" max="12295" width="7.7265625" style="34" customWidth="1"/>
    <col min="12296" max="12296" width="8.26953125" style="34" customWidth="1"/>
    <col min="12297" max="12297" width="7.7265625" style="34" customWidth="1"/>
    <col min="12298" max="12298" width="10.54296875" style="34" bestFit="1" customWidth="1"/>
    <col min="12299" max="12299" width="10.54296875" style="34" customWidth="1"/>
    <col min="12300" max="12300" width="19.7265625" style="34" customWidth="1"/>
    <col min="12301" max="12301" width="15.1796875" style="34" customWidth="1"/>
    <col min="12302" max="12302" width="8.26953125" style="34" customWidth="1"/>
    <col min="12303" max="12544" width="9.1796875" style="34"/>
    <col min="12545" max="12545" width="5.1796875" style="34" customWidth="1"/>
    <col min="12546" max="12546" width="35.81640625" style="34" customWidth="1"/>
    <col min="12547" max="12547" width="0" style="34" hidden="1" customWidth="1"/>
    <col min="12548" max="12548" width="11.453125" style="34" bestFit="1" customWidth="1"/>
    <col min="12549" max="12549" width="10" style="34" customWidth="1"/>
    <col min="12550" max="12550" width="11.1796875" style="34" customWidth="1"/>
    <col min="12551" max="12551" width="7.7265625" style="34" customWidth="1"/>
    <col min="12552" max="12552" width="8.26953125" style="34" customWidth="1"/>
    <col min="12553" max="12553" width="7.7265625" style="34" customWidth="1"/>
    <col min="12554" max="12554" width="10.54296875" style="34" bestFit="1" customWidth="1"/>
    <col min="12555" max="12555" width="10.54296875" style="34" customWidth="1"/>
    <col min="12556" max="12556" width="19.7265625" style="34" customWidth="1"/>
    <col min="12557" max="12557" width="15.1796875" style="34" customWidth="1"/>
    <col min="12558" max="12558" width="8.26953125" style="34" customWidth="1"/>
    <col min="12559" max="12800" width="9.1796875" style="34"/>
    <col min="12801" max="12801" width="5.1796875" style="34" customWidth="1"/>
    <col min="12802" max="12802" width="35.81640625" style="34" customWidth="1"/>
    <col min="12803" max="12803" width="0" style="34" hidden="1" customWidth="1"/>
    <col min="12804" max="12804" width="11.453125" style="34" bestFit="1" customWidth="1"/>
    <col min="12805" max="12805" width="10" style="34" customWidth="1"/>
    <col min="12806" max="12806" width="11.1796875" style="34" customWidth="1"/>
    <col min="12807" max="12807" width="7.7265625" style="34" customWidth="1"/>
    <col min="12808" max="12808" width="8.26953125" style="34" customWidth="1"/>
    <col min="12809" max="12809" width="7.7265625" style="34" customWidth="1"/>
    <col min="12810" max="12810" width="10.54296875" style="34" bestFit="1" customWidth="1"/>
    <col min="12811" max="12811" width="10.54296875" style="34" customWidth="1"/>
    <col min="12812" max="12812" width="19.7265625" style="34" customWidth="1"/>
    <col min="12813" max="12813" width="15.1796875" style="34" customWidth="1"/>
    <col min="12814" max="12814" width="8.26953125" style="34" customWidth="1"/>
    <col min="12815" max="13056" width="9.1796875" style="34"/>
    <col min="13057" max="13057" width="5.1796875" style="34" customWidth="1"/>
    <col min="13058" max="13058" width="35.81640625" style="34" customWidth="1"/>
    <col min="13059" max="13059" width="0" style="34" hidden="1" customWidth="1"/>
    <col min="13060" max="13060" width="11.453125" style="34" bestFit="1" customWidth="1"/>
    <col min="13061" max="13061" width="10" style="34" customWidth="1"/>
    <col min="13062" max="13062" width="11.1796875" style="34" customWidth="1"/>
    <col min="13063" max="13063" width="7.7265625" style="34" customWidth="1"/>
    <col min="13064" max="13064" width="8.26953125" style="34" customWidth="1"/>
    <col min="13065" max="13065" width="7.7265625" style="34" customWidth="1"/>
    <col min="13066" max="13066" width="10.54296875" style="34" bestFit="1" customWidth="1"/>
    <col min="13067" max="13067" width="10.54296875" style="34" customWidth="1"/>
    <col min="13068" max="13068" width="19.7265625" style="34" customWidth="1"/>
    <col min="13069" max="13069" width="15.1796875" style="34" customWidth="1"/>
    <col min="13070" max="13070" width="8.26953125" style="34" customWidth="1"/>
    <col min="13071" max="13312" width="9.1796875" style="34"/>
    <col min="13313" max="13313" width="5.1796875" style="34" customWidth="1"/>
    <col min="13314" max="13314" width="35.81640625" style="34" customWidth="1"/>
    <col min="13315" max="13315" width="0" style="34" hidden="1" customWidth="1"/>
    <col min="13316" max="13316" width="11.453125" style="34" bestFit="1" customWidth="1"/>
    <col min="13317" max="13317" width="10" style="34" customWidth="1"/>
    <col min="13318" max="13318" width="11.1796875" style="34" customWidth="1"/>
    <col min="13319" max="13319" width="7.7265625" style="34" customWidth="1"/>
    <col min="13320" max="13320" width="8.26953125" style="34" customWidth="1"/>
    <col min="13321" max="13321" width="7.7265625" style="34" customWidth="1"/>
    <col min="13322" max="13322" width="10.54296875" style="34" bestFit="1" customWidth="1"/>
    <col min="13323" max="13323" width="10.54296875" style="34" customWidth="1"/>
    <col min="13324" max="13324" width="19.7265625" style="34" customWidth="1"/>
    <col min="13325" max="13325" width="15.1796875" style="34" customWidth="1"/>
    <col min="13326" max="13326" width="8.26953125" style="34" customWidth="1"/>
    <col min="13327" max="13568" width="9.1796875" style="34"/>
    <col min="13569" max="13569" width="5.1796875" style="34" customWidth="1"/>
    <col min="13570" max="13570" width="35.81640625" style="34" customWidth="1"/>
    <col min="13571" max="13571" width="0" style="34" hidden="1" customWidth="1"/>
    <col min="13572" max="13572" width="11.453125" style="34" bestFit="1" customWidth="1"/>
    <col min="13573" max="13573" width="10" style="34" customWidth="1"/>
    <col min="13574" max="13574" width="11.1796875" style="34" customWidth="1"/>
    <col min="13575" max="13575" width="7.7265625" style="34" customWidth="1"/>
    <col min="13576" max="13576" width="8.26953125" style="34" customWidth="1"/>
    <col min="13577" max="13577" width="7.7265625" style="34" customWidth="1"/>
    <col min="13578" max="13578" width="10.54296875" style="34" bestFit="1" customWidth="1"/>
    <col min="13579" max="13579" width="10.54296875" style="34" customWidth="1"/>
    <col min="13580" max="13580" width="19.7265625" style="34" customWidth="1"/>
    <col min="13581" max="13581" width="15.1796875" style="34" customWidth="1"/>
    <col min="13582" max="13582" width="8.26953125" style="34" customWidth="1"/>
    <col min="13583" max="13824" width="9.1796875" style="34"/>
    <col min="13825" max="13825" width="5.1796875" style="34" customWidth="1"/>
    <col min="13826" max="13826" width="35.81640625" style="34" customWidth="1"/>
    <col min="13827" max="13827" width="0" style="34" hidden="1" customWidth="1"/>
    <col min="13828" max="13828" width="11.453125" style="34" bestFit="1" customWidth="1"/>
    <col min="13829" max="13829" width="10" style="34" customWidth="1"/>
    <col min="13830" max="13830" width="11.1796875" style="34" customWidth="1"/>
    <col min="13831" max="13831" width="7.7265625" style="34" customWidth="1"/>
    <col min="13832" max="13832" width="8.26953125" style="34" customWidth="1"/>
    <col min="13833" max="13833" width="7.7265625" style="34" customWidth="1"/>
    <col min="13834" max="13834" width="10.54296875" style="34" bestFit="1" customWidth="1"/>
    <col min="13835" max="13835" width="10.54296875" style="34" customWidth="1"/>
    <col min="13836" max="13836" width="19.7265625" style="34" customWidth="1"/>
    <col min="13837" max="13837" width="15.1796875" style="34" customWidth="1"/>
    <col min="13838" max="13838" width="8.26953125" style="34" customWidth="1"/>
    <col min="13839" max="14080" width="9.1796875" style="34"/>
    <col min="14081" max="14081" width="5.1796875" style="34" customWidth="1"/>
    <col min="14082" max="14082" width="35.81640625" style="34" customWidth="1"/>
    <col min="14083" max="14083" width="0" style="34" hidden="1" customWidth="1"/>
    <col min="14084" max="14084" width="11.453125" style="34" bestFit="1" customWidth="1"/>
    <col min="14085" max="14085" width="10" style="34" customWidth="1"/>
    <col min="14086" max="14086" width="11.1796875" style="34" customWidth="1"/>
    <col min="14087" max="14087" width="7.7265625" style="34" customWidth="1"/>
    <col min="14088" max="14088" width="8.26953125" style="34" customWidth="1"/>
    <col min="14089" max="14089" width="7.7265625" style="34" customWidth="1"/>
    <col min="14090" max="14090" width="10.54296875" style="34" bestFit="1" customWidth="1"/>
    <col min="14091" max="14091" width="10.54296875" style="34" customWidth="1"/>
    <col min="14092" max="14092" width="19.7265625" style="34" customWidth="1"/>
    <col min="14093" max="14093" width="15.1796875" style="34" customWidth="1"/>
    <col min="14094" max="14094" width="8.26953125" style="34" customWidth="1"/>
    <col min="14095" max="14336" width="9.1796875" style="34"/>
    <col min="14337" max="14337" width="5.1796875" style="34" customWidth="1"/>
    <col min="14338" max="14338" width="35.81640625" style="34" customWidth="1"/>
    <col min="14339" max="14339" width="0" style="34" hidden="1" customWidth="1"/>
    <col min="14340" max="14340" width="11.453125" style="34" bestFit="1" customWidth="1"/>
    <col min="14341" max="14341" width="10" style="34" customWidth="1"/>
    <col min="14342" max="14342" width="11.1796875" style="34" customWidth="1"/>
    <col min="14343" max="14343" width="7.7265625" style="34" customWidth="1"/>
    <col min="14344" max="14344" width="8.26953125" style="34" customWidth="1"/>
    <col min="14345" max="14345" width="7.7265625" style="34" customWidth="1"/>
    <col min="14346" max="14346" width="10.54296875" style="34" bestFit="1" customWidth="1"/>
    <col min="14347" max="14347" width="10.54296875" style="34" customWidth="1"/>
    <col min="14348" max="14348" width="19.7265625" style="34" customWidth="1"/>
    <col min="14349" max="14349" width="15.1796875" style="34" customWidth="1"/>
    <col min="14350" max="14350" width="8.26953125" style="34" customWidth="1"/>
    <col min="14351" max="14592" width="9.1796875" style="34"/>
    <col min="14593" max="14593" width="5.1796875" style="34" customWidth="1"/>
    <col min="14594" max="14594" width="35.81640625" style="34" customWidth="1"/>
    <col min="14595" max="14595" width="0" style="34" hidden="1" customWidth="1"/>
    <col min="14596" max="14596" width="11.453125" style="34" bestFit="1" customWidth="1"/>
    <col min="14597" max="14597" width="10" style="34" customWidth="1"/>
    <col min="14598" max="14598" width="11.1796875" style="34" customWidth="1"/>
    <col min="14599" max="14599" width="7.7265625" style="34" customWidth="1"/>
    <col min="14600" max="14600" width="8.26953125" style="34" customWidth="1"/>
    <col min="14601" max="14601" width="7.7265625" style="34" customWidth="1"/>
    <col min="14602" max="14602" width="10.54296875" style="34" bestFit="1" customWidth="1"/>
    <col min="14603" max="14603" width="10.54296875" style="34" customWidth="1"/>
    <col min="14604" max="14604" width="19.7265625" style="34" customWidth="1"/>
    <col min="14605" max="14605" width="15.1796875" style="34" customWidth="1"/>
    <col min="14606" max="14606" width="8.26953125" style="34" customWidth="1"/>
    <col min="14607" max="14848" width="9.1796875" style="34"/>
    <col min="14849" max="14849" width="5.1796875" style="34" customWidth="1"/>
    <col min="14850" max="14850" width="35.81640625" style="34" customWidth="1"/>
    <col min="14851" max="14851" width="0" style="34" hidden="1" customWidth="1"/>
    <col min="14852" max="14852" width="11.453125" style="34" bestFit="1" customWidth="1"/>
    <col min="14853" max="14853" width="10" style="34" customWidth="1"/>
    <col min="14854" max="14854" width="11.1796875" style="34" customWidth="1"/>
    <col min="14855" max="14855" width="7.7265625" style="34" customWidth="1"/>
    <col min="14856" max="14856" width="8.26953125" style="34" customWidth="1"/>
    <col min="14857" max="14857" width="7.7265625" style="34" customWidth="1"/>
    <col min="14858" max="14858" width="10.54296875" style="34" bestFit="1" customWidth="1"/>
    <col min="14859" max="14859" width="10.54296875" style="34" customWidth="1"/>
    <col min="14860" max="14860" width="19.7265625" style="34" customWidth="1"/>
    <col min="14861" max="14861" width="15.1796875" style="34" customWidth="1"/>
    <col min="14862" max="14862" width="8.26953125" style="34" customWidth="1"/>
    <col min="14863" max="15104" width="9.1796875" style="34"/>
    <col min="15105" max="15105" width="5.1796875" style="34" customWidth="1"/>
    <col min="15106" max="15106" width="35.81640625" style="34" customWidth="1"/>
    <col min="15107" max="15107" width="0" style="34" hidden="1" customWidth="1"/>
    <col min="15108" max="15108" width="11.453125" style="34" bestFit="1" customWidth="1"/>
    <col min="15109" max="15109" width="10" style="34" customWidth="1"/>
    <col min="15110" max="15110" width="11.1796875" style="34" customWidth="1"/>
    <col min="15111" max="15111" width="7.7265625" style="34" customWidth="1"/>
    <col min="15112" max="15112" width="8.26953125" style="34" customWidth="1"/>
    <col min="15113" max="15113" width="7.7265625" style="34" customWidth="1"/>
    <col min="15114" max="15114" width="10.54296875" style="34" bestFit="1" customWidth="1"/>
    <col min="15115" max="15115" width="10.54296875" style="34" customWidth="1"/>
    <col min="15116" max="15116" width="19.7265625" style="34" customWidth="1"/>
    <col min="15117" max="15117" width="15.1796875" style="34" customWidth="1"/>
    <col min="15118" max="15118" width="8.26953125" style="34" customWidth="1"/>
    <col min="15119" max="15360" width="9.1796875" style="34"/>
    <col min="15361" max="15361" width="5.1796875" style="34" customWidth="1"/>
    <col min="15362" max="15362" width="35.81640625" style="34" customWidth="1"/>
    <col min="15363" max="15363" width="0" style="34" hidden="1" customWidth="1"/>
    <col min="15364" max="15364" width="11.453125" style="34" bestFit="1" customWidth="1"/>
    <col min="15365" max="15365" width="10" style="34" customWidth="1"/>
    <col min="15366" max="15366" width="11.1796875" style="34" customWidth="1"/>
    <col min="15367" max="15367" width="7.7265625" style="34" customWidth="1"/>
    <col min="15368" max="15368" width="8.26953125" style="34" customWidth="1"/>
    <col min="15369" max="15369" width="7.7265625" style="34" customWidth="1"/>
    <col min="15370" max="15370" width="10.54296875" style="34" bestFit="1" customWidth="1"/>
    <col min="15371" max="15371" width="10.54296875" style="34" customWidth="1"/>
    <col min="15372" max="15372" width="19.7265625" style="34" customWidth="1"/>
    <col min="15373" max="15373" width="15.1796875" style="34" customWidth="1"/>
    <col min="15374" max="15374" width="8.26953125" style="34" customWidth="1"/>
    <col min="15375" max="15616" width="9.1796875" style="34"/>
    <col min="15617" max="15617" width="5.1796875" style="34" customWidth="1"/>
    <col min="15618" max="15618" width="35.81640625" style="34" customWidth="1"/>
    <col min="15619" max="15619" width="0" style="34" hidden="1" customWidth="1"/>
    <col min="15620" max="15620" width="11.453125" style="34" bestFit="1" customWidth="1"/>
    <col min="15621" max="15621" width="10" style="34" customWidth="1"/>
    <col min="15622" max="15622" width="11.1796875" style="34" customWidth="1"/>
    <col min="15623" max="15623" width="7.7265625" style="34" customWidth="1"/>
    <col min="15624" max="15624" width="8.26953125" style="34" customWidth="1"/>
    <col min="15625" max="15625" width="7.7265625" style="34" customWidth="1"/>
    <col min="15626" max="15626" width="10.54296875" style="34" bestFit="1" customWidth="1"/>
    <col min="15627" max="15627" width="10.54296875" style="34" customWidth="1"/>
    <col min="15628" max="15628" width="19.7265625" style="34" customWidth="1"/>
    <col min="15629" max="15629" width="15.1796875" style="34" customWidth="1"/>
    <col min="15630" max="15630" width="8.26953125" style="34" customWidth="1"/>
    <col min="15631" max="15872" width="9.1796875" style="34"/>
    <col min="15873" max="15873" width="5.1796875" style="34" customWidth="1"/>
    <col min="15874" max="15874" width="35.81640625" style="34" customWidth="1"/>
    <col min="15875" max="15875" width="0" style="34" hidden="1" customWidth="1"/>
    <col min="15876" max="15876" width="11.453125" style="34" bestFit="1" customWidth="1"/>
    <col min="15877" max="15877" width="10" style="34" customWidth="1"/>
    <col min="15878" max="15878" width="11.1796875" style="34" customWidth="1"/>
    <col min="15879" max="15879" width="7.7265625" style="34" customWidth="1"/>
    <col min="15880" max="15880" width="8.26953125" style="34" customWidth="1"/>
    <col min="15881" max="15881" width="7.7265625" style="34" customWidth="1"/>
    <col min="15882" max="15882" width="10.54296875" style="34" bestFit="1" customWidth="1"/>
    <col min="15883" max="15883" width="10.54296875" style="34" customWidth="1"/>
    <col min="15884" max="15884" width="19.7265625" style="34" customWidth="1"/>
    <col min="15885" max="15885" width="15.1796875" style="34" customWidth="1"/>
    <col min="15886" max="15886" width="8.26953125" style="34" customWidth="1"/>
    <col min="15887" max="16128" width="9.1796875" style="34"/>
    <col min="16129" max="16129" width="5.1796875" style="34" customWidth="1"/>
    <col min="16130" max="16130" width="35.81640625" style="34" customWidth="1"/>
    <col min="16131" max="16131" width="0" style="34" hidden="1" customWidth="1"/>
    <col min="16132" max="16132" width="11.453125" style="34" bestFit="1" customWidth="1"/>
    <col min="16133" max="16133" width="10" style="34" customWidth="1"/>
    <col min="16134" max="16134" width="11.1796875" style="34" customWidth="1"/>
    <col min="16135" max="16135" width="7.7265625" style="34" customWidth="1"/>
    <col min="16136" max="16136" width="8.26953125" style="34" customWidth="1"/>
    <col min="16137" max="16137" width="7.7265625" style="34" customWidth="1"/>
    <col min="16138" max="16138" width="10.54296875" style="34" bestFit="1" customWidth="1"/>
    <col min="16139" max="16139" width="10.54296875" style="34" customWidth="1"/>
    <col min="16140" max="16140" width="19.7265625" style="34" customWidth="1"/>
    <col min="16141" max="16141" width="15.1796875" style="34" customWidth="1"/>
    <col min="16142" max="16142" width="8.26953125" style="34" customWidth="1"/>
    <col min="16143" max="16384" width="9.1796875" style="34"/>
  </cols>
  <sheetData>
    <row r="1" spans="1:14">
      <c r="A1" s="2015" t="s">
        <v>252</v>
      </c>
      <c r="B1" s="2015"/>
      <c r="C1" s="1079"/>
      <c r="L1" s="36"/>
      <c r="M1" s="36"/>
    </row>
    <row r="2" spans="1:14">
      <c r="A2" s="2016" t="s">
        <v>253</v>
      </c>
      <c r="B2" s="2016"/>
      <c r="C2" s="2016"/>
      <c r="D2" s="2016"/>
      <c r="E2" s="2016"/>
      <c r="F2" s="2016"/>
      <c r="G2" s="2016"/>
      <c r="H2" s="2016"/>
      <c r="I2" s="2016"/>
      <c r="J2" s="2016"/>
      <c r="K2" s="2016"/>
      <c r="L2" s="2016"/>
      <c r="M2" s="2016"/>
      <c r="N2" s="2016"/>
    </row>
    <row r="3" spans="1:14">
      <c r="A3" s="2016" t="s">
        <v>2850</v>
      </c>
      <c r="B3" s="2016"/>
      <c r="C3" s="2016"/>
      <c r="D3" s="2016"/>
      <c r="E3" s="2016"/>
      <c r="F3" s="2016"/>
      <c r="G3" s="2016"/>
      <c r="H3" s="2016"/>
      <c r="I3" s="2016"/>
      <c r="J3" s="2016"/>
      <c r="K3" s="2016"/>
      <c r="L3" s="2016"/>
      <c r="M3" s="2016"/>
      <c r="N3" s="2016"/>
    </row>
    <row r="4" spans="1:14">
      <c r="L4" s="36"/>
      <c r="M4" s="36"/>
    </row>
    <row r="5" spans="1:14" ht="16.899999999999999" customHeight="1">
      <c r="A5" s="2017" t="s">
        <v>255</v>
      </c>
      <c r="B5" s="2017" t="s">
        <v>256</v>
      </c>
      <c r="C5" s="1082"/>
      <c r="D5" s="2017" t="s">
        <v>257</v>
      </c>
      <c r="E5" s="2114" t="s">
        <v>258</v>
      </c>
      <c r="F5" s="2115" t="s">
        <v>259</v>
      </c>
      <c r="G5" s="2116"/>
      <c r="H5" s="2116"/>
      <c r="I5" s="2116"/>
      <c r="J5" s="2116"/>
      <c r="K5" s="2116"/>
      <c r="L5" s="2111" t="s">
        <v>260</v>
      </c>
      <c r="M5" s="2111" t="s">
        <v>261</v>
      </c>
      <c r="N5" s="2111" t="s">
        <v>262</v>
      </c>
    </row>
    <row r="6" spans="1:14">
      <c r="A6" s="2017"/>
      <c r="B6" s="2017"/>
      <c r="C6" s="1082"/>
      <c r="D6" s="2017"/>
      <c r="E6" s="2114"/>
      <c r="F6" s="2114" t="s">
        <v>263</v>
      </c>
      <c r="G6" s="2114" t="s">
        <v>264</v>
      </c>
      <c r="H6" s="2114"/>
      <c r="I6" s="2114"/>
      <c r="J6" s="2114"/>
      <c r="K6" s="2114"/>
      <c r="L6" s="2112"/>
      <c r="M6" s="2112"/>
      <c r="N6" s="2112"/>
    </row>
    <row r="7" spans="1:14" ht="60.65" customHeight="1">
      <c r="A7" s="2017"/>
      <c r="B7" s="2017"/>
      <c r="C7" s="1082"/>
      <c r="D7" s="2017"/>
      <c r="E7" s="2114"/>
      <c r="F7" s="2114"/>
      <c r="G7" s="1396" t="s">
        <v>176</v>
      </c>
      <c r="H7" s="1396" t="s">
        <v>190</v>
      </c>
      <c r="I7" s="1396" t="s">
        <v>193</v>
      </c>
      <c r="J7" s="1396" t="s">
        <v>196</v>
      </c>
      <c r="K7" s="1396" t="s">
        <v>3712</v>
      </c>
      <c r="L7" s="2113"/>
      <c r="M7" s="2113"/>
      <c r="N7" s="2113"/>
    </row>
    <row r="8" spans="1:14" ht="48" customHeight="1">
      <c r="A8" s="1082">
        <v>1</v>
      </c>
      <c r="B8" s="16">
        <v>2</v>
      </c>
      <c r="C8" s="16"/>
      <c r="D8" s="17" t="s">
        <v>266</v>
      </c>
      <c r="E8" s="1396">
        <v>4</v>
      </c>
      <c r="F8" s="1396" t="s">
        <v>267</v>
      </c>
      <c r="G8" s="1396">
        <v>6</v>
      </c>
      <c r="H8" s="1396">
        <v>7</v>
      </c>
      <c r="I8" s="1396">
        <v>8</v>
      </c>
      <c r="J8" s="1396">
        <v>9</v>
      </c>
      <c r="K8" s="1397"/>
      <c r="L8" s="17">
        <v>11</v>
      </c>
      <c r="M8" s="1082">
        <v>12</v>
      </c>
      <c r="N8" s="1082">
        <v>13</v>
      </c>
    </row>
    <row r="9" spans="1:14" ht="48" customHeight="1">
      <c r="A9" s="1082" t="s">
        <v>268</v>
      </c>
      <c r="B9" s="1082" t="s">
        <v>3362</v>
      </c>
      <c r="C9" s="16"/>
      <c r="D9" s="17"/>
      <c r="E9" s="1396"/>
      <c r="F9" s="1396"/>
      <c r="G9" s="1396"/>
      <c r="H9" s="1396"/>
      <c r="I9" s="1396"/>
      <c r="J9" s="1396"/>
      <c r="K9" s="1397"/>
      <c r="L9" s="17"/>
      <c r="M9" s="1082"/>
      <c r="N9" s="1082"/>
    </row>
    <row r="10" spans="1:14" ht="61.15" customHeight="1">
      <c r="A10" s="18">
        <v>1</v>
      </c>
      <c r="B10" s="807" t="s">
        <v>2853</v>
      </c>
      <c r="C10" s="807" t="s">
        <v>138</v>
      </c>
      <c r="D10" s="1398">
        <v>0.5</v>
      </c>
      <c r="E10" s="1399">
        <v>0.5</v>
      </c>
      <c r="F10" s="1399">
        <v>0</v>
      </c>
      <c r="G10" s="1399"/>
      <c r="H10" s="1399"/>
      <c r="I10" s="1399"/>
      <c r="J10" s="1399"/>
      <c r="K10" s="1399">
        <v>0</v>
      </c>
      <c r="L10" s="1400" t="s">
        <v>3713</v>
      </c>
      <c r="M10" s="1082"/>
      <c r="N10" s="1082"/>
    </row>
    <row r="11" spans="1:14" ht="65.5" customHeight="1">
      <c r="A11" s="18">
        <v>2</v>
      </c>
      <c r="B11" s="807" t="s">
        <v>2856</v>
      </c>
      <c r="C11" s="807" t="s">
        <v>138</v>
      </c>
      <c r="D11" s="1398">
        <v>0.4</v>
      </c>
      <c r="E11" s="1399">
        <v>0.4</v>
      </c>
      <c r="F11" s="1399"/>
      <c r="G11" s="1399"/>
      <c r="H11" s="1399"/>
      <c r="I11" s="1399"/>
      <c r="J11" s="1399"/>
      <c r="K11" s="1399">
        <v>0</v>
      </c>
      <c r="L11" s="1400" t="s">
        <v>2857</v>
      </c>
      <c r="M11" s="1082"/>
      <c r="N11" s="1082"/>
    </row>
    <row r="12" spans="1:14" ht="48" customHeight="1">
      <c r="A12" s="18">
        <v>3</v>
      </c>
      <c r="B12" s="807" t="s">
        <v>2858</v>
      </c>
      <c r="C12" s="807" t="s">
        <v>138</v>
      </c>
      <c r="D12" s="1398">
        <v>0.6</v>
      </c>
      <c r="E12" s="1399"/>
      <c r="F12" s="1399">
        <v>0.6</v>
      </c>
      <c r="G12" s="1399"/>
      <c r="H12" s="1399"/>
      <c r="I12" s="1399"/>
      <c r="J12" s="1399"/>
      <c r="K12" s="1399">
        <v>0.6</v>
      </c>
      <c r="L12" s="1400" t="s">
        <v>3714</v>
      </c>
      <c r="M12" s="1082"/>
      <c r="N12" s="1082"/>
    </row>
    <row r="13" spans="1:14" ht="48" customHeight="1">
      <c r="A13" s="1082" t="s">
        <v>272</v>
      </c>
      <c r="B13" s="1082" t="s">
        <v>3715</v>
      </c>
      <c r="C13" s="16"/>
      <c r="D13" s="17"/>
      <c r="E13" s="1396"/>
      <c r="F13" s="1396"/>
      <c r="G13" s="1396"/>
      <c r="H13" s="1396"/>
      <c r="I13" s="1396"/>
      <c r="J13" s="1396"/>
      <c r="K13" s="1397"/>
      <c r="L13" s="17"/>
      <c r="M13" s="1082"/>
      <c r="N13" s="1082"/>
    </row>
    <row r="14" spans="1:14" ht="48" customHeight="1">
      <c r="A14" s="18">
        <v>4</v>
      </c>
      <c r="B14" s="807" t="s">
        <v>2851</v>
      </c>
      <c r="C14" s="807" t="s">
        <v>47</v>
      </c>
      <c r="D14" s="1398">
        <v>7.8000000000000007</v>
      </c>
      <c r="E14" s="1399">
        <v>3.5</v>
      </c>
      <c r="F14" s="1399">
        <v>4.3000000000000007</v>
      </c>
      <c r="G14" s="1399">
        <v>2</v>
      </c>
      <c r="H14" s="1399"/>
      <c r="I14" s="1399"/>
      <c r="J14" s="1399"/>
      <c r="K14" s="1399">
        <v>2.3000000000000003</v>
      </c>
      <c r="L14" s="1400" t="s">
        <v>3716</v>
      </c>
      <c r="M14" s="1082"/>
      <c r="N14" s="1082"/>
    </row>
    <row r="15" spans="1:14" ht="48" customHeight="1">
      <c r="A15" s="18">
        <v>5</v>
      </c>
      <c r="B15" s="807" t="s">
        <v>2852</v>
      </c>
      <c r="C15" s="807" t="s">
        <v>47</v>
      </c>
      <c r="D15" s="1398">
        <v>4.2</v>
      </c>
      <c r="E15" s="1399"/>
      <c r="F15" s="1399">
        <v>4.2</v>
      </c>
      <c r="G15" s="1399"/>
      <c r="H15" s="1399"/>
      <c r="I15" s="1399">
        <v>0.05</v>
      </c>
      <c r="J15" s="1399"/>
      <c r="K15" s="1399">
        <v>4.1500000000000004</v>
      </c>
      <c r="L15" s="1400" t="s">
        <v>3717</v>
      </c>
      <c r="M15" s="1082"/>
      <c r="N15" s="1082"/>
    </row>
    <row r="16" spans="1:14" ht="48" customHeight="1">
      <c r="A16" s="18">
        <v>6</v>
      </c>
      <c r="B16" s="807" t="s">
        <v>2854</v>
      </c>
      <c r="C16" s="807" t="s">
        <v>47</v>
      </c>
      <c r="D16" s="1398">
        <v>2</v>
      </c>
      <c r="E16" s="1399">
        <v>1.8</v>
      </c>
      <c r="F16" s="1399">
        <v>0.2</v>
      </c>
      <c r="G16" s="1399">
        <v>0.2</v>
      </c>
      <c r="H16" s="1399"/>
      <c r="I16" s="1399"/>
      <c r="J16" s="1399"/>
      <c r="K16" s="1399">
        <v>0</v>
      </c>
      <c r="L16" s="1400" t="s">
        <v>2855</v>
      </c>
      <c r="M16" s="1082"/>
      <c r="N16" s="1082"/>
    </row>
    <row r="17" spans="1:14" ht="48" customHeight="1">
      <c r="A17" s="18">
        <v>7</v>
      </c>
      <c r="B17" s="807" t="s">
        <v>2861</v>
      </c>
      <c r="C17" s="807" t="s">
        <v>47</v>
      </c>
      <c r="D17" s="1398">
        <v>4.25</v>
      </c>
      <c r="E17" s="1399">
        <v>4.25</v>
      </c>
      <c r="F17" s="1399">
        <v>0</v>
      </c>
      <c r="G17" s="1399"/>
      <c r="H17" s="1399"/>
      <c r="I17" s="1399"/>
      <c r="J17" s="1399"/>
      <c r="K17" s="1399">
        <v>0</v>
      </c>
      <c r="L17" s="1400" t="s">
        <v>3718</v>
      </c>
      <c r="M17" s="1082"/>
      <c r="N17" s="1082"/>
    </row>
    <row r="18" spans="1:14" ht="48" customHeight="1">
      <c r="A18" s="18">
        <v>8</v>
      </c>
      <c r="B18" s="807" t="s">
        <v>2862</v>
      </c>
      <c r="C18" s="807" t="s">
        <v>47</v>
      </c>
      <c r="D18" s="1398">
        <v>3.1</v>
      </c>
      <c r="E18" s="1399">
        <v>3.1</v>
      </c>
      <c r="F18" s="1399">
        <v>0</v>
      </c>
      <c r="G18" s="1399"/>
      <c r="H18" s="1399"/>
      <c r="I18" s="1399"/>
      <c r="J18" s="1399"/>
      <c r="K18" s="1399">
        <v>0</v>
      </c>
      <c r="L18" s="1400" t="s">
        <v>2863</v>
      </c>
      <c r="M18" s="1082"/>
      <c r="N18" s="1082"/>
    </row>
    <row r="19" spans="1:14" ht="48" customHeight="1">
      <c r="A19" s="18">
        <v>9</v>
      </c>
      <c r="B19" s="807" t="s">
        <v>2864</v>
      </c>
      <c r="C19" s="807" t="s">
        <v>47</v>
      </c>
      <c r="D19" s="1398">
        <v>2.65</v>
      </c>
      <c r="E19" s="1399">
        <v>2.65</v>
      </c>
      <c r="F19" s="1399"/>
      <c r="G19" s="1399"/>
      <c r="H19" s="1399"/>
      <c r="I19" s="1399"/>
      <c r="J19" s="1399"/>
      <c r="K19" s="1399">
        <v>0</v>
      </c>
      <c r="L19" s="1400" t="s">
        <v>3719</v>
      </c>
      <c r="M19" s="1082"/>
      <c r="N19" s="1082"/>
    </row>
    <row r="20" spans="1:14" ht="48" customHeight="1">
      <c r="A20" s="18">
        <v>10</v>
      </c>
      <c r="B20" s="807" t="s">
        <v>2868</v>
      </c>
      <c r="C20" s="807" t="s">
        <v>47</v>
      </c>
      <c r="D20" s="1398">
        <v>2.5</v>
      </c>
      <c r="E20" s="1397">
        <v>1.75</v>
      </c>
      <c r="F20" s="1399">
        <v>0.75</v>
      </c>
      <c r="G20" s="1397"/>
      <c r="H20" s="1397"/>
      <c r="I20" s="1397"/>
      <c r="J20" s="1397"/>
      <c r="K20" s="1399">
        <v>0.75</v>
      </c>
      <c r="L20" s="18" t="s">
        <v>2869</v>
      </c>
      <c r="M20" s="1082"/>
      <c r="N20" s="1082"/>
    </row>
    <row r="21" spans="1:14" ht="48" customHeight="1">
      <c r="A21" s="18">
        <v>11</v>
      </c>
      <c r="B21" s="807" t="s">
        <v>3720</v>
      </c>
      <c r="C21" s="807" t="s">
        <v>47</v>
      </c>
      <c r="D21" s="1398">
        <v>4.8</v>
      </c>
      <c r="E21" s="1397">
        <v>2.88</v>
      </c>
      <c r="F21" s="1399">
        <v>1.92</v>
      </c>
      <c r="G21" s="1397"/>
      <c r="H21" s="1397"/>
      <c r="I21" s="1397"/>
      <c r="J21" s="1397"/>
      <c r="K21" s="1399">
        <v>1.92</v>
      </c>
      <c r="L21" s="18" t="s">
        <v>3721</v>
      </c>
      <c r="M21" s="1082"/>
      <c r="N21" s="1082"/>
    </row>
    <row r="22" spans="1:14" ht="48" customHeight="1">
      <c r="A22" s="1082" t="s">
        <v>274</v>
      </c>
      <c r="B22" s="1082" t="s">
        <v>3722</v>
      </c>
      <c r="C22" s="16"/>
      <c r="D22" s="17"/>
      <c r="E22" s="1396"/>
      <c r="F22" s="1396"/>
      <c r="G22" s="1396"/>
      <c r="H22" s="1396"/>
      <c r="I22" s="1396"/>
      <c r="J22" s="1396"/>
      <c r="K22" s="1397"/>
      <c r="L22" s="17"/>
      <c r="M22" s="1082"/>
      <c r="N22" s="1082"/>
    </row>
    <row r="23" spans="1:14" ht="48" customHeight="1">
      <c r="A23" s="18">
        <v>12</v>
      </c>
      <c r="B23" s="807" t="s">
        <v>3723</v>
      </c>
      <c r="C23" s="807" t="s">
        <v>45</v>
      </c>
      <c r="D23" s="1398">
        <v>1</v>
      </c>
      <c r="E23" s="1399">
        <v>0.98</v>
      </c>
      <c r="F23" s="1401">
        <v>0.02</v>
      </c>
      <c r="G23" s="1399"/>
      <c r="H23" s="1399"/>
      <c r="I23" s="1399"/>
      <c r="J23" s="1399"/>
      <c r="K23" s="1399">
        <v>0.02</v>
      </c>
      <c r="L23" s="18" t="s">
        <v>3724</v>
      </c>
      <c r="M23" s="1082"/>
      <c r="N23" s="1082"/>
    </row>
    <row r="24" spans="1:14" ht="48" customHeight="1">
      <c r="A24" s="18">
        <v>13</v>
      </c>
      <c r="B24" s="1402" t="s">
        <v>3725</v>
      </c>
      <c r="C24" s="1402" t="s">
        <v>45</v>
      </c>
      <c r="D24" s="1398">
        <v>1.5</v>
      </c>
      <c r="E24" s="1399">
        <v>0.7</v>
      </c>
      <c r="F24" s="1401">
        <v>0.8</v>
      </c>
      <c r="G24" s="1399"/>
      <c r="H24" s="1399"/>
      <c r="I24" s="1399"/>
      <c r="J24" s="1399"/>
      <c r="K24" s="1399">
        <v>0.8</v>
      </c>
      <c r="L24" s="1400" t="s">
        <v>3726</v>
      </c>
      <c r="M24" s="1082"/>
      <c r="N24" s="1082"/>
    </row>
    <row r="25" spans="1:14" ht="48" customHeight="1">
      <c r="A25" s="18">
        <v>14</v>
      </c>
      <c r="B25" s="1171" t="s">
        <v>3727</v>
      </c>
      <c r="C25" s="1171" t="s">
        <v>45</v>
      </c>
      <c r="D25" s="1398">
        <v>1.2</v>
      </c>
      <c r="E25" s="1399">
        <v>1.1000000000000001</v>
      </c>
      <c r="F25" s="1401">
        <f>SUM(G25:K25)</f>
        <v>0.1</v>
      </c>
      <c r="G25" s="1399">
        <v>0.05</v>
      </c>
      <c r="H25" s="1399"/>
      <c r="I25" s="1399"/>
      <c r="J25" s="1399"/>
      <c r="K25" s="1399">
        <v>0.05</v>
      </c>
      <c r="L25" s="1400" t="s">
        <v>3728</v>
      </c>
      <c r="M25" s="1082"/>
      <c r="N25" s="1082"/>
    </row>
    <row r="26" spans="1:14" ht="48" customHeight="1">
      <c r="A26" s="1082" t="s">
        <v>333</v>
      </c>
      <c r="B26" s="1082" t="s">
        <v>751</v>
      </c>
      <c r="C26" s="16"/>
      <c r="D26" s="17"/>
      <c r="E26" s="1396"/>
      <c r="F26" s="1396"/>
      <c r="G26" s="1396"/>
      <c r="H26" s="1396"/>
      <c r="I26" s="1396"/>
      <c r="J26" s="1396"/>
      <c r="K26" s="1397"/>
      <c r="L26" s="17"/>
      <c r="M26" s="1082"/>
      <c r="N26" s="1082"/>
    </row>
    <row r="27" spans="1:14" ht="48" customHeight="1">
      <c r="A27" s="18">
        <v>15</v>
      </c>
      <c r="B27" s="807" t="s">
        <v>2867</v>
      </c>
      <c r="C27" s="807" t="s">
        <v>71</v>
      </c>
      <c r="D27" s="1398">
        <v>4.7</v>
      </c>
      <c r="E27" s="1397"/>
      <c r="F27" s="1399">
        <v>4.7</v>
      </c>
      <c r="G27" s="1397">
        <v>4.7</v>
      </c>
      <c r="H27" s="1397"/>
      <c r="I27" s="1397"/>
      <c r="J27" s="1397"/>
      <c r="K27" s="1399">
        <v>0</v>
      </c>
      <c r="L27" s="18" t="s">
        <v>3729</v>
      </c>
      <c r="M27" s="1082"/>
      <c r="N27" s="1082"/>
    </row>
    <row r="28" spans="1:14" ht="48" customHeight="1">
      <c r="A28" s="18">
        <v>16</v>
      </c>
      <c r="B28" s="1403" t="s">
        <v>3730</v>
      </c>
      <c r="C28" s="1404" t="s">
        <v>71</v>
      </c>
      <c r="D28" s="1405">
        <v>0.5</v>
      </c>
      <c r="E28" s="1405">
        <v>0.5</v>
      </c>
      <c r="F28" s="1406"/>
      <c r="G28" s="95"/>
      <c r="H28" s="55"/>
      <c r="I28" s="55"/>
      <c r="J28" s="1406"/>
      <c r="K28" s="1399"/>
      <c r="L28" s="1407" t="s">
        <v>3731</v>
      </c>
      <c r="M28" s="1082"/>
      <c r="N28" s="1082"/>
    </row>
    <row r="29" spans="1:14" ht="48" customHeight="1">
      <c r="A29" s="18">
        <v>17</v>
      </c>
      <c r="B29" s="1408" t="s">
        <v>3732</v>
      </c>
      <c r="C29" s="1404" t="s">
        <v>71</v>
      </c>
      <c r="D29" s="1405">
        <v>0.2</v>
      </c>
      <c r="E29" s="1405">
        <v>0.2</v>
      </c>
      <c r="F29" s="1406"/>
      <c r="G29" s="95"/>
      <c r="H29" s="55"/>
      <c r="I29" s="55"/>
      <c r="J29" s="1406"/>
      <c r="K29" s="1399"/>
      <c r="L29" s="1407" t="s">
        <v>3733</v>
      </c>
      <c r="M29" s="1082"/>
      <c r="N29" s="1082"/>
    </row>
    <row r="30" spans="1:14" ht="48" customHeight="1">
      <c r="A30" s="18">
        <v>18</v>
      </c>
      <c r="B30" s="1409" t="s">
        <v>3734</v>
      </c>
      <c r="C30" s="1404" t="s">
        <v>71</v>
      </c>
      <c r="D30" s="1405">
        <v>3</v>
      </c>
      <c r="E30" s="1405"/>
      <c r="F30" s="1406">
        <v>3</v>
      </c>
      <c r="G30" s="95">
        <v>2</v>
      </c>
      <c r="H30" s="55"/>
      <c r="I30" s="55"/>
      <c r="J30" s="1406"/>
      <c r="K30" s="1399">
        <v>1</v>
      </c>
      <c r="L30" s="1407" t="s">
        <v>3713</v>
      </c>
      <c r="M30" s="1082"/>
      <c r="N30" s="1082"/>
    </row>
    <row r="31" spans="1:14" ht="48" customHeight="1">
      <c r="A31" s="18">
        <v>19</v>
      </c>
      <c r="B31" s="1409" t="s">
        <v>3735</v>
      </c>
      <c r="C31" s="1404" t="s">
        <v>71</v>
      </c>
      <c r="D31" s="1405">
        <v>0.25</v>
      </c>
      <c r="E31" s="1405">
        <v>0.25</v>
      </c>
      <c r="F31" s="1405"/>
      <c r="G31" s="95"/>
      <c r="H31" s="55"/>
      <c r="I31" s="55"/>
      <c r="J31" s="1406"/>
      <c r="K31" s="1399"/>
      <c r="L31" s="1407" t="s">
        <v>3736</v>
      </c>
      <c r="M31" s="1082"/>
      <c r="N31" s="1082"/>
    </row>
    <row r="32" spans="1:14" ht="48" customHeight="1">
      <c r="A32" s="18">
        <v>20</v>
      </c>
      <c r="B32" s="1409" t="s">
        <v>3737</v>
      </c>
      <c r="C32" s="1404" t="s">
        <v>71</v>
      </c>
      <c r="D32" s="1405">
        <v>0.1</v>
      </c>
      <c r="E32" s="1405">
        <v>0.1</v>
      </c>
      <c r="F32" s="1405"/>
      <c r="G32" s="95"/>
      <c r="H32" s="55"/>
      <c r="I32" s="55"/>
      <c r="J32" s="1406"/>
      <c r="K32" s="1399"/>
      <c r="L32" s="1407" t="s">
        <v>3738</v>
      </c>
      <c r="M32" s="1082"/>
      <c r="N32" s="1082"/>
    </row>
    <row r="33" spans="1:14" ht="48" customHeight="1">
      <c r="A33" s="18">
        <v>21</v>
      </c>
      <c r="B33" s="1408" t="s">
        <v>3739</v>
      </c>
      <c r="C33" s="1404" t="s">
        <v>71</v>
      </c>
      <c r="D33" s="1405">
        <v>0.2</v>
      </c>
      <c r="E33" s="1405">
        <v>0.2</v>
      </c>
      <c r="F33" s="1405"/>
      <c r="G33" s="1398"/>
      <c r="H33" s="1398">
        <v>0</v>
      </c>
      <c r="I33" s="1398"/>
      <c r="J33" s="1406"/>
      <c r="K33" s="1399"/>
      <c r="L33" s="1407" t="s">
        <v>3740</v>
      </c>
      <c r="M33" s="1082"/>
      <c r="N33" s="1082"/>
    </row>
    <row r="34" spans="1:14" ht="48" customHeight="1">
      <c r="A34" s="18">
        <v>22</v>
      </c>
      <c r="B34" s="1409" t="s">
        <v>3741</v>
      </c>
      <c r="C34" s="1404" t="s">
        <v>71</v>
      </c>
      <c r="D34" s="1405">
        <v>0.5</v>
      </c>
      <c r="E34" s="1405">
        <v>0.5</v>
      </c>
      <c r="F34" s="1405"/>
      <c r="G34" s="1410"/>
      <c r="H34" s="1410"/>
      <c r="I34" s="1410"/>
      <c r="J34" s="1406"/>
      <c r="K34" s="1399"/>
      <c r="L34" s="1407" t="s">
        <v>3733</v>
      </c>
      <c r="M34" s="1082"/>
      <c r="N34" s="1082"/>
    </row>
    <row r="35" spans="1:14" ht="48" customHeight="1">
      <c r="A35" s="18">
        <v>23</v>
      </c>
      <c r="B35" s="1409" t="s">
        <v>3742</v>
      </c>
      <c r="C35" s="1404" t="s">
        <v>71</v>
      </c>
      <c r="D35" s="1405">
        <v>3</v>
      </c>
      <c r="E35" s="1405"/>
      <c r="F35" s="1405">
        <v>3</v>
      </c>
      <c r="G35" s="1410">
        <v>0.5</v>
      </c>
      <c r="H35" s="1410"/>
      <c r="I35" s="1410"/>
      <c r="J35" s="1406"/>
      <c r="K35" s="1399">
        <v>2.5</v>
      </c>
      <c r="L35" s="1407" t="s">
        <v>3733</v>
      </c>
      <c r="M35" s="1082"/>
      <c r="N35" s="1082"/>
    </row>
    <row r="36" spans="1:14" ht="48" customHeight="1">
      <c r="A36" s="18">
        <v>24</v>
      </c>
      <c r="B36" s="1082" t="s">
        <v>3743</v>
      </c>
      <c r="C36" s="16"/>
      <c r="D36" s="17"/>
      <c r="E36" s="1396"/>
      <c r="F36" s="1396"/>
      <c r="G36" s="1396"/>
      <c r="H36" s="1396"/>
      <c r="I36" s="1396"/>
      <c r="J36" s="1396"/>
      <c r="K36" s="1397"/>
      <c r="L36" s="17"/>
      <c r="M36" s="1082"/>
      <c r="N36" s="1082"/>
    </row>
    <row r="37" spans="1:14" ht="48" customHeight="1">
      <c r="A37" s="18">
        <v>25</v>
      </c>
      <c r="B37" s="807" t="s">
        <v>2865</v>
      </c>
      <c r="C37" s="807" t="s">
        <v>43</v>
      </c>
      <c r="D37" s="1398">
        <f>+E37+F37</f>
        <v>4.3499999999999996</v>
      </c>
      <c r="E37" s="1399">
        <v>4.3499999999999996</v>
      </c>
      <c r="F37" s="1399"/>
      <c r="G37" s="1399"/>
      <c r="H37" s="1399"/>
      <c r="I37" s="1399"/>
      <c r="J37" s="1399"/>
      <c r="K37" s="1399">
        <v>0</v>
      </c>
      <c r="L37" s="1400" t="s">
        <v>2866</v>
      </c>
      <c r="M37" s="1082"/>
      <c r="N37" s="1082"/>
    </row>
    <row r="38" spans="1:14" ht="48" customHeight="1">
      <c r="A38" s="1082" t="s">
        <v>279</v>
      </c>
      <c r="B38" s="1082" t="s">
        <v>3744</v>
      </c>
      <c r="C38" s="16"/>
      <c r="D38" s="17"/>
      <c r="E38" s="1396"/>
      <c r="F38" s="1396"/>
      <c r="G38" s="1396"/>
      <c r="H38" s="1396"/>
      <c r="I38" s="1396"/>
      <c r="J38" s="1396"/>
      <c r="K38" s="1397"/>
      <c r="L38" s="17"/>
      <c r="M38" s="1082"/>
      <c r="N38" s="1082"/>
    </row>
    <row r="39" spans="1:14" ht="48" customHeight="1">
      <c r="A39" s="18">
        <v>26</v>
      </c>
      <c r="B39" s="1402" t="s">
        <v>3745</v>
      </c>
      <c r="C39" s="1402" t="s">
        <v>156</v>
      </c>
      <c r="D39" s="1398">
        <v>35</v>
      </c>
      <c r="E39" s="1399"/>
      <c r="F39" s="1401">
        <f>SUM(G39:K39)</f>
        <v>35</v>
      </c>
      <c r="G39" s="1399">
        <v>10</v>
      </c>
      <c r="H39" s="1399"/>
      <c r="I39" s="1399"/>
      <c r="J39" s="1399"/>
      <c r="K39" s="1399">
        <v>25</v>
      </c>
      <c r="L39" s="1400" t="s">
        <v>3746</v>
      </c>
      <c r="M39" s="1082"/>
      <c r="N39" s="1082"/>
    </row>
    <row r="40" spans="1:14" ht="48" customHeight="1">
      <c r="A40" s="1082" t="s">
        <v>513</v>
      </c>
      <c r="B40" s="1082" t="s">
        <v>56</v>
      </c>
      <c r="C40" s="16"/>
      <c r="D40" s="17"/>
      <c r="E40" s="1396"/>
      <c r="F40" s="1396"/>
      <c r="G40" s="1396"/>
      <c r="H40" s="1396"/>
      <c r="I40" s="1396"/>
      <c r="J40" s="1396"/>
      <c r="K40" s="1397"/>
      <c r="L40" s="17"/>
      <c r="M40" s="1082"/>
      <c r="N40" s="1082"/>
    </row>
    <row r="41" spans="1:14" ht="48" customHeight="1">
      <c r="A41" s="18">
        <v>27</v>
      </c>
      <c r="B41" s="807" t="s">
        <v>2859</v>
      </c>
      <c r="C41" s="807" t="s">
        <v>55</v>
      </c>
      <c r="D41" s="1398">
        <v>0.2</v>
      </c>
      <c r="E41" s="1399"/>
      <c r="F41" s="1399">
        <v>0.2</v>
      </c>
      <c r="G41" s="1399"/>
      <c r="H41" s="1399"/>
      <c r="I41" s="1399"/>
      <c r="J41" s="1399"/>
      <c r="K41" s="1399">
        <v>0.2</v>
      </c>
      <c r="L41" s="1400" t="s">
        <v>2860</v>
      </c>
      <c r="M41" s="1082"/>
      <c r="N41" s="1082"/>
    </row>
    <row r="42" spans="1:14" ht="50.5" customHeight="1">
      <c r="A42" s="808"/>
      <c r="B42" s="1082" t="s">
        <v>3747</v>
      </c>
      <c r="C42" s="1082"/>
      <c r="D42" s="1411">
        <f>SUM(D9:D41)</f>
        <v>88.500000000000014</v>
      </c>
      <c r="E42" s="1411">
        <f t="shared" ref="E42:K42" si="0">SUM(E9:E41)</f>
        <v>29.71</v>
      </c>
      <c r="F42" s="1411">
        <f t="shared" si="0"/>
        <v>58.790000000000006</v>
      </c>
      <c r="G42" s="1411">
        <f t="shared" si="0"/>
        <v>19.45</v>
      </c>
      <c r="H42" s="1411">
        <f t="shared" si="0"/>
        <v>0</v>
      </c>
      <c r="I42" s="1411">
        <f t="shared" si="0"/>
        <v>0.05</v>
      </c>
      <c r="J42" s="1411">
        <f t="shared" si="0"/>
        <v>0</v>
      </c>
      <c r="K42" s="1411">
        <f t="shared" si="0"/>
        <v>39.290000000000006</v>
      </c>
      <c r="L42" s="808"/>
      <c r="M42" s="808"/>
      <c r="N42" s="808"/>
    </row>
  </sheetData>
  <mergeCells count="13">
    <mergeCell ref="A1:B1"/>
    <mergeCell ref="A5:A7"/>
    <mergeCell ref="B5:B7"/>
    <mergeCell ref="D5:D7"/>
    <mergeCell ref="L5:L7"/>
    <mergeCell ref="A2:N2"/>
    <mergeCell ref="A3:N3"/>
    <mergeCell ref="E5:E7"/>
    <mergeCell ref="F5:K5"/>
    <mergeCell ref="N5:N7"/>
    <mergeCell ref="F6:F7"/>
    <mergeCell ref="G6:K6"/>
    <mergeCell ref="M5:M7"/>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M13"/>
  <sheetViews>
    <sheetView workbookViewId="0">
      <selection activeCell="A13" sqref="A13"/>
    </sheetView>
  </sheetViews>
  <sheetFormatPr defaultRowHeight="14.5"/>
  <cols>
    <col min="2" max="2" width="47.1796875" customWidth="1"/>
    <col min="11" max="11" width="14.81640625" customWidth="1"/>
  </cols>
  <sheetData>
    <row r="1" spans="1:13" ht="16.5">
      <c r="A1" s="2015" t="s">
        <v>252</v>
      </c>
      <c r="B1" s="2015"/>
      <c r="C1" s="34"/>
      <c r="D1" s="34"/>
      <c r="E1" s="34"/>
      <c r="F1" s="34"/>
      <c r="G1" s="34"/>
      <c r="H1" s="34"/>
      <c r="I1" s="35"/>
      <c r="J1" s="34"/>
      <c r="K1" s="36"/>
      <c r="L1" s="36"/>
      <c r="M1" s="34"/>
    </row>
    <row r="2" spans="1:13" ht="19.5" customHeight="1">
      <c r="A2" s="2016" t="s">
        <v>253</v>
      </c>
      <c r="B2" s="2016"/>
      <c r="C2" s="2016"/>
      <c r="D2" s="2016"/>
      <c r="E2" s="2016"/>
      <c r="F2" s="2016"/>
      <c r="G2" s="2016"/>
      <c r="H2" s="2016"/>
      <c r="I2" s="2016"/>
      <c r="J2" s="2016"/>
      <c r="K2" s="2016"/>
      <c r="L2" s="2016"/>
      <c r="M2" s="2016"/>
    </row>
    <row r="3" spans="1:13" ht="20.25" customHeight="1">
      <c r="A3" s="2016" t="s">
        <v>2841</v>
      </c>
      <c r="B3" s="2016"/>
      <c r="C3" s="2016"/>
      <c r="D3" s="2016"/>
      <c r="E3" s="2016"/>
      <c r="F3" s="2016"/>
      <c r="G3" s="2016"/>
      <c r="H3" s="2016"/>
      <c r="I3" s="2016"/>
      <c r="J3" s="2016"/>
      <c r="K3" s="2016"/>
      <c r="L3" s="2016"/>
      <c r="M3" s="2016"/>
    </row>
    <row r="4" spans="1:13" ht="16.5">
      <c r="A4" s="34"/>
      <c r="B4" s="34"/>
      <c r="C4" s="34"/>
      <c r="D4" s="34"/>
      <c r="E4" s="34"/>
      <c r="F4" s="34"/>
      <c r="G4" s="34"/>
      <c r="H4" s="34"/>
      <c r="I4" s="34"/>
      <c r="J4" s="34"/>
      <c r="K4" s="36"/>
      <c r="L4" s="36"/>
      <c r="M4" s="34"/>
    </row>
    <row r="5" spans="1:13" ht="31.5" customHeight="1">
      <c r="A5" s="2003" t="s">
        <v>255</v>
      </c>
      <c r="B5" s="2003" t="s">
        <v>256</v>
      </c>
      <c r="C5" s="2003" t="s">
        <v>257</v>
      </c>
      <c r="D5" s="2003" t="s">
        <v>258</v>
      </c>
      <c r="E5" s="2003" t="s">
        <v>259</v>
      </c>
      <c r="F5" s="2003"/>
      <c r="G5" s="2003"/>
      <c r="H5" s="2003"/>
      <c r="I5" s="2003"/>
      <c r="J5" s="2003"/>
      <c r="K5" s="2003" t="s">
        <v>260</v>
      </c>
      <c r="L5" s="2003" t="s">
        <v>261</v>
      </c>
      <c r="M5" s="2009" t="s">
        <v>262</v>
      </c>
    </row>
    <row r="6" spans="1:13" ht="38.25" customHeight="1">
      <c r="A6" s="2003"/>
      <c r="B6" s="2003"/>
      <c r="C6" s="2003"/>
      <c r="D6" s="2003"/>
      <c r="E6" s="2003" t="s">
        <v>263</v>
      </c>
      <c r="F6" s="2003" t="s">
        <v>264</v>
      </c>
      <c r="G6" s="2003"/>
      <c r="H6" s="2003"/>
      <c r="I6" s="2003"/>
      <c r="J6" s="2003"/>
      <c r="K6" s="2003"/>
      <c r="L6" s="2003"/>
      <c r="M6" s="2009"/>
    </row>
    <row r="7" spans="1:13">
      <c r="A7" s="2003"/>
      <c r="B7" s="2003"/>
      <c r="C7" s="2003"/>
      <c r="D7" s="2003"/>
      <c r="E7" s="2003"/>
      <c r="F7" s="24" t="s">
        <v>176</v>
      </c>
      <c r="G7" s="24" t="s">
        <v>190</v>
      </c>
      <c r="H7" s="24" t="s">
        <v>193</v>
      </c>
      <c r="I7" s="24" t="s">
        <v>196</v>
      </c>
      <c r="J7" s="24" t="s">
        <v>265</v>
      </c>
      <c r="K7" s="2003"/>
      <c r="L7" s="2003"/>
      <c r="M7" s="2009"/>
    </row>
    <row r="8" spans="1:13" ht="28">
      <c r="A8" s="24">
        <v>1</v>
      </c>
      <c r="B8" s="25">
        <v>2</v>
      </c>
      <c r="C8" s="26" t="s">
        <v>266</v>
      </c>
      <c r="D8" s="26">
        <v>4</v>
      </c>
      <c r="E8" s="26" t="s">
        <v>267</v>
      </c>
      <c r="F8" s="26">
        <v>6</v>
      </c>
      <c r="G8" s="26">
        <v>7</v>
      </c>
      <c r="H8" s="26">
        <v>8</v>
      </c>
      <c r="I8" s="26">
        <v>9</v>
      </c>
      <c r="J8" s="26">
        <v>10</v>
      </c>
      <c r="K8" s="26">
        <v>11</v>
      </c>
      <c r="L8" s="24">
        <v>12</v>
      </c>
      <c r="M8" s="30">
        <v>13</v>
      </c>
    </row>
    <row r="9" spans="1:13" s="77" customFormat="1" ht="36" customHeight="1">
      <c r="A9" s="27">
        <v>1</v>
      </c>
      <c r="B9" s="76" t="s">
        <v>2842</v>
      </c>
      <c r="C9" s="55">
        <v>1</v>
      </c>
      <c r="D9" s="55">
        <v>1</v>
      </c>
      <c r="E9" s="55"/>
      <c r="F9" s="58"/>
      <c r="G9" s="55"/>
      <c r="H9" s="55"/>
      <c r="I9" s="55">
        <v>0.96</v>
      </c>
      <c r="J9" s="55">
        <v>0.04</v>
      </c>
      <c r="K9" s="27" t="s">
        <v>2843</v>
      </c>
      <c r="L9" s="27">
        <v>178</v>
      </c>
      <c r="M9" s="32"/>
    </row>
    <row r="10" spans="1:13" s="77" customFormat="1" ht="32.25" customHeight="1">
      <c r="A10" s="27">
        <v>2</v>
      </c>
      <c r="B10" s="72" t="s">
        <v>2844</v>
      </c>
      <c r="C10" s="50">
        <v>1.5</v>
      </c>
      <c r="D10" s="63">
        <v>1.6</v>
      </c>
      <c r="E10" s="50"/>
      <c r="F10" s="51"/>
      <c r="G10" s="52"/>
      <c r="H10" s="55"/>
      <c r="I10" s="55">
        <v>6.5</v>
      </c>
      <c r="J10" s="52">
        <v>9</v>
      </c>
      <c r="K10" s="53" t="s">
        <v>2845</v>
      </c>
      <c r="L10" s="54"/>
      <c r="M10" s="32"/>
    </row>
    <row r="11" spans="1:13" s="77" customFormat="1" ht="18.75" customHeight="1">
      <c r="A11" s="27">
        <v>3</v>
      </c>
      <c r="B11" s="72" t="s">
        <v>2846</v>
      </c>
      <c r="C11" s="50">
        <v>30</v>
      </c>
      <c r="D11" s="63">
        <v>30</v>
      </c>
      <c r="E11" s="50"/>
      <c r="F11" s="52"/>
      <c r="G11" s="52"/>
      <c r="H11" s="55"/>
      <c r="I11" s="55">
        <v>11.3</v>
      </c>
      <c r="J11" s="50">
        <v>18.7</v>
      </c>
      <c r="K11" s="53" t="s">
        <v>2847</v>
      </c>
      <c r="L11" s="54">
        <v>100</v>
      </c>
      <c r="M11" s="32"/>
    </row>
    <row r="12" spans="1:13" ht="28.5" customHeight="1">
      <c r="A12" s="27">
        <v>4</v>
      </c>
      <c r="B12" s="72" t="s">
        <v>2848</v>
      </c>
      <c r="C12" s="204">
        <v>1.98</v>
      </c>
      <c r="D12" s="152">
        <v>1.98</v>
      </c>
      <c r="E12" s="204"/>
      <c r="F12" s="204"/>
      <c r="G12" s="204"/>
      <c r="H12" s="154"/>
      <c r="I12" s="152">
        <v>1.98</v>
      </c>
      <c r="J12" s="204"/>
      <c r="K12" s="53" t="s">
        <v>2849</v>
      </c>
      <c r="L12" s="54"/>
      <c r="M12" s="32"/>
    </row>
    <row r="13" spans="1:13" ht="27.75" customHeight="1">
      <c r="A13" s="27">
        <v>11</v>
      </c>
      <c r="B13" s="804" t="s">
        <v>2932</v>
      </c>
      <c r="C13" s="52">
        <v>2.13</v>
      </c>
      <c r="D13" s="46"/>
      <c r="E13" s="52">
        <v>2.13</v>
      </c>
      <c r="F13" s="52"/>
      <c r="G13" s="52"/>
      <c r="H13" s="46"/>
      <c r="I13" s="55">
        <v>2.13</v>
      </c>
      <c r="J13" s="52"/>
      <c r="K13" s="53" t="s">
        <v>2849</v>
      </c>
      <c r="L13" s="54"/>
      <c r="M13" s="32"/>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pageSetup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AU12"/>
  <sheetViews>
    <sheetView workbookViewId="0">
      <selection activeCell="O17" sqref="O17"/>
    </sheetView>
  </sheetViews>
  <sheetFormatPr defaultRowHeight="14.5"/>
  <cols>
    <col min="2" max="2" width="55.1796875" customWidth="1"/>
    <col min="11" max="11" width="18.453125" customWidth="1"/>
    <col min="13" max="13" width="17.7265625" customWidth="1"/>
  </cols>
  <sheetData>
    <row r="1" spans="1:47" ht="16.5">
      <c r="A1" s="2015" t="s">
        <v>252</v>
      </c>
      <c r="B1" s="2015"/>
      <c r="C1" s="34"/>
      <c r="D1" s="34"/>
      <c r="E1" s="34"/>
      <c r="F1" s="34"/>
      <c r="G1" s="34"/>
      <c r="H1" s="34"/>
      <c r="I1" s="35"/>
      <c r="J1" s="34"/>
      <c r="K1" s="36"/>
      <c r="L1" s="36"/>
      <c r="M1" s="34"/>
    </row>
    <row r="2" spans="1:47" ht="19.5" customHeight="1">
      <c r="A2" s="2016" t="s">
        <v>253</v>
      </c>
      <c r="B2" s="2016"/>
      <c r="C2" s="2016"/>
      <c r="D2" s="2016"/>
      <c r="E2" s="2016"/>
      <c r="F2" s="2016"/>
      <c r="G2" s="2016"/>
      <c r="H2" s="2016"/>
      <c r="I2" s="2016"/>
      <c r="J2" s="2016"/>
      <c r="K2" s="2016"/>
      <c r="L2" s="2016"/>
      <c r="M2" s="2016"/>
    </row>
    <row r="3" spans="1:47" ht="20.25" customHeight="1">
      <c r="A3" s="2016" t="s">
        <v>2824</v>
      </c>
      <c r="B3" s="2016"/>
      <c r="C3" s="2016"/>
      <c r="D3" s="2016"/>
      <c r="E3" s="2016"/>
      <c r="F3" s="2016"/>
      <c r="G3" s="2016"/>
      <c r="H3" s="2016"/>
      <c r="I3" s="2016"/>
      <c r="J3" s="2016"/>
      <c r="K3" s="2016"/>
      <c r="L3" s="2016"/>
      <c r="M3" s="2016"/>
    </row>
    <row r="4" spans="1:47" ht="16.5">
      <c r="A4" s="34"/>
      <c r="B4" s="34"/>
      <c r="C4" s="34"/>
      <c r="D4" s="34"/>
      <c r="E4" s="34"/>
      <c r="F4" s="34"/>
      <c r="G4" s="34"/>
      <c r="H4" s="34"/>
      <c r="I4" s="34"/>
      <c r="J4" s="34"/>
      <c r="K4" s="36"/>
      <c r="L4" s="36"/>
      <c r="M4" s="34"/>
    </row>
    <row r="5" spans="1:47" ht="31.5" customHeight="1">
      <c r="A5" s="2003" t="s">
        <v>255</v>
      </c>
      <c r="B5" s="2003" t="s">
        <v>256</v>
      </c>
      <c r="C5" s="2003" t="s">
        <v>257</v>
      </c>
      <c r="D5" s="2003" t="s">
        <v>258</v>
      </c>
      <c r="E5" s="2003" t="s">
        <v>259</v>
      </c>
      <c r="F5" s="2003"/>
      <c r="G5" s="2003"/>
      <c r="H5" s="2003"/>
      <c r="I5" s="2003"/>
      <c r="J5" s="2003"/>
      <c r="K5" s="2003" t="s">
        <v>260</v>
      </c>
      <c r="L5" s="2003" t="s">
        <v>261</v>
      </c>
      <c r="M5" s="2009" t="s">
        <v>262</v>
      </c>
    </row>
    <row r="6" spans="1:47" ht="38.25" customHeight="1">
      <c r="A6" s="2003"/>
      <c r="B6" s="2003"/>
      <c r="C6" s="2003"/>
      <c r="D6" s="2003"/>
      <c r="E6" s="2003" t="s">
        <v>263</v>
      </c>
      <c r="F6" s="2003" t="s">
        <v>264</v>
      </c>
      <c r="G6" s="2003"/>
      <c r="H6" s="2003"/>
      <c r="I6" s="2003"/>
      <c r="J6" s="2003"/>
      <c r="K6" s="2003"/>
      <c r="L6" s="2003"/>
      <c r="M6" s="2009"/>
    </row>
    <row r="7" spans="1:47">
      <c r="A7" s="2003"/>
      <c r="B7" s="2003"/>
      <c r="C7" s="2003"/>
      <c r="D7" s="2003"/>
      <c r="E7" s="2003"/>
      <c r="F7" s="24" t="s">
        <v>176</v>
      </c>
      <c r="G7" s="24" t="s">
        <v>190</v>
      </c>
      <c r="H7" s="24" t="s">
        <v>193</v>
      </c>
      <c r="I7" s="24" t="s">
        <v>196</v>
      </c>
      <c r="J7" s="24" t="s">
        <v>265</v>
      </c>
      <c r="K7" s="2003"/>
      <c r="L7" s="2003"/>
      <c r="M7" s="2009"/>
    </row>
    <row r="8" spans="1:47" ht="28">
      <c r="A8" s="24">
        <v>1</v>
      </c>
      <c r="B8" s="25">
        <v>2</v>
      </c>
      <c r="C8" s="26" t="s">
        <v>266</v>
      </c>
      <c r="D8" s="26">
        <v>4</v>
      </c>
      <c r="E8" s="26" t="s">
        <v>267</v>
      </c>
      <c r="F8" s="26">
        <v>6</v>
      </c>
      <c r="G8" s="26">
        <v>7</v>
      </c>
      <c r="H8" s="26">
        <v>8</v>
      </c>
      <c r="I8" s="26">
        <v>9</v>
      </c>
      <c r="J8" s="26">
        <v>10</v>
      </c>
      <c r="K8" s="26">
        <v>11</v>
      </c>
      <c r="L8" s="24">
        <v>12</v>
      </c>
      <c r="M8" s="30">
        <v>13</v>
      </c>
    </row>
    <row r="9" spans="1:47" s="801" customFormat="1" ht="34.5" customHeight="1">
      <c r="A9" s="98">
        <v>1</v>
      </c>
      <c r="B9" s="68" t="s">
        <v>2825</v>
      </c>
      <c r="C9" s="795">
        <v>1</v>
      </c>
      <c r="D9" s="577">
        <v>0</v>
      </c>
      <c r="E9" s="796">
        <v>1</v>
      </c>
      <c r="F9" s="797">
        <v>1</v>
      </c>
      <c r="G9" s="798">
        <f>F9-E9</f>
        <v>0</v>
      </c>
      <c r="H9" s="155"/>
      <c r="I9" s="155"/>
      <c r="J9" s="50">
        <f>E9-F9-G9-H9-I9</f>
        <v>0</v>
      </c>
      <c r="K9" s="799" t="s">
        <v>2826</v>
      </c>
      <c r="L9" s="30">
        <v>95</v>
      </c>
      <c r="M9" s="722" t="s">
        <v>2827</v>
      </c>
      <c r="N9" s="800"/>
      <c r="O9" s="800"/>
      <c r="P9" s="800"/>
      <c r="Q9" s="800"/>
      <c r="R9" s="800"/>
      <c r="S9" s="800"/>
      <c r="T9" s="800"/>
      <c r="U9" s="800"/>
      <c r="V9" s="800"/>
      <c r="W9" s="800"/>
      <c r="X9" s="800"/>
      <c r="Y9" s="800"/>
      <c r="Z9" s="800"/>
      <c r="AA9" s="800"/>
      <c r="AB9" s="800"/>
      <c r="AC9" s="800"/>
      <c r="AD9" s="800"/>
      <c r="AE9" s="800"/>
      <c r="AF9" s="800"/>
      <c r="AG9" s="800"/>
      <c r="AH9" s="800"/>
      <c r="AI9" s="800"/>
      <c r="AJ9" s="800"/>
      <c r="AK9" s="800"/>
      <c r="AL9" s="800"/>
      <c r="AM9" s="800"/>
      <c r="AN9" s="800"/>
      <c r="AO9" s="800"/>
      <c r="AP9" s="800"/>
      <c r="AQ9" s="800"/>
      <c r="AR9" s="800"/>
      <c r="AS9" s="800"/>
      <c r="AT9" s="800"/>
      <c r="AU9" s="800"/>
    </row>
    <row r="10" spans="1:47" ht="15.5">
      <c r="A10" s="24"/>
      <c r="B10" s="72"/>
      <c r="C10" s="50"/>
      <c r="D10" s="49"/>
      <c r="E10" s="50"/>
      <c r="F10" s="52"/>
      <c r="G10" s="52"/>
      <c r="H10" s="46"/>
      <c r="I10" s="46"/>
      <c r="J10" s="50"/>
      <c r="K10" s="53"/>
      <c r="L10" s="54"/>
      <c r="M10" s="32"/>
    </row>
    <row r="11" spans="1:47" ht="15.5">
      <c r="A11" s="64"/>
      <c r="B11" s="72"/>
      <c r="C11" s="52"/>
      <c r="D11" s="46"/>
      <c r="E11" s="52"/>
      <c r="F11" s="52"/>
      <c r="G11" s="55"/>
      <c r="H11" s="55"/>
      <c r="I11" s="55"/>
      <c r="J11" s="55"/>
      <c r="K11" s="53"/>
      <c r="L11" s="60"/>
      <c r="M11" s="209"/>
    </row>
    <row r="12" spans="1:47" ht="22.5" customHeight="1">
      <c r="A12" s="28"/>
      <c r="B12" s="24" t="s">
        <v>2828</v>
      </c>
      <c r="C12" s="66">
        <f t="shared" ref="C12:J12" si="0">SUM(C9:C11)</f>
        <v>1</v>
      </c>
      <c r="D12" s="66">
        <f t="shared" si="0"/>
        <v>0</v>
      </c>
      <c r="E12" s="66">
        <f t="shared" si="0"/>
        <v>1</v>
      </c>
      <c r="F12" s="66">
        <f t="shared" si="0"/>
        <v>1</v>
      </c>
      <c r="G12" s="66">
        <f t="shared" si="0"/>
        <v>0</v>
      </c>
      <c r="H12" s="66">
        <f t="shared" si="0"/>
        <v>0</v>
      </c>
      <c r="I12" s="66">
        <f t="shared" si="0"/>
        <v>0</v>
      </c>
      <c r="J12" s="66">
        <f t="shared" si="0"/>
        <v>0</v>
      </c>
      <c r="K12" s="83"/>
      <c r="L12" s="83"/>
      <c r="M12" s="84"/>
    </row>
  </sheetData>
  <mergeCells count="13">
    <mergeCell ref="M5:M7"/>
    <mergeCell ref="E6:E7"/>
    <mergeCell ref="F6:J6"/>
    <mergeCell ref="A1:B1"/>
    <mergeCell ref="A2:M2"/>
    <mergeCell ref="A3:M3"/>
    <mergeCell ref="A5:A7"/>
    <mergeCell ref="B5:B7"/>
    <mergeCell ref="C5:C7"/>
    <mergeCell ref="D5:D7"/>
    <mergeCell ref="E5:J5"/>
    <mergeCell ref="K5:K7"/>
    <mergeCell ref="L5:L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70</vt:i4>
      </vt:variant>
    </vt:vector>
  </HeadingPairs>
  <TitlesOfParts>
    <vt:vector size="70" baseType="lpstr">
      <vt:lpstr>QHBS 2021-2027 và Đến năm 2030</vt:lpstr>
      <vt:lpstr>Th Sen</vt:lpstr>
      <vt:lpstr>HH Tập</vt:lpstr>
      <vt:lpstr>C Bình</vt:lpstr>
      <vt:lpstr>Th Khê</vt:lpstr>
      <vt:lpstr>Dong Tien</vt:lpstr>
      <vt:lpstr>Th Lạc</vt:lpstr>
      <vt:lpstr>P Tran Phu</vt:lpstr>
      <vt:lpstr>Song Trí</vt:lpstr>
      <vt:lpstr>H.Ninh</vt:lpstr>
      <vt:lpstr>H. Sơn</vt:lpstr>
      <vt:lpstr>V.Áng</vt:lpstr>
      <vt:lpstr>B.H.Linh</vt:lpstr>
      <vt:lpstr>P. NHL</vt:lpstr>
      <vt:lpstr>Cam Xuyen</vt:lpstr>
      <vt:lpstr>Th.Cam</vt:lpstr>
      <vt:lpstr>Cam Due</vt:lpstr>
      <vt:lpstr>Cam Lac</vt:lpstr>
      <vt:lpstr>Cam Trung</vt:lpstr>
      <vt:lpstr>Yen Hoa</vt:lpstr>
      <vt:lpstr>Cam Hung</vt:lpstr>
      <vt:lpstr>Thach Ha</vt:lpstr>
      <vt:lpstr>Toan Luu</vt:lpstr>
      <vt:lpstr>Viet Xuyen</vt:lpstr>
      <vt:lpstr>Dong Kinh</vt:lpstr>
      <vt:lpstr>Thach Xuan</vt:lpstr>
      <vt:lpstr>Loc Ha</vt:lpstr>
      <vt:lpstr>Hong Loc</vt:lpstr>
      <vt:lpstr>Mai Phu</vt:lpstr>
      <vt:lpstr>Can Loc</vt:lpstr>
      <vt:lpstr>Tung Loc</vt:lpstr>
      <vt:lpstr>Gia Hanh</vt:lpstr>
      <vt:lpstr>Truong Luu</vt:lpstr>
      <vt:lpstr>Xuan Loc</vt:lpstr>
      <vt:lpstr>Dong Loc</vt:lpstr>
      <vt:lpstr>Dan Hai</vt:lpstr>
      <vt:lpstr>Tien Dien</vt:lpstr>
      <vt:lpstr>Nghi Xuan</vt:lpstr>
      <vt:lpstr>Co Dam</vt:lpstr>
      <vt:lpstr>Duc Tho</vt:lpstr>
      <vt:lpstr>Duc Dong</vt:lpstr>
      <vt:lpstr>Duc Quang</vt:lpstr>
      <vt:lpstr>Duc Minh</vt:lpstr>
      <vt:lpstr>Duc Thinh</vt:lpstr>
      <vt:lpstr>Vu Quang</vt:lpstr>
      <vt:lpstr>Mai Hoa</vt:lpstr>
      <vt:lpstr>Thuong Duc</vt:lpstr>
      <vt:lpstr>Huong Khe</vt:lpstr>
      <vt:lpstr>Huong Pho</vt:lpstr>
      <vt:lpstr>Huong Do</vt:lpstr>
      <vt:lpstr>Ha Linh</vt:lpstr>
      <vt:lpstr>Huong Binh</vt:lpstr>
      <vt:lpstr>Phuc Trach</vt:lpstr>
      <vt:lpstr>Huong Xuan</vt:lpstr>
      <vt:lpstr>Huong Son</vt:lpstr>
      <vt:lpstr>Son Tay</vt:lpstr>
      <vt:lpstr>Tu My</vt:lpstr>
      <vt:lpstr>Son Giang</vt:lpstr>
      <vt:lpstr>Son Tien</vt:lpstr>
      <vt:lpstr>Son Hong</vt:lpstr>
      <vt:lpstr>Kim Hoa</vt:lpstr>
      <vt:lpstr>Son Kim 1</vt:lpstr>
      <vt:lpstr>Son Kim 2</vt:lpstr>
      <vt:lpstr>Ky Xuan</vt:lpstr>
      <vt:lpstr>Ky Anh</vt:lpstr>
      <vt:lpstr>Ky Hoa</vt:lpstr>
      <vt:lpstr>Ky Van</vt:lpstr>
      <vt:lpstr>Ky Khang</vt:lpstr>
      <vt:lpstr>Ky Lac</vt:lpstr>
      <vt:lpstr>Ky Thuong</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Huy Quang</dc:creator>
  <cp:keywords/>
  <dc:description/>
  <cp:lastModifiedBy>nguyenviet duc</cp:lastModifiedBy>
  <cp:lastPrinted>2026-05-09T15:26:01Z</cp:lastPrinted>
  <dcterms:created xsi:type="dcterms:W3CDTF">2025-03-29T14:31:36Z</dcterms:created>
  <dcterms:modified xsi:type="dcterms:W3CDTF">2026-05-09T15:26:29Z</dcterms:modified>
  <cp:category/>
</cp:coreProperties>
</file>